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2-3" sheetId="1" r:id="rId1"/>
    <sheet name="4" sheetId="2" r:id="rId2"/>
    <sheet name="5" sheetId="3" r:id="rId3"/>
    <sheet name="6" sheetId="4" r:id="rId4"/>
    <sheet name="7-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'7-8'!#REF!</definedName>
    <definedName name="\a">#REF!</definedName>
    <definedName name="\g">#REF!</definedName>
    <definedName name="______08qry_AG_for_excel">#REF!</definedName>
    <definedName name="______fp2008">#REF!</definedName>
    <definedName name="______in2">#REF!</definedName>
    <definedName name="_____08qry_AG_for_excel">#REF!</definedName>
    <definedName name="_____fp2008">#REF!</definedName>
    <definedName name="_____in2">#REF!</definedName>
    <definedName name="____08qry_AG_for_excel">#REF!</definedName>
    <definedName name="____fp2008">#REF!</definedName>
    <definedName name="____in2">#REF!</definedName>
    <definedName name="___08qry_AG_for_excel">#REF!</definedName>
    <definedName name="___fp2008">#REF!</definedName>
    <definedName name="___in2">#REF!</definedName>
    <definedName name="__08qry_AG_for_excel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fp2008">#REF!</definedName>
    <definedName name="__in2">#REF!</definedName>
    <definedName name="__IntlFixup" hidden="1">TRUE</definedName>
    <definedName name="_08qry_AG_for_excel">#REF!</definedName>
    <definedName name="_1">#N/A</definedName>
    <definedName name="_1000A01">#N/A</definedName>
    <definedName name="_1101">[3]น้ำหนัก!#REF!</definedName>
    <definedName name="_2">#N/A</definedName>
    <definedName name="_2_08qry_AG_for_excel">#REF!</definedName>
    <definedName name="_4_08qry_AG_for_excel">#REF!</definedName>
    <definedName name="_5_08qry_AG_for_excel">#REF!</definedName>
    <definedName name="_6_08qry_AG_for_excel">#REF!</definedName>
    <definedName name="_CON1">#REF!</definedName>
    <definedName name="_CON2">#REF!</definedName>
    <definedName name="_Fill" hidden="1">#REF!</definedName>
    <definedName name="_fp2008">#REF!</definedName>
    <definedName name="_h1">#REF!</definedName>
    <definedName name="_in2">#REF!</definedName>
    <definedName name="_Key1" hidden="1">#REF!</definedName>
    <definedName name="_Key2" hidden="1">#REF!</definedName>
    <definedName name="_lap1">#REF!</definedName>
    <definedName name="_lap2">#REF!</definedName>
    <definedName name="_NET2">#REF!</definedName>
    <definedName name="_Order1" hidden="1">255</definedName>
    <definedName name="_Order2" hidden="1">0</definedName>
    <definedName name="_pa2" localSheetId="1">[0]!_pa2</definedName>
    <definedName name="_pa2">#N/A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Sort" hidden="1">#REF!</definedName>
    <definedName name="_usd4">#REF!</definedName>
    <definedName name="A">#REF!</definedName>
    <definedName name="A.C.I.B.Carpet_Int.">'[5]B-105'!#REF!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localSheetId="1">[0]!aa</definedName>
    <definedName name="aa">#N/A</definedName>
    <definedName name="AAA" localSheetId="4">'7-8'!#REF!</definedName>
    <definedName name="AAA">#REF!</definedName>
    <definedName name="ABC">#REF!</definedName>
    <definedName name="Accounting_records">[6]Scoping!$G$19</definedName>
    <definedName name="Accruals">[6]Scoping!$G$30</definedName>
    <definedName name="ACT__THAILAND__CO._LTD.">#REF!</definedName>
    <definedName name="adj" localSheetId="1">[0]!adj</definedName>
    <definedName name="adj">#N/A</definedName>
    <definedName name="Adj_Depre" localSheetId="4">'7-8'!#REF!</definedName>
    <definedName name="Adj_Depre">#REF!</definedName>
    <definedName name="Advance_Paint___Chemical" localSheetId="4">'[5]B-105'!#REF!</definedName>
    <definedName name="Advance_Paint___Chemical">'[5]B-105'!#REF!</definedName>
    <definedName name="All_Item">#REF!</definedName>
    <definedName name="ALLIED_PRODUCTS_THAILAND__LTD.">#REF!</definedName>
    <definedName name="Alpha_Envirotech_Eng.">'[5]B-105'!#REF!</definedName>
    <definedName name="ALPIN">#N/A</definedName>
    <definedName name="ALPJYOU">#N/A</definedName>
    <definedName name="ALPTOI">#N/A</definedName>
    <definedName name="ar" localSheetId="1">[0]!ar</definedName>
    <definedName name="ar">#N/A</definedName>
    <definedName name="Areadata" localSheetId="4">'7-8'!#REF!</definedName>
    <definedName name="Areadata">#REF!</definedName>
    <definedName name="AreaFill">#REF!,#REF!,#REF!,#REF!</definedName>
    <definedName name="ART_COLOUR_DESIGN_CO_.LTD.">"ART COLOUR DESIGN CO.,LTD."</definedName>
    <definedName name="as" localSheetId="1">[0]!as</definedName>
    <definedName name="as">#N/A</definedName>
    <definedName name="AS2DocOpenMode" hidden="1">"AS2DocumentEdit"</definedName>
    <definedName name="ASHKALIT_CHEMIPROD_LTD.">'[5]B-105'!#REF!</definedName>
    <definedName name="ass" localSheetId="1">[0]!ass</definedName>
    <definedName name="ass">#N/A</definedName>
    <definedName name="assss" localSheetId="1">[0]!assss</definedName>
    <definedName name="assss">#N/A</definedName>
    <definedName name="ATAC_CHEMICAL_CO._LTD." localSheetId="4">'7-8'!#REF!</definedName>
    <definedName name="ATAC_CHEMICAL_CO._LTD.">#REF!</definedName>
    <definedName name="AvgEquity">#REF!</definedName>
    <definedName name="B">#REF!</definedName>
    <definedName name="BAMCO_LIMITED">#REF!</definedName>
    <definedName name="Bangkok_China_Paint_MFG.">#REF!</definedName>
    <definedName name="BB" localSheetId="1">{"'Eng (page2)'!$A$1:$D$52"}</definedName>
    <definedName name="BB" localSheetId="4">{"'Eng (page2)'!$A$1:$D$52"}</definedName>
    <definedName name="BB" hidden="1">{"'Eng (page2)'!$A$1:$D$52"}</definedName>
    <definedName name="BBB">#REF!</definedName>
    <definedName name="bbc" localSheetId="1">[0]!bbc</definedName>
    <definedName name="bbc">#N/A</definedName>
    <definedName name="BCExport" localSheetId="4">'7-8'!#REF!</definedName>
    <definedName name="BCExport">#REF!</definedName>
    <definedName name="be" localSheetId="1">[0]!be</definedName>
    <definedName name="be">#N/A</definedName>
    <definedName name="Beg_Bal" localSheetId="4">'7-8'!#REF!</definedName>
    <definedName name="Beg_Bal">#REF!</definedName>
    <definedName name="BENJAKIT_GROUP__THAILAND__CO._LTD.">#REF!</definedName>
    <definedName name="BLUE_LABEL_LIMITED">#REF!</definedName>
    <definedName name="BOQ">#REF!</definedName>
    <definedName name="BS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area_1">#REF!</definedName>
    <definedName name="BVCISUMMARY">#REF!</definedName>
    <definedName name="cap">#REF!</definedName>
    <definedName name="CapEm">'[7]Subscriber Report'!#REF!</definedName>
    <definedName name="Capital">#REF!</definedName>
    <definedName name="Carpet_Maker">#REF!</definedName>
    <definedName name="Cash">#REF!</definedName>
    <definedName name="Cash_beginning">#REF!</definedName>
    <definedName name="Cash_minimum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>#REF!</definedName>
    <definedName name="CELL_PRO_INTERNATIONAL_CO._LTD.">'[5]B-105'!#REF!</definedName>
    <definedName name="celltips_area">#REF!</definedName>
    <definedName name="CHING_MEI_PAPER_CO._LTD.">#REF!</definedName>
    <definedName name="CHUAN_INDUSTRIES_PTE_LTD">'[5]B-105'!#REF!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MET">'[8]code model'!$A$6:$G$154</definedName>
    <definedName name="COMMON">#REF!</definedName>
    <definedName name="Company_name">#REF!</definedName>
    <definedName name="CON_EQP_COS">#REF!</definedName>
    <definedName name="CON_EQP_COST">#REF!</definedName>
    <definedName name="CONST_EQ">#REF!</definedName>
    <definedName name="Construction_contracts">[6]Scoping!$G$23</definedName>
    <definedName name="Cormix_Int.">#REF!</definedName>
    <definedName name="Cost">#REF!</definedName>
    <definedName name="CoTax">'[7]Subscriber Report'!#REF!</definedName>
    <definedName name="COVER">#REF!</definedName>
    <definedName name="CREATE">#REF!</definedName>
    <definedName name="CREATE_COLOR_LTD._PART.">#REF!</definedName>
    <definedName name="Credo_Int.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Asst">#REF!</definedName>
    <definedName name="CurLia">#REF!</definedName>
    <definedName name="CURRENCY">#REF!</definedName>
    <definedName name="Customer">'[9]Customer List by Code'!$A:$E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ata">#REF!</definedName>
    <definedName name="_xlnm.Database">#REF!</definedName>
    <definedName name="DATDAO">#REF!</definedName>
    <definedName name="DD">#REF!</definedName>
    <definedName name="DDD" localSheetId="1">[0]!DDD</definedName>
    <definedName name="DDD">#N/A</definedName>
    <definedName name="debt" localSheetId="4">'7-8'!#REF!</definedName>
    <definedName name="debt">#REF!</definedName>
    <definedName name="Depre">#REF!</definedName>
    <definedName name="dfg">'[10]B-105'!#REF!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obt">#REF!</definedName>
    <definedName name="DRAGA_PAINT_CO._LTD.">#REF!</definedName>
    <definedName name="DSUMDATA">#REF!</definedName>
    <definedName name="Duracrete">#REF!</definedName>
    <definedName name="DURASEAL_SUPPLY_CO._LTD.">#REF!</definedName>
    <definedName name="DURATION">[12]TSTRIP!$B$2:$V$3</definedName>
    <definedName name="DYNEA__THAILAND__CO._LTD.">#REF!</definedName>
    <definedName name="E">#REF!</definedName>
    <definedName name="EAC_CHEMICALS_SINGAPORE_PTE_LTD.">'[5]B-105'!#REF!</definedName>
    <definedName name="Eastern_Marketing">'[5]B-105'!#REF!</definedName>
    <definedName name="EBIT">#REF!</definedName>
    <definedName name="EBT">#REF!</definedName>
    <definedName name="EE" localSheetId="1">[0]!EE</definedName>
    <definedName name="EE">#N/A</definedName>
    <definedName name="EEE" localSheetId="1">[0]!EEE</definedName>
    <definedName name="EEE">#N/A</definedName>
    <definedName name="EJ_CHEMICALS" localSheetId="4">'[5]B-105'!#REF!</definedName>
    <definedName name="EJ_CHEMICALS">'[5]B-105'!#REF!</definedName>
    <definedName name="End" localSheetId="4">'7-8'!#REF!</definedName>
    <definedName name="End">#REF!</definedName>
    <definedName name="End_Bal">#REF!</definedName>
    <definedName name="Enhanced_No_Charge_List_Excel">#REF!</definedName>
    <definedName name="enough" localSheetId="1">[0]!enough</definedName>
    <definedName name="enough">#N/A</definedName>
    <definedName name="EOC_Polymer_Inv" localSheetId="4">'[5]B-105'!#REF!</definedName>
    <definedName name="EOC_Polymer_Inv">'[5]B-105'!#REF!</definedName>
    <definedName name="EOCB">'[5]B-105'!#REF!</definedName>
    <definedName name="Equity">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ACTOR">#REF!</definedName>
    <definedName name="FELT___ROGS_SDN._BHD.">'[5]B-105'!#REF!</definedName>
    <definedName name="Feltol">#REF!</definedName>
    <definedName name="FELTOL_MANUFACTURING_CO._LTD.">#REF!</definedName>
    <definedName name="FF">#REF!</definedName>
    <definedName name="FFF">#REF!</definedName>
    <definedName name="fgf">'[13]Holiday-Dec'!$A$3:$AI$96</definedName>
    <definedName name="Fleet">[14]Fleet!$E$3:$F$64</definedName>
    <definedName name="FleetNumber">[15]Fleet!$E$3:$F$67</definedName>
    <definedName name="FORM5">#REF!</definedName>
    <definedName name="From">#REF!</definedName>
    <definedName name="Full_Print">#REF!</definedName>
    <definedName name="FX">#REF!</definedName>
    <definedName name="G">#REF!</definedName>
    <definedName name="GALLOT_CHEMICAL_LTD._PART.">#REF!</definedName>
    <definedName name="GG">#REF!</definedName>
    <definedName name="GGG">#REF!</definedName>
    <definedName name="Goodwill">[6]Scoping!$G$27</definedName>
    <definedName name="GProfit">'[7]Subscriber Report'!#REF!</definedName>
    <definedName name="GRAND_ASIA_PACIFIC_COPORATION_CO._LTD.">#REF!</definedName>
    <definedName name="GRAND_ASIA_PACIFIC_CORPORATION_CO._LTD.">#REF!</definedName>
    <definedName name="GRANDLITE">#REF!</definedName>
    <definedName name="gross">#REF!</definedName>
    <definedName name="GrossProfit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 localSheetId="1">[0]!hjh</definedName>
    <definedName name="hjh">#N/A</definedName>
    <definedName name="HolidayDec">'[16]Holiday-Dec'!$A$3:$AI$96</definedName>
    <definedName name="HolidayOct">'[17]Holiday-Oct'!$A$3:$AI$79</definedName>
    <definedName name="HolidaySep">'[18]Holiday-Sep'!$A$3:$AH$55</definedName>
    <definedName name="HOME_MANP">#REF!</definedName>
    <definedName name="HOMEOFFICE_COST">#REF!</definedName>
    <definedName name="HOSPITALITY_CO._LTD.">#REF!</definedName>
    <definedName name="ht">#REF!</definedName>
    <definedName name="HTML" localSheetId="1">{"'Eng (page2)'!$A$1:$D$52"}</definedName>
    <definedName name="HTML" localSheetId="4">{"'Eng (page2)'!$A$1:$D$52"}</definedName>
    <definedName name="HTML" hidden="1">{"'Eng (page2)'!$A$1:$D$52"}</definedName>
    <definedName name="HTML_CodePage" hidden="1">874</definedName>
    <definedName name="HTML_Control" localSheetId="1">{"'Eng (page2)'!$A$1:$D$52"}</definedName>
    <definedName name="HTML_Control" localSheetId="4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">#REF!</definedName>
    <definedName name="IDLAB_COST">#REF!</definedName>
    <definedName name="II">#REF!</definedName>
    <definedName name="III">#REF!</definedName>
    <definedName name="IMG___ASIA_CO._LTD.">'[19]AGING LOCAL'!#REF!</definedName>
    <definedName name="IND_LAB">#REF!</definedName>
    <definedName name="INDMANP">#REF!</definedName>
    <definedName name="INFINITE_CHEMICAL_LTD.__PART.">#REF!</definedName>
    <definedName name="Information">#REF!</definedName>
    <definedName name="Int">#REF!</definedName>
    <definedName name="Intangibles">[6]Scoping!$G$28</definedName>
    <definedName name="InTax">#REF!</definedName>
    <definedName name="Inter_Aerosol_Products">'[5]B-105'!#REF!</definedName>
    <definedName name="Inter_Ink">#REF!</definedName>
    <definedName name="INTER_KRAI_CO._LTD.">#REF!</definedName>
    <definedName name="Interest_Rate">#REF!</definedName>
    <definedName name="INTExp">#REF!</definedName>
    <definedName name="Inv">#REF!</definedName>
    <definedName name="Inv.2">#REF!</definedName>
    <definedName name="Inv.No.">#REF!,#REF!,#REF!</definedName>
    <definedName name="Inventory">[6]Scoping!$G$22</definedName>
    <definedName name="Invest_properties">[6]Scoping!$G$25</definedName>
    <definedName name="Invest_subsidiaries">[6]Scoping!$G$26</definedName>
    <definedName name="IS">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'[5]B-105'!#REF!</definedName>
    <definedName name="Kd">#REF!</definedName>
    <definedName name="Ke">#REF!</definedName>
    <definedName name="KK">#REF!</definedName>
    <definedName name="KKK">#REF!</definedName>
    <definedName name="klas">#REF!</definedName>
    <definedName name="KOGU_CHEMICAL">#REF!</definedName>
    <definedName name="Korale_Carpet_Industry">'[5]B-105'!#REF!</definedName>
    <definedName name="KOSMIK_POLYMER_CO._LTD.">#REF!</definedName>
    <definedName name="L">#REF!</definedName>
    <definedName name="L.I.S._INTERNATIONAL_CO._LTD.">#REF!</definedName>
    <definedName name="Last_Row" localSheetId="1">IF([0]!Values_Entered,[0]!Header_Row+[0]!Number_of_Payments,[0]!Header_Row)</definedName>
    <definedName name="Last_Row" localSheetId="3">IF([0]!Values_Entered,[0]!Header_Row+[0]!Number_of_Payments,[0]!Header_Row)</definedName>
    <definedName name="Last_Row" localSheetId="4">IF([0]!Values_Entered,Header_Row+[0]!Number_of_Payments,Header_Row)</definedName>
    <definedName name="Last_Row">IF(Values_Entered,Header_Row+Number_of_Payments,Header_Row)</definedName>
    <definedName name="LEASE" localSheetId="4">'7-8'!#REF!</definedName>
    <definedName name="LEASE">#REF!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LoanInterCo">#REF!</definedName>
    <definedName name="LoanRepay">'[7]Subscriber Report'!#REF!</definedName>
    <definedName name="LtLoan">#REF!</definedName>
    <definedName name="m" localSheetId="1">[0]!m</definedName>
    <definedName name="m">#N/A</definedName>
    <definedName name="MAJ_CON_EQP" localSheetId="4">'7-8'!#REF!</definedName>
    <definedName name="MAJ_CON_EQP">#REF!</definedName>
    <definedName name="MBT__Malaysia" localSheetId="4">'[5]B-105'!#REF!</definedName>
    <definedName name="MBT__Malaysia">'[5]B-105'!#REF!</definedName>
    <definedName name="MM">#REF!</definedName>
    <definedName name="mms" localSheetId="1">[0]!mms</definedName>
    <definedName name="mms">#N/A</definedName>
    <definedName name="ms" localSheetId="1">[0]!ms</definedName>
    <definedName name="ms">#N/A</definedName>
    <definedName name="MS.SUNASSADA" localSheetId="1">[0]!MS.SUNASSADA</definedName>
    <definedName name="MS.SUNASSADA">#N/A</definedName>
    <definedName name="MTH" localSheetId="4">'7-8'!#REF!</definedName>
    <definedName name="MTH">#REF!</definedName>
    <definedName name="N">#REF!</definedName>
    <definedName name="N.S.PAINT_CO._LTD.">'[5]B-105'!#REF!</definedName>
    <definedName name="N.T.P.GROUP_CO._LTD.">#REF!</definedName>
    <definedName name="na" localSheetId="1">[0]!na</definedName>
    <definedName name="na">#N/A</definedName>
    <definedName name="NATIONAL_ADHESIVES_CO._LTD." localSheetId="4">'7-8'!#REF!</definedName>
    <definedName name="NATIONAL_ADHESIVES_CO._LTD.">#REF!</definedName>
    <definedName name="NATIONAL_STARCH" localSheetId="4">'[5]B-105'!#REF!</definedName>
    <definedName name="NATIONAL_STARCH">'[5]B-105'!#REF!</definedName>
    <definedName name="NATIONAL_STARCH_AND_CHEMICAL">#REF!</definedName>
    <definedName name="ne" localSheetId="1">[0]!ne</definedName>
    <definedName name="ne">#N/A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">#REF!</definedName>
    <definedName name="NN">#REF!</definedName>
    <definedName name="NO">#REF!</definedName>
    <definedName name="NoStaff">#REF!</definedName>
    <definedName name="Notes_payable">[6]Scoping!$G$31</definedName>
    <definedName name="Num_Pmt_Per_Year">#REF!</definedName>
    <definedName name="Number_of_Payments" localSheetId="1">MATCH(0.01,[0]!End_Bal,-1)+1</definedName>
    <definedName name="Number_of_Payments" localSheetId="3">MATCH(0.01,[0]!End_Bal,-1)+1</definedName>
    <definedName name="Number_of_Payments" localSheetId="4">MATCH(0.01,End_Bal,-1)+1</definedName>
    <definedName name="Number_of_Payments">MATCH(0.01,End_Bal,-1)+1</definedName>
    <definedName name="nut" hidden="1">[20]A!#REF!</definedName>
    <definedName name="O">#REF!</definedName>
    <definedName name="Omnova_Solutions">'[5]B-105'!#REF!</definedName>
    <definedName name="OO">#REF!</definedName>
    <definedName name="OpCost">#REF!</definedName>
    <definedName name="ORIENTAL_WEAVERS_CO.">'[5]B-105'!#REF!</definedName>
    <definedName name="P">#REF!</definedName>
    <definedName name="P.D.P._Trading">#REF!</definedName>
    <definedName name="P.T.CLASSIC_PRIMA_CARPET_INDUSTRIES">'[5]B-105'!#REF!</definedName>
    <definedName name="P_N_C_Chemical">#REF!</definedName>
    <definedName name="pa" localSheetId="1">[0]!pa</definedName>
    <definedName name="pa">#N/A</definedName>
    <definedName name="Pacific_Carpet_co._ltd." localSheetId="4">'7-8'!#REF!</definedName>
    <definedName name="Pacific_Carpet_co._ltd.">#REF!</definedName>
    <definedName name="Pay_Date">#REF!</definedName>
    <definedName name="Pay_Num">#REF!</definedName>
    <definedName name="Payables">[6]Scoping!$G$29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4">'7-8'!#REF!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 localSheetId="4">'[5]B-105'!#REF!</definedName>
    <definedName name="Philippine_Carpet">'[5]B-105'!#REF!</definedName>
    <definedName name="PLNew" localSheetId="4">'[7]Subscriber Report'!#REF!</definedName>
    <definedName name="PLNew">'[7]Subscriber Report'!#REF!</definedName>
    <definedName name="Polestar_Trading">#REF!</definedName>
    <definedName name="POLYMER_INNOVATION_CO.__LTD.">#REF!</definedName>
    <definedName name="Pornchira_2538" localSheetId="4">'[5]B-105'!#REF!</definedName>
    <definedName name="Pornchira_2538">'[5]B-105'!#REF!</definedName>
    <definedName name="PP">#REF!</definedName>
    <definedName name="PPC">#REF!</definedName>
    <definedName name="PPD">#REF!</definedName>
    <definedName name="PPE">[6]Scoping!$G$24</definedName>
    <definedName name="PPM_Commercial">#REF!</definedName>
    <definedName name="PPP">#REF!</definedName>
    <definedName name="Premier_Products">#REF!</definedName>
    <definedName name="PRICE">#REF!</definedName>
    <definedName name="PRICE1">#REF!</definedName>
    <definedName name="Princ">#REF!</definedName>
    <definedName name="Print_1">#REF!</definedName>
    <definedName name="Print_2">#REF!</definedName>
    <definedName name="_xlnm.Print_Area" localSheetId="4">'7-8'!$A$1:$K$108</definedName>
    <definedName name="_xlnm.Print_Area">#N/A</definedName>
    <definedName name="Print_Area_MI">[21]Detail!#REF!</definedName>
    <definedName name="Print_Area_Reset" localSheetId="1">OFFSET([0]!Full_Print,0,0,'4'!Last_Row)</definedName>
    <definedName name="Print_Area_Reset" localSheetId="3">OFFSET([0]!Full_Print,0,0,'6'!Last_Row)</definedName>
    <definedName name="Print_Area_Reset" localSheetId="4">OFFSET(Full_Print,0,0,'7-8'!Last_Row)</definedName>
    <definedName name="Print_Area_Reset">OFFSET(Full_Print,0,0,Last_Row)</definedName>
    <definedName name="_xlnm.Print_Titles">#REF!</definedName>
    <definedName name="PRINT_TITLES_MI">"$"</definedName>
    <definedName name="PRINTA">#REF!</definedName>
    <definedName name="PRINTB">#REF!</definedName>
    <definedName name="PRINTC">#REF!</definedName>
    <definedName name="Prior_Company__Singapore">'[5]B-105'!#REF!</definedName>
    <definedName name="Produra_Paint">#REF!</definedName>
    <definedName name="PROPOSAL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'[5]B-105'!#REF!</definedName>
    <definedName name="R.J.LONDON_CHEMICALS_INDUSTRIES_CO._LTD.">#REF!</definedName>
    <definedName name="ra" localSheetId="1">[0]!ra</definedName>
    <definedName name="ra">#N/A</definedName>
    <definedName name="RAJA_UCHINO_CO._LTD." localSheetId="4">'7-8'!#REF!</definedName>
    <definedName name="RAJA_UCHINO_CO._LTD.">#REF!</definedName>
    <definedName name="Real">#REF!</definedName>
    <definedName name="Receivables">[6]Scoping!$G$21</definedName>
    <definedName name="RecnPage1">#REF!</definedName>
    <definedName name="RECOUT">#N/A</definedName>
    <definedName name="repax">'[19]AGING LOCAL'!#REF!</definedName>
    <definedName name="Repax_Construction">#REF!</definedName>
    <definedName name="Revenu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PB" hidden="1">#REF!</definedName>
    <definedName name="RPSC_CHEMICAL_CO._LTD.">#REF!</definedName>
    <definedName name="RR">#REF!</definedName>
    <definedName name="rty" localSheetId="1">[0]!rty</definedName>
    <definedName name="rty">#N/A</definedName>
    <definedName name="RUBRICK_THAI_CO._LTD." localSheetId="4">'[5]B-105'!#REF!</definedName>
    <definedName name="RUBRICK_THAI_CO._LTD.">'[5]B-105'!#REF!</definedName>
    <definedName name="RV">'[7]Subscriber Report'!#REF!</definedName>
    <definedName name="s">'[5]B-105'!#REF!</definedName>
    <definedName name="S.A.P._Paint___Chemical">'[5]B-105'!#REF!</definedName>
    <definedName name="S.A.P._PAINT___CHEMICAL_CO._LTD.">'[5]B-105'!#REF!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'[5]B-105'!#REF!</definedName>
    <definedName name="SAHAKIT_WISARN_CO._LTD.">#REF!</definedName>
    <definedName name="SALES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et">'[22]PL-Kip(after adj)'!$S$1</definedName>
    <definedName name="SHANGHAI_PAINTS_AND_HARDWARE_LTD.">#REF!</definedName>
    <definedName name="sheet">#REF!</definedName>
    <definedName name="shpww36">'[23]Shp-Apr99'!#REF!</definedName>
    <definedName name="shpww37">'[23]Shp-Apr99'!#REF!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'[5]B-105'!#REF!</definedName>
    <definedName name="Sika__Thailand">#REF!</definedName>
    <definedName name="Silicone_Coating">'[5]B-105'!#REF!</definedName>
    <definedName name="SIZE">#REF!</definedName>
    <definedName name="sld">#REF!</definedName>
    <definedName name="SOMBOON_SCREEN_CO._LTD.">'[5]B-105'!#REF!</definedName>
    <definedName name="SORT">#REF!</definedName>
    <definedName name="Spec">#REF!</definedName>
    <definedName name="SPECSUMMARY">#REF!</definedName>
    <definedName name="SS">#REF!</definedName>
    <definedName name="Staff">#REF!</definedName>
    <definedName name="star">'[5]B-105'!#REF!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loan">#REF!</definedName>
    <definedName name="SU">'[19]AGING LOCAL'!#REF!</definedName>
    <definedName name="SUBPANTAVEE_CO._LTD.">#REF!</definedName>
    <definedName name="SUMMARY">#REF!</definedName>
    <definedName name="SumRange">[24]Backup!#REF!</definedName>
    <definedName name="Superior_Construction_C.">#REF!</definedName>
    <definedName name="Syntec_Quality">'[5]B-105'!#REF!</definedName>
    <definedName name="T">#REF!</definedName>
    <definedName name="T.A.T.C.">#REF!</definedName>
    <definedName name="T.R.Y_INTERNATIONAL_CO._LTD.">#REF!</definedName>
    <definedName name="tam" localSheetId="1">[0]!tam</definedName>
    <definedName name="tam">#N/A</definedName>
    <definedName name="TANG_TIHUA_HENG_CO._LTD." localSheetId="4">'[5]B-105'!#REF!</definedName>
    <definedName name="TANG_TIHUA_HENG_CO._LTD.">'[5]B-105'!#REF!</definedName>
    <definedName name="TAX" localSheetId="4">'7-8'!#REF!</definedName>
    <definedName name="TAX">#REF!</definedName>
    <definedName name="Taxes">[6]Scoping!$G$32</definedName>
    <definedName name="taxrat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2">#REF!</definedName>
    <definedName name="TextRefCopy2013">#REF!</definedName>
    <definedName name="TextRefCopy3">#REF!</definedName>
    <definedName name="TextRefCopy4">#REF!</definedName>
    <definedName name="TextRefCopy5">#REF!</definedName>
    <definedName name="TextRefCopy57">'[25]I-203'!#REF!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texttext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'[5]B-105'!#REF!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E_FASTER_PAINT__THAILAND__CO._LTD.">#REF!</definedName>
    <definedName name="Theptawee_Coating">#REF!</definedName>
    <definedName name="THI">#REF!</definedName>
    <definedName name="This_M">#REF!</definedName>
    <definedName name="Tiansin_Carpet_Industry">'[5]B-105'!#REF!</definedName>
    <definedName name="TITAN">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t" localSheetId="4">'7-8'!#REF!</definedName>
    <definedName name="TotalAsst">#REF!</definedName>
    <definedName name="TotalFound">#REF!</definedName>
    <definedName name="TotalLia" localSheetId="4">'[7]Subscriber Report'!#REF!</definedName>
    <definedName name="TotalLia">'[7]Subscriber Report'!#REF!</definedName>
    <definedName name="TPLRP">#REF!</definedName>
    <definedName name="TRADE2">#REF!</definedName>
    <definedName name="TRATE">[12]TSTRIP!$A$4:$V$1506</definedName>
    <definedName name="TRIVITH_SUPPLY_CO._LTD.">#REF!</definedName>
    <definedName name="tSelect">#REF!</definedName>
    <definedName name="TT">#REF!</definedName>
    <definedName name="ttbt">#REF!</definedName>
    <definedName name="U">#REF!</definedName>
    <definedName name="U.R._CHEMICAL_CO._LTD.">#REF!</definedName>
    <definedName name="U___LAND_CO._LTD.">#REF!</definedName>
    <definedName name="ULAND">#REF!</definedName>
    <definedName name="Un">#REF!</definedName>
    <definedName name="UNICRON_CHEMICALS_CO._LTD.">#REF!</definedName>
    <definedName name="unit">#REF!</definedName>
    <definedName name="URAI_PHANICH">'[5]B-105'!#REF!</definedName>
    <definedName name="URAI_PHANICH_CO._LTD.">#REF!</definedName>
    <definedName name="US">#REF!</definedName>
    <definedName name="usd">'[26]PL-Trend'!$S$2</definedName>
    <definedName name="UU">#REF!</definedName>
    <definedName name="V">#REF!</definedName>
    <definedName name="V.P.">'[5]B-105'!#REF!</definedName>
    <definedName name="V.P.HARDWARE_LTD._PART.">#REF!</definedName>
    <definedName name="VA" localSheetId="1">[0]!VA</definedName>
    <definedName name="VA">#N/A</definedName>
    <definedName name="VAÄT_LIEÄU">"nhandongia"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ccot" localSheetId="4">'7-8'!#REF!</definedName>
    <definedName name="vccot">#REF!</definedName>
    <definedName name="vctb">#REF!</definedName>
    <definedName name="vital5">'[11]Customize Your Invoice'!$E$15</definedName>
    <definedName name="VV">#REF!</definedName>
    <definedName name="VVV">#REF!</definedName>
    <definedName name="W">#REF!</definedName>
    <definedName name="wa" localSheetId="1">[0]!wa</definedName>
    <definedName name="wa">#N/A</definedName>
    <definedName name="WACC" localSheetId="4">'7-8'!#REF!</definedName>
    <definedName name="WACC">#REF!</definedName>
    <definedName name="WANCHAI_TRADING_LTD._PART.">#REF!</definedName>
    <definedName name="Wd">#REF!</definedName>
    <definedName name="We">#REF!</definedName>
    <definedName name="WINCO_SCREEN_CO._LTD.">#REF!</definedName>
    <definedName name="Winson_Chemical">#REF!</definedName>
    <definedName name="x" localSheetId="1">{"'Eng (page2)'!$A$1:$D$52"}</definedName>
    <definedName name="x" localSheetId="4">{"'Eng (page2)'!$A$1:$D$52"}</definedName>
    <definedName name="x" hidden="1">{"'Eng (page2)'!$A$1:$D$52"}</definedName>
    <definedName name="y" localSheetId="1">[0]!y</definedName>
    <definedName name="y">#N/A</definedName>
    <definedName name="YesNoNa">[6]Scoping!$G$2:$G$5</definedName>
    <definedName name="Ying_Chareon_Paint_Industry">#REF!</definedName>
    <definedName name="ZYX">#REF!</definedName>
    <definedName name="ZZZ">#REF!</definedName>
    <definedName name="เงินเดือน" localSheetId="1">{"'Eng (page2)'!$A$1:$D$52"}</definedName>
    <definedName name="เงินเดือน" localSheetId="4">{"'Eng (page2)'!$A$1:$D$52"}</definedName>
    <definedName name="เงินเดือน" hidden="1">{"'Eng (page2)'!$A$1:$D$52"}</definedName>
    <definedName name="บ้าน">#REF!</definedName>
    <definedName name="แบบสอบถาม28_2_44">"$"</definedName>
    <definedName name="ปิดงบ">'[7]Subscriber Report'!#REF!</definedName>
    <definedName name="ฟ1">#REF!</definedName>
    <definedName name="ฟ2">#REF!</definedName>
    <definedName name="ฟ31">#REF!</definedName>
    <definedName name="ฟ53">#REF!</definedName>
    <definedName name="ฟ80">#REF!</definedName>
    <definedName name="ภงด1" localSheetId="1">[0]!ภงด1</definedName>
    <definedName name="ภงด1">#N/A</definedName>
    <definedName name="ไม่มีชื่อ">#REF!</definedName>
    <definedName name="ฤ63" localSheetId="4">'7-8'!#REF!</definedName>
    <definedName name="ฤ63">#REF!</definedName>
    <definedName name="อ" localSheetId="4">'[5]Sale 2003'!#REF!</definedName>
    <definedName name="อ">'[5]Sale 2003'!#REF!</definedName>
    <definedName name="อ6?F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0" i="5" l="1"/>
  <c r="I90" i="5"/>
  <c r="G90" i="5"/>
  <c r="E90" i="5"/>
  <c r="K81" i="5"/>
  <c r="I81" i="5"/>
  <c r="G81" i="5"/>
  <c r="E81" i="5"/>
  <c r="E92" i="5" s="1"/>
  <c r="E95" i="5" s="1"/>
  <c r="A55" i="5"/>
  <c r="E40" i="5"/>
  <c r="E44" i="5" s="1"/>
  <c r="E28" i="5"/>
  <c r="A3" i="5"/>
  <c r="A57" i="5" s="1"/>
  <c r="O28" i="4"/>
  <c r="M28" i="4"/>
  <c r="K28" i="4"/>
  <c r="I28" i="4"/>
  <c r="G28" i="4"/>
  <c r="E28" i="4"/>
  <c r="Q26" i="4"/>
  <c r="Q25" i="4"/>
  <c r="Q28" i="4" s="1"/>
  <c r="M25" i="4"/>
  <c r="Q22" i="4"/>
  <c r="O19" i="4"/>
  <c r="M19" i="4"/>
  <c r="K19" i="4"/>
  <c r="I19" i="4"/>
  <c r="G19" i="4"/>
  <c r="E19" i="4"/>
  <c r="Q17" i="4"/>
  <c r="Q16" i="4"/>
  <c r="Q19" i="4" s="1"/>
  <c r="Q15" i="4"/>
  <c r="Q12" i="4"/>
  <c r="A3" i="4"/>
  <c r="V34" i="3"/>
  <c r="R34" i="3"/>
  <c r="P34" i="3"/>
  <c r="L34" i="3"/>
  <c r="J34" i="3"/>
  <c r="H34" i="3"/>
  <c r="F34" i="3"/>
  <c r="V32" i="3"/>
  <c r="T32" i="3"/>
  <c r="X32" i="3" s="1"/>
  <c r="N32" i="3"/>
  <c r="N34" i="3" s="1"/>
  <c r="E105" i="1" s="1"/>
  <c r="E108" i="1" s="1"/>
  <c r="E111" i="1" s="1"/>
  <c r="T30" i="3"/>
  <c r="X30" i="3" s="1"/>
  <c r="X29" i="3"/>
  <c r="T29" i="3"/>
  <c r="T26" i="3"/>
  <c r="X26" i="3" s="1"/>
  <c r="X23" i="3"/>
  <c r="V23" i="3"/>
  <c r="R23" i="3"/>
  <c r="T23" i="3" s="1"/>
  <c r="P23" i="3"/>
  <c r="N23" i="3"/>
  <c r="L23" i="3"/>
  <c r="J23" i="3"/>
  <c r="H23" i="3"/>
  <c r="F23" i="3"/>
  <c r="T21" i="3"/>
  <c r="T19" i="3"/>
  <c r="T18" i="3"/>
  <c r="T15" i="3"/>
  <c r="K46" i="2"/>
  <c r="I46" i="2"/>
  <c r="G46" i="2"/>
  <c r="E46" i="2"/>
  <c r="K24" i="2"/>
  <c r="I24" i="2"/>
  <c r="G24" i="2"/>
  <c r="E24" i="2"/>
  <c r="K17" i="2"/>
  <c r="K26" i="2" s="1"/>
  <c r="K32" i="2" s="1"/>
  <c r="I17" i="2"/>
  <c r="I26" i="2" s="1"/>
  <c r="I32" i="2" s="1"/>
  <c r="G17" i="2"/>
  <c r="G26" i="2" s="1"/>
  <c r="G32" i="2" s="1"/>
  <c r="E17" i="2"/>
  <c r="E26" i="2" s="1"/>
  <c r="E32" i="2" s="1"/>
  <c r="E35" i="2" s="1"/>
  <c r="E38" i="2" s="1"/>
  <c r="K108" i="1"/>
  <c r="K111" i="1" s="1"/>
  <c r="I108" i="1"/>
  <c r="I111" i="1" s="1"/>
  <c r="G108" i="1"/>
  <c r="G111" i="1" s="1"/>
  <c r="K86" i="1"/>
  <c r="K88" i="1" s="1"/>
  <c r="I86" i="1"/>
  <c r="G86" i="1"/>
  <c r="E86" i="1"/>
  <c r="K75" i="1"/>
  <c r="I75" i="1"/>
  <c r="I88" i="1" s="1"/>
  <c r="I113" i="1" s="1"/>
  <c r="G75" i="1"/>
  <c r="G88" i="1" s="1"/>
  <c r="E75" i="1"/>
  <c r="E88" i="1" s="1"/>
  <c r="E113" i="1" s="1"/>
  <c r="A54" i="1"/>
  <c r="A52" i="1"/>
  <c r="K40" i="1"/>
  <c r="I40" i="1"/>
  <c r="G40" i="1"/>
  <c r="E40" i="1"/>
  <c r="E42" i="1" s="1"/>
  <c r="K24" i="1"/>
  <c r="K42" i="1" s="1"/>
  <c r="I24" i="1"/>
  <c r="I42" i="1" s="1"/>
  <c r="G24" i="1"/>
  <c r="G42" i="1" s="1"/>
  <c r="E24" i="1"/>
  <c r="G13" i="5" l="1"/>
  <c r="G28" i="5" s="1"/>
  <c r="G40" i="5" s="1"/>
  <c r="G44" i="5" s="1"/>
  <c r="G92" i="5" s="1"/>
  <c r="G95" i="5" s="1"/>
  <c r="G35" i="2"/>
  <c r="G38" i="2" s="1"/>
  <c r="X34" i="3"/>
  <c r="I35" i="2"/>
  <c r="I38" i="2" s="1"/>
  <c r="I13" i="5"/>
  <c r="I28" i="5" s="1"/>
  <c r="I40" i="5" s="1"/>
  <c r="I44" i="5" s="1"/>
  <c r="K35" i="2"/>
  <c r="K38" i="2" s="1"/>
  <c r="K13" i="5"/>
  <c r="K28" i="5" s="1"/>
  <c r="K40" i="5" s="1"/>
  <c r="K44" i="5" s="1"/>
  <c r="K92" i="5" s="1"/>
  <c r="K95" i="5" s="1"/>
  <c r="K113" i="1"/>
  <c r="T34" i="3"/>
  <c r="G113" i="1"/>
  <c r="I92" i="5"/>
  <c r="I95" i="5" s="1"/>
</calcChain>
</file>

<file path=xl/sharedStrings.xml><?xml version="1.0" encoding="utf-8"?>
<sst xmlns="http://schemas.openxmlformats.org/spreadsheetml/2006/main" count="348" uniqueCount="199">
  <si>
    <t xml:space="preserve">WP Energy Public Company Limited </t>
  </si>
  <si>
    <t>Statement of Financial Position</t>
  </si>
  <si>
    <t>As at 31 March 2022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</si>
  <si>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</si>
  <si>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</si>
  <si>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</si>
  <si>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</si>
  <si>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</si>
  <si>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</si>
  <si>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</si>
  <si>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</si>
  <si>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2021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</si>
  <si>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</si>
  <si>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</si>
  <si>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</si>
  <si>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</si>
  <si>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</si>
  <si>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</si>
  <si>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</si>
  <si>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</si>
  <si>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</si>
  <si>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</si>
  <si>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</si>
  <si>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</si>
  <si>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</si>
  <si>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</si>
  <si>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</si>
  <si>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</si>
  <si>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</si>
  <si>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</si>
  <si>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</si>
  <si>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</si>
  <si>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</si>
  <si>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</si>
  <si>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</si>
  <si>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</si>
  <si>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</si>
  <si>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</si>
  <si>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</si>
  <si>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</si>
  <si>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</si>
  <si>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</si>
  <si>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</si>
  <si>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Trade and other payables</t>
  </si>
  <si>
    <t>Current portion of long-term borrowings</t>
  </si>
  <si>
    <t xml:space="preserve"> from financial institutions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</si>
  <si>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</si>
  <si>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</si>
  <si>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</si>
  <si>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</si>
  <si>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</si>
  <si>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 financial institutions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</si>
  <si>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</si>
  <si>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</si>
  <si>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</si>
  <si>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</si>
  <si>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</si>
  <si>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</si>
  <si>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</si>
  <si>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</si>
  <si>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</si>
  <si>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</si>
  <si>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</si>
  <si>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</si>
  <si>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</si>
  <si>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</si>
  <si>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</si>
  <si>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</si>
  <si>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</si>
  <si>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</si>
  <si>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</si>
  <si>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</si>
  <si>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</si>
  <si>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</si>
  <si>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</si>
  <si>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</si>
  <si>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</si>
  <si>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2022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</si>
  <si>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</si>
  <si>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</si>
  <si>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</si>
  <si>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</si>
  <si>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</si>
  <si>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</si>
  <si>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</si>
  <si>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</si>
  <si>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</si>
  <si>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</si>
  <si>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</si>
  <si>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</si>
  <si>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</si>
  <si>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</si>
  <si>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</si>
  <si>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</si>
  <si>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</si>
  <si>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</si>
  <si>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</si>
  <si>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</si>
  <si>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</si>
  <si>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</si>
  <si>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</si>
  <si>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</si>
  <si>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</si>
  <si>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</si>
  <si>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</si>
  <si>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</si>
  <si>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</si>
  <si>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</si>
  <si>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</si>
  <si>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</si>
  <si>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</si>
  <si>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</si>
  <si>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</si>
  <si>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</si>
  <si>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</si>
  <si>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</si>
  <si>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>Treasury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</si>
  <si>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</si>
  <si>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</si>
  <si>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</si>
  <si>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</si>
  <si>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</si>
  <si>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</si>
  <si>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</si>
  <si>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>shares</t>
  </si>
  <si>
    <t xml:space="preserve"> in subsidiaries</t>
  </si>
  <si>
    <t>the parent</t>
  </si>
  <si>
    <t xml:space="preserve"> interests</t>
  </si>
  <si>
    <t xml:space="preserve"> equity</t>
  </si>
  <si>
    <t>Opening balance at 1 January 2021</t>
  </si>
  <si>
    <t>Change in equity for the period</t>
  </si>
  <si>
    <t>Appropriation of legal reserve</t>
  </si>
  <si>
    <t>Reissuance of treasury shares</t>
  </si>
  <si>
    <t xml:space="preserve">Total comprehensive income (expense) </t>
  </si>
  <si>
    <t xml:space="preserve">   for the period</t>
  </si>
  <si>
    <t>Closing balance at 31 March 2021</t>
  </si>
  <si>
    <t>Opening balance at 1 January 2022</t>
  </si>
  <si>
    <t>Disposal of investment in subsidiary</t>
  </si>
  <si>
    <t>Closing balance at 31 March 2022</t>
  </si>
  <si>
    <t>Separate financial information</t>
  </si>
  <si>
    <t>Statement of Cash Flows (Unaudited)</t>
  </si>
  <si>
    <t>Cash flows from operating activities</t>
  </si>
  <si>
    <t>Adjustments for:</t>
  </si>
  <si>
    <t>Depreciation</t>
  </si>
  <si>
    <t xml:space="preserve">Amortisation of intangible assets and </t>
  </si>
  <si>
    <t xml:space="preserve">    right-of-use assets</t>
  </si>
  <si>
    <t>10,11</t>
  </si>
  <si>
    <t>Gain from disposal of equipment</t>
  </si>
  <si>
    <t>Loss from write-off of equipment</t>
  </si>
  <si>
    <t>Expected credit loss (reversal)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</si>
  <si>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</si>
  <si>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</si>
  <si>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</si>
  <si>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</si>
  <si>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</si>
  <si>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</si>
  <si>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</si>
  <si>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</si>
  <si>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</si>
  <si>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</si>
  <si>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</si>
  <si>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</si>
  <si>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</si>
  <si>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</si>
  <si>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</si>
  <si>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</si>
  <si>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</si>
  <si>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</si>
  <si>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</si>
  <si>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</si>
  <si>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</si>
  <si>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Payments for financial assets measured at fair value</t>
  </si>
  <si>
    <t xml:space="preserve">Purchases of building and equipment  </t>
  </si>
  <si>
    <t>Proceeds from rental income from investment properties</t>
  </si>
  <si>
    <t>Disposal of investment in subsidiary, net of cash</t>
  </si>
  <si>
    <t>Proceeds from long-term loan to related parties</t>
  </si>
  <si>
    <t>Payments for long-term loan to related parties</t>
  </si>
  <si>
    <t>Proceeds from long-term loans to third party</t>
  </si>
  <si>
    <t>Purchases of intangible assets</t>
  </si>
  <si>
    <t>Purchase of investment properties</t>
  </si>
  <si>
    <t>Decrease (increase) in restricted cash</t>
  </si>
  <si>
    <t>Proceeds from disposal of equipment</t>
  </si>
  <si>
    <t>Interest received</t>
  </si>
  <si>
    <t>Net cash (used in) generated from investing activities</t>
  </si>
  <si>
    <t>Cash flows from financing activities</t>
  </si>
  <si>
    <t>Payments on lease liabilities</t>
  </si>
  <si>
    <t>Proceeds from short-term borrowings from financial institution</t>
  </si>
  <si>
    <t>Repayments of short-term borrowings from financial institution</t>
  </si>
  <si>
    <t>Repayments of long-term borrowings from financial institution</t>
  </si>
  <si>
    <t>Proceeds from reissuance of treasury shares</t>
  </si>
  <si>
    <t>Net cash (used in) generated from financing activities</t>
  </si>
  <si>
    <t>Net increase in cash and cash equivalents</t>
  </si>
  <si>
    <t>Cash and cash equivalents at beginning of  the period</t>
  </si>
  <si>
    <t>Cash and cash equivalents at end of the period</t>
  </si>
  <si>
    <t xml:space="preserve">Significant non-cash transactions </t>
  </si>
  <si>
    <t>The outstanding significant non-cash transactions for the three-month period ended 31 March 2022 and 2021 are as follows:</t>
  </si>
  <si>
    <t>Payable arising from purchases of equipment</t>
  </si>
  <si>
    <t>Payable arising from purchases of intangible assets</t>
  </si>
  <si>
    <t>Right-of-use assets arising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</si>
</sst>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_(* #,##0_);_(* \(#,##0\);_(* &quot;-&quot;??_);_(@_)"/>
    <numFmt numFmtId="189" formatCode="#,##0;\(#,##0\);&quot;-&quot;;@"/>
    <numFmt numFmtId="190" formatCode="#,##0;\(#,##0\);\-"/>
    <numFmt numFmtId="191" formatCode="_(* #,##0_);_(* \(#,##0\);_(* &quot;-&quot;_);_(@_)"/>
    <numFmt numFmtId="192" formatCode="#,##0;\(#,##0\)"/>
    <numFmt numFmtId="193" formatCode="#,##0.00;\(#,##0.00\);&quot;-&quot;;@"/>
    <numFmt numFmtId="194" formatCode="#,##0.0;\(#,##0.0\)"/>
  </numFmts>
  <fonts count="12" x14ac:knownFonts="1">
    <font>
      <sz val="14"/>
      <name val="Cordia New"/>
      <family val="2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37" fontId="1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</cellStyleXfs>
  <cellXfs count="204">
    <xf numFmtId="0" fontId="0" fillId="0" borderId="0" xfId="0"/>
    <xf numFmtId="37" fontId="2" fillId="0" borderId="0" xfId="2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188" fontId="4" fillId="0" borderId="0" xfId="1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88" fontId="4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188" fontId="4" fillId="0" borderId="1" xfId="1" applyNumberFormat="1" applyFont="1" applyFill="1" applyBorder="1" applyAlignment="1">
      <alignment horizontal="centerContinuous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5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89" fontId="2" fillId="0" borderId="0" xfId="1" quotePrefix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2" fillId="0" borderId="1" xfId="1" quotePrefix="1" applyNumberFormat="1" applyFont="1" applyFill="1" applyBorder="1" applyAlignment="1">
      <alignment horizontal="right" vertical="center"/>
    </xf>
    <xf numFmtId="189" fontId="2" fillId="2" borderId="0" xfId="1" quotePrefix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189" fontId="4" fillId="0" borderId="0" xfId="3" applyNumberFormat="1" applyFont="1" applyAlignment="1">
      <alignment horizontal="right" vertical="center"/>
    </xf>
    <xf numFmtId="0" fontId="7" fillId="2" borderId="0" xfId="3" quotePrefix="1" applyFont="1" applyFill="1" applyAlignment="1">
      <alignment vertical="center"/>
    </xf>
    <xf numFmtId="0" fontId="4" fillId="0" borderId="0" xfId="3" quotePrefix="1" applyFont="1" applyAlignment="1">
      <alignment vertical="center"/>
    </xf>
    <xf numFmtId="0" fontId="4" fillId="0" borderId="0" xfId="1" applyNumberFormat="1" applyFont="1" applyFill="1" applyAlignment="1">
      <alignment vertical="center"/>
    </xf>
    <xf numFmtId="189" fontId="7" fillId="2" borderId="0" xfId="3" applyNumberFormat="1" applyFont="1" applyFill="1" applyAlignment="1">
      <alignment horizontal="right" vertical="center"/>
    </xf>
    <xf numFmtId="189" fontId="7" fillId="2" borderId="2" xfId="3" applyNumberFormat="1" applyFont="1" applyFill="1" applyBorder="1" applyAlignment="1">
      <alignment horizontal="right" vertical="center"/>
    </xf>
    <xf numFmtId="189" fontId="4" fillId="0" borderId="2" xfId="3" applyNumberFormat="1" applyFont="1" applyBorder="1" applyAlignment="1">
      <alignment horizontal="right" vertical="center"/>
    </xf>
    <xf numFmtId="3" fontId="4" fillId="0" borderId="2" xfId="3" applyNumberFormat="1" applyFont="1" applyBorder="1" applyAlignment="1">
      <alignment vertical="center"/>
    </xf>
    <xf numFmtId="189" fontId="4" fillId="2" borderId="0" xfId="3" applyNumberFormat="1" applyFont="1" applyFill="1" applyAlignment="1">
      <alignment horizontal="right" vertical="center"/>
    </xf>
    <xf numFmtId="189" fontId="4" fillId="2" borderId="2" xfId="3" applyNumberFormat="1" applyFont="1" applyFill="1" applyBorder="1" applyAlignment="1">
      <alignment horizontal="right" vertical="center"/>
    </xf>
    <xf numFmtId="189" fontId="7" fillId="2" borderId="3" xfId="3" applyNumberFormat="1" applyFont="1" applyFill="1" applyBorder="1" applyAlignment="1">
      <alignment horizontal="right" vertical="center"/>
    </xf>
    <xf numFmtId="189" fontId="4" fillId="0" borderId="3" xfId="3" applyNumberFormat="1" applyFont="1" applyBorder="1" applyAlignment="1">
      <alignment horizontal="right" vertical="center"/>
    </xf>
    <xf numFmtId="189" fontId="4" fillId="2" borderId="3" xfId="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horizontal="centerContinuous" vertical="center"/>
    </xf>
    <xf numFmtId="188" fontId="4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8" fontId="4" fillId="0" borderId="1" xfId="1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4" fillId="2" borderId="0" xfId="3" quotePrefix="1" applyFont="1" applyFill="1" applyAlignment="1">
      <alignment vertical="center"/>
    </xf>
    <xf numFmtId="3" fontId="4" fillId="2" borderId="0" xfId="3" applyNumberFormat="1" applyFont="1" applyFill="1" applyAlignment="1">
      <alignment vertical="center"/>
    </xf>
    <xf numFmtId="190" fontId="4" fillId="0" borderId="0" xfId="3" applyNumberFormat="1" applyFont="1" applyAlignment="1">
      <alignment vertical="center"/>
    </xf>
    <xf numFmtId="190" fontId="4" fillId="0" borderId="0" xfId="3" applyNumberFormat="1" applyFont="1" applyAlignment="1">
      <alignment horizontal="center" vertical="center"/>
    </xf>
    <xf numFmtId="190" fontId="4" fillId="2" borderId="0" xfId="3" applyNumberFormat="1" applyFont="1" applyFill="1" applyAlignment="1">
      <alignment horizontal="right" vertical="center"/>
    </xf>
    <xf numFmtId="190" fontId="4" fillId="0" borderId="0" xfId="3" applyNumberFormat="1" applyFont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90" fontId="7" fillId="2" borderId="0" xfId="3" applyNumberFormat="1" applyFont="1" applyFill="1" applyAlignment="1">
      <alignment horizontal="right" vertical="center"/>
    </xf>
    <xf numFmtId="190" fontId="4" fillId="2" borderId="0" xfId="3" applyNumberFormat="1" applyFont="1" applyFill="1" applyAlignment="1">
      <alignment vertical="center"/>
    </xf>
    <xf numFmtId="190" fontId="4" fillId="0" borderId="2" xfId="3" applyNumberFormat="1" applyFont="1" applyBorder="1" applyAlignment="1">
      <alignment horizontal="right" vertical="center"/>
    </xf>
    <xf numFmtId="190" fontId="7" fillId="2" borderId="2" xfId="3" applyNumberFormat="1" applyFont="1" applyFill="1" applyBorder="1" applyAlignment="1">
      <alignment horizontal="right" vertical="center"/>
    </xf>
    <xf numFmtId="190" fontId="4" fillId="2" borderId="2" xfId="3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89" fontId="4" fillId="2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4" fillId="0" borderId="0" xfId="3" applyNumberFormat="1" applyFont="1" applyAlignment="1">
      <alignment vertical="center"/>
    </xf>
    <xf numFmtId="189" fontId="4" fillId="2" borderId="0" xfId="4" applyNumberFormat="1" applyFont="1" applyFill="1" applyAlignment="1">
      <alignment horizontal="right" vertical="center"/>
    </xf>
    <xf numFmtId="189" fontId="4" fillId="0" borderId="0" xfId="4" applyNumberFormat="1" applyFont="1" applyAlignment="1">
      <alignment horizontal="right" vertical="center"/>
    </xf>
    <xf numFmtId="189" fontId="4" fillId="2" borderId="3" xfId="4" applyNumberFormat="1" applyFont="1" applyFill="1" applyBorder="1" applyAlignment="1">
      <alignment horizontal="right" vertical="center"/>
    </xf>
    <xf numFmtId="189" fontId="4" fillId="0" borderId="3" xfId="4" applyNumberFormat="1" applyFont="1" applyBorder="1" applyAlignment="1">
      <alignment horizontal="right" vertical="center"/>
    </xf>
    <xf numFmtId="189" fontId="2" fillId="0" borderId="0" xfId="3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189" fontId="7" fillId="2" borderId="0" xfId="4" applyNumberFormat="1" applyFont="1" applyFill="1" applyAlignment="1">
      <alignment horizontal="right" vertical="center"/>
    </xf>
    <xf numFmtId="0" fontId="4" fillId="0" borderId="2" xfId="0" applyFont="1" applyBorder="1" applyAlignment="1">
      <alignment vertical="center"/>
    </xf>
    <xf numFmtId="188" fontId="4" fillId="0" borderId="2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right" vertical="center"/>
    </xf>
    <xf numFmtId="191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92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89" fontId="5" fillId="2" borderId="0" xfId="0" applyNumberFormat="1" applyFont="1" applyFill="1" applyAlignment="1">
      <alignment horizontal="right" vertical="center"/>
    </xf>
    <xf numFmtId="192" fontId="7" fillId="2" borderId="0" xfId="0" applyNumberFormat="1" applyFont="1" applyFill="1" applyAlignment="1">
      <alignment horizontal="right" vertical="center"/>
    </xf>
    <xf numFmtId="192" fontId="7" fillId="0" borderId="0" xfId="0" applyNumberFormat="1" applyFont="1" applyAlignment="1">
      <alignment vertical="center"/>
    </xf>
    <xf numFmtId="189" fontId="7" fillId="2" borderId="2" xfId="0" applyNumberFormat="1" applyFont="1" applyFill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9" fontId="7" fillId="2" borderId="5" xfId="0" applyNumberFormat="1" applyFont="1" applyFill="1" applyBorder="1" applyAlignment="1">
      <alignment horizontal="right" vertical="center"/>
    </xf>
    <xf numFmtId="189" fontId="7" fillId="0" borderId="5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89" fontId="7" fillId="2" borderId="1" xfId="0" applyNumberFormat="1" applyFont="1" applyFill="1" applyBorder="1" applyAlignment="1">
      <alignment horizontal="right" vertical="center"/>
    </xf>
    <xf numFmtId="189" fontId="7" fillId="0" borderId="1" xfId="0" applyNumberFormat="1" applyFont="1" applyBorder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92" fontId="7" fillId="2" borderId="1" xfId="0" applyNumberFormat="1" applyFont="1" applyFill="1" applyBorder="1" applyAlignment="1">
      <alignment horizontal="right" vertical="center"/>
    </xf>
    <xf numFmtId="192" fontId="7" fillId="0" borderId="1" xfId="0" applyNumberFormat="1" applyFont="1" applyBorder="1" applyAlignment="1">
      <alignment horizontal="right" vertical="center"/>
    </xf>
    <xf numFmtId="188" fontId="7" fillId="0" borderId="2" xfId="6" applyNumberFormat="1" applyFont="1" applyFill="1" applyBorder="1" applyAlignment="1">
      <alignment vertical="center"/>
    </xf>
    <xf numFmtId="192" fontId="5" fillId="0" borderId="0" xfId="0" applyNumberFormat="1" applyFont="1" applyAlignment="1">
      <alignment vertical="center"/>
    </xf>
    <xf numFmtId="192" fontId="7" fillId="0" borderId="2" xfId="0" applyNumberFormat="1" applyFont="1" applyBorder="1" applyAlignment="1">
      <alignment vertical="center"/>
    </xf>
    <xf numFmtId="189" fontId="7" fillId="2" borderId="6" xfId="0" applyNumberFormat="1" applyFont="1" applyFill="1" applyBorder="1" applyAlignment="1">
      <alignment vertical="center"/>
    </xf>
    <xf numFmtId="189" fontId="7" fillId="0" borderId="6" xfId="0" applyNumberFormat="1" applyFont="1" applyBorder="1" applyAlignment="1">
      <alignment vertical="center"/>
    </xf>
    <xf numFmtId="189" fontId="7" fillId="2" borderId="0" xfId="0" applyNumberFormat="1" applyFont="1" applyFill="1" applyAlignment="1">
      <alignment vertical="center"/>
    </xf>
    <xf numFmtId="189" fontId="7" fillId="0" borderId="0" xfId="0" applyNumberFormat="1" applyFont="1" applyAlignment="1">
      <alignment vertical="center"/>
    </xf>
    <xf numFmtId="0" fontId="5" fillId="0" borderId="0" xfId="7" applyFont="1" applyAlignment="1">
      <alignment vertical="center"/>
    </xf>
    <xf numFmtId="189" fontId="7" fillId="0" borderId="0" xfId="4" applyNumberFormat="1" applyFont="1" applyAlignment="1">
      <alignment vertical="center"/>
    </xf>
    <xf numFmtId="189" fontId="7" fillId="2" borderId="6" xfId="0" applyNumberFormat="1" applyFont="1" applyFill="1" applyBorder="1" applyAlignment="1">
      <alignment horizontal="right" vertical="center"/>
    </xf>
    <xf numFmtId="189" fontId="7" fillId="0" borderId="6" xfId="0" applyNumberFormat="1" applyFont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93" fontId="7" fillId="2" borderId="0" xfId="0" applyNumberFormat="1" applyFont="1" applyFill="1" applyAlignment="1">
      <alignment vertical="center"/>
    </xf>
    <xf numFmtId="193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horizontal="right" vertical="center"/>
    </xf>
    <xf numFmtId="193" fontId="7" fillId="2" borderId="6" xfId="0" applyNumberFormat="1" applyFont="1" applyFill="1" applyBorder="1" applyAlignment="1">
      <alignment vertical="center"/>
    </xf>
    <xf numFmtId="193" fontId="7" fillId="0" borderId="0" xfId="0" applyNumberFormat="1" applyFont="1" applyAlignment="1">
      <alignment horizontal="center" vertical="center"/>
    </xf>
    <xf numFmtId="193" fontId="7" fillId="0" borderId="6" xfId="0" applyNumberFormat="1" applyFont="1" applyBorder="1" applyAlignment="1">
      <alignment vertical="center"/>
    </xf>
    <xf numFmtId="191" fontId="7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center" vertical="center"/>
    </xf>
    <xf numFmtId="192" fontId="5" fillId="0" borderId="0" xfId="0" applyNumberFormat="1" applyFont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189" fontId="5" fillId="0" borderId="1" xfId="0" applyNumberFormat="1" applyFont="1" applyBorder="1" applyAlignment="1">
      <alignment horizontal="center" vertical="center"/>
    </xf>
    <xf numFmtId="192" fontId="5" fillId="0" borderId="1" xfId="0" applyNumberFormat="1" applyFont="1" applyBorder="1" applyAlignment="1">
      <alignment horizontal="center" vertical="center"/>
    </xf>
    <xf numFmtId="189" fontId="5" fillId="0" borderId="5" xfId="0" applyNumberFormat="1" applyFont="1" applyBorder="1" applyAlignment="1">
      <alignment vertical="center"/>
    </xf>
    <xf numFmtId="192" fontId="5" fillId="0" borderId="0" xfId="0" applyNumberFormat="1" applyFont="1" applyAlignment="1">
      <alignment horizontal="center" vertical="center" wrapText="1"/>
    </xf>
    <xf numFmtId="19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37" fontId="5" fillId="0" borderId="0" xfId="0" applyNumberFormat="1" applyFont="1" applyAlignment="1">
      <alignment vertical="center"/>
    </xf>
    <xf numFmtId="189" fontId="7" fillId="0" borderId="3" xfId="0" applyNumberFormat="1" applyFont="1" applyBorder="1" applyAlignment="1">
      <alignment horizontal="right" vertical="center"/>
    </xf>
    <xf numFmtId="192" fontId="7" fillId="0" borderId="3" xfId="0" applyNumberFormat="1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89" fontId="7" fillId="2" borderId="3" xfId="0" applyNumberFormat="1" applyFont="1" applyFill="1" applyBorder="1" applyAlignment="1">
      <alignment horizontal="right" vertical="center"/>
    </xf>
    <xf numFmtId="192" fontId="7" fillId="2" borderId="3" xfId="0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horizontal="center" vertical="center"/>
    </xf>
    <xf numFmtId="192" fontId="7" fillId="0" borderId="0" xfId="0" applyNumberFormat="1" applyFont="1" applyAlignment="1">
      <alignment horizontal="center" vertical="center"/>
    </xf>
    <xf numFmtId="189" fontId="7" fillId="0" borderId="0" xfId="8" applyNumberFormat="1" applyFont="1" applyAlignment="1">
      <alignment horizontal="right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Border="1" applyAlignment="1">
      <alignment vertical="center"/>
    </xf>
    <xf numFmtId="189" fontId="7" fillId="0" borderId="2" xfId="8" applyNumberFormat="1" applyFont="1" applyBorder="1" applyAlignment="1">
      <alignment horizontal="right" vertical="center"/>
    </xf>
    <xf numFmtId="189" fontId="7" fillId="2" borderId="0" xfId="8" applyNumberFormat="1" applyFont="1" applyFill="1" applyAlignment="1">
      <alignment horizontal="right" vertical="center"/>
    </xf>
    <xf numFmtId="188" fontId="7" fillId="0" borderId="0" xfId="1" applyNumberFormat="1" applyFont="1" applyAlignment="1">
      <alignment horizontal="right" vertical="center"/>
    </xf>
    <xf numFmtId="188" fontId="7" fillId="2" borderId="0" xfId="1" applyNumberFormat="1" applyFont="1" applyFill="1" applyAlignment="1">
      <alignment horizontal="right" vertical="center"/>
    </xf>
    <xf numFmtId="188" fontId="7" fillId="0" borderId="0" xfId="1" applyNumberFormat="1" applyFont="1" applyBorder="1" applyAlignment="1">
      <alignment vertical="center"/>
    </xf>
    <xf numFmtId="189" fontId="7" fillId="2" borderId="2" xfId="8" applyNumberFormat="1" applyFont="1" applyFill="1" applyBorder="1" applyAlignment="1">
      <alignment horizontal="right" vertical="center"/>
    </xf>
    <xf numFmtId="192" fontId="5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centerContinuous" vertical="center"/>
    </xf>
    <xf numFmtId="192" fontId="5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89" fontId="7" fillId="0" borderId="1" xfId="0" applyNumberFormat="1" applyFont="1" applyBorder="1" applyAlignment="1">
      <alignment horizontal="centerContinuous" vertical="center"/>
    </xf>
    <xf numFmtId="192" fontId="7" fillId="0" borderId="0" xfId="0" applyNumberFormat="1" applyFont="1" applyAlignment="1">
      <alignment horizontal="left" vertical="center"/>
    </xf>
    <xf numFmtId="189" fontId="7" fillId="2" borderId="0" xfId="0" applyNumberFormat="1" applyFont="1" applyFill="1" applyAlignment="1">
      <alignment horizontal="right" vertical="center" wrapText="1"/>
    </xf>
    <xf numFmtId="189" fontId="7" fillId="0" borderId="0" xfId="0" applyNumberFormat="1" applyFont="1" applyAlignment="1">
      <alignment horizontal="right" vertical="center" wrapText="1"/>
    </xf>
    <xf numFmtId="189" fontId="7" fillId="0" borderId="0" xfId="9" applyNumberFormat="1" applyFont="1" applyAlignment="1">
      <alignment horizontal="right" vertical="center"/>
    </xf>
    <xf numFmtId="38" fontId="7" fillId="0" borderId="0" xfId="10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10" applyFont="1" applyAlignment="1">
      <alignment vertical="center"/>
    </xf>
    <xf numFmtId="189" fontId="7" fillId="2" borderId="1" xfId="0" applyNumberFormat="1" applyFont="1" applyFill="1" applyBorder="1" applyAlignment="1">
      <alignment horizontal="right" vertical="center" wrapText="1"/>
    </xf>
    <xf numFmtId="189" fontId="7" fillId="0" borderId="1" xfId="0" applyNumberFormat="1" applyFont="1" applyBorder="1" applyAlignment="1">
      <alignment horizontal="right" vertical="center" wrapText="1"/>
    </xf>
    <xf numFmtId="189" fontId="7" fillId="0" borderId="2" xfId="0" applyNumberFormat="1" applyFont="1" applyBorder="1" applyAlignment="1">
      <alignment horizontal="right" vertical="center" wrapText="1"/>
    </xf>
    <xf numFmtId="192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192" fontId="10" fillId="0" borderId="0" xfId="0" applyNumberFormat="1" applyFont="1" applyAlignment="1">
      <alignment horizontal="left" vertical="center"/>
    </xf>
    <xf numFmtId="192" fontId="11" fillId="0" borderId="0" xfId="0" applyNumberFormat="1" applyFont="1" applyAlignment="1">
      <alignment horizontal="left" vertical="center"/>
    </xf>
    <xf numFmtId="189" fontId="7" fillId="2" borderId="1" xfId="0" applyNumberFormat="1" applyFont="1" applyFill="1" applyBorder="1" applyAlignment="1">
      <alignment vertical="center"/>
    </xf>
    <xf numFmtId="189" fontId="7" fillId="0" borderId="1" xfId="0" applyNumberFormat="1" applyFont="1" applyBorder="1" applyAlignment="1">
      <alignment vertical="center"/>
    </xf>
    <xf numFmtId="192" fontId="7" fillId="0" borderId="1" xfId="0" applyNumberFormat="1" applyFont="1" applyBorder="1" applyAlignment="1">
      <alignment horizontal="left" vertical="center"/>
    </xf>
    <xf numFmtId="192" fontId="7" fillId="0" borderId="1" xfId="0" applyNumberFormat="1" applyFont="1" applyBorder="1" applyAlignment="1">
      <alignment horizontal="center" vertical="center"/>
    </xf>
    <xf numFmtId="192" fontId="5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192" fontId="7" fillId="0" borderId="0" xfId="4" applyNumberFormat="1" applyFont="1" applyAlignment="1">
      <alignment vertical="center"/>
    </xf>
    <xf numFmtId="194" fontId="7" fillId="0" borderId="0" xfId="4" quotePrefix="1" applyNumberFormat="1" applyFont="1" applyAlignment="1">
      <alignment horizontal="center" vertical="center"/>
    </xf>
    <xf numFmtId="189" fontId="7" fillId="2" borderId="0" xfId="11" applyNumberFormat="1" applyFont="1" applyFill="1" applyBorder="1" applyAlignment="1">
      <alignment horizontal="right" vertical="center"/>
    </xf>
    <xf numFmtId="189" fontId="7" fillId="0" borderId="0" xfId="11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192" fontId="7" fillId="0" borderId="0" xfId="4" applyNumberFormat="1" applyFont="1" applyAlignment="1">
      <alignment horizontal="left" vertical="center"/>
    </xf>
    <xf numFmtId="19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88" fontId="2" fillId="0" borderId="1" xfId="1" applyNumberFormat="1" applyFont="1" applyFill="1" applyBorder="1" applyAlignment="1">
      <alignment horizontal="center" vertical="center" wrapText="1"/>
    </xf>
    <xf numFmtId="188" fontId="2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89" fontId="5" fillId="0" borderId="2" xfId="0" applyNumberFormat="1" applyFont="1" applyBorder="1" applyAlignment="1">
      <alignment horizontal="center" vertical="center"/>
    </xf>
  </cellXfs>
  <cellStyles count="12">
    <cellStyle name="Comma" xfId="1" builtinId="3"/>
    <cellStyle name="Comma 2 2 3" xfId="11"/>
    <cellStyle name="Comma 2 9" xfId="6"/>
    <cellStyle name="Normal" xfId="0" builtinId="0"/>
    <cellStyle name="Normal 2 2 4 3" xfId="5"/>
    <cellStyle name="Normal 36 2" xfId="10"/>
    <cellStyle name="Normal 38" xfId="7"/>
    <cellStyle name="Normal 4" xfId="2"/>
    <cellStyle name="Normal 4 2" xfId="3"/>
    <cellStyle name="Normal 4 3 3" xfId="8"/>
    <cellStyle name="Normal 4 5" xfId="9"/>
    <cellStyle name="Normal 6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Y96\BANKP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satorn%20amorndechaw/AppData/Local/Aura/6.0/Files/49/AF/bd15a17a-ed27-4001-8bc2-4ef56ebecb39000000000000000000242108/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hatip/AppData/Local/Microsoft/Windows/Temporary%20Internet%20Files/Content.Outlook/9W24Y46U/CSO%20REPORT/MET-3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art/&#3591;&#3634;&#3609;/SUMMALY%20%20September%20bpk/&#3626;&#3617;&#3610;&#3641;&#3619;&#3603;&#3660;/art/JARUN/Att-Reports/SumReport/My%20Documents/Report/FEB'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sri%20Hotrakul\My%20Documents\Fabrinet\Tracy%20spreadsheet\Calculation%20Templates\US%20risk%20free%20r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natcha\fs99\over%20all\Perform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&amp;A\NIROBOL\CSR\BILL\Q4'99\S-Apr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\Aging\Aging_FC\Aging_FC%20As%20of%20Jun%2030'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ff\WINDOWS\TEMP\Perform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้ำหนัก"/>
      <sheetName val="DETAIL"/>
      <sheetName val="Sheet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model"/>
      <sheetName val="Sheet1"/>
      <sheetName val="MET-39"/>
    </sheetNames>
    <sheetDataSet>
      <sheetData sheetId="0" refreshError="1">
        <row r="6">
          <cell r="A6">
            <v>3660</v>
          </cell>
          <cell r="B6">
            <v>101</v>
          </cell>
          <cell r="C6" t="str">
            <v>IND</v>
          </cell>
          <cell r="D6" t="str">
            <v>DESK</v>
          </cell>
          <cell r="E6" t="str">
            <v xml:space="preserve">HSA ST 3660 </v>
          </cell>
          <cell r="F6" t="str">
            <v>14360</v>
          </cell>
          <cell r="G6" t="str">
            <v>ST3660</v>
          </cell>
        </row>
        <row r="7">
          <cell r="A7">
            <v>9300</v>
          </cell>
          <cell r="B7">
            <v>102</v>
          </cell>
          <cell r="C7" t="str">
            <v>IND</v>
          </cell>
          <cell r="D7" t="str">
            <v>MOBILE</v>
          </cell>
          <cell r="E7" t="str">
            <v xml:space="preserve">HSA ST 9300    </v>
          </cell>
          <cell r="F7" t="str">
            <v>14930</v>
          </cell>
          <cell r="G7" t="str">
            <v>ST9300</v>
          </cell>
        </row>
        <row r="8">
          <cell r="A8">
            <v>9420</v>
          </cell>
          <cell r="B8">
            <v>103</v>
          </cell>
          <cell r="C8" t="str">
            <v>IND</v>
          </cell>
          <cell r="D8" t="str">
            <v>MOBILE</v>
          </cell>
          <cell r="E8" t="str">
            <v>HSA ST 9420</v>
          </cell>
          <cell r="F8" t="str">
            <v>14920</v>
          </cell>
          <cell r="G8" t="str">
            <v>ST9420</v>
          </cell>
        </row>
        <row r="9">
          <cell r="A9">
            <v>9385</v>
          </cell>
          <cell r="B9">
            <v>104</v>
          </cell>
          <cell r="C9" t="str">
            <v>IND</v>
          </cell>
          <cell r="D9" t="str">
            <v>MOBILE</v>
          </cell>
          <cell r="E9" t="str">
            <v xml:space="preserve">HSA ST 9385    </v>
          </cell>
          <cell r="F9" t="str">
            <v>14938</v>
          </cell>
          <cell r="G9" t="e">
            <v>#N/A</v>
          </cell>
        </row>
        <row r="10">
          <cell r="A10">
            <v>9655</v>
          </cell>
          <cell r="B10">
            <v>105</v>
          </cell>
          <cell r="C10" t="str">
            <v>IND</v>
          </cell>
          <cell r="D10" t="str">
            <v>MOBILE</v>
          </cell>
          <cell r="E10" t="str">
            <v>HSA ST 9655</v>
          </cell>
          <cell r="F10" t="str">
            <v>14955</v>
          </cell>
          <cell r="G10" t="e">
            <v>#N/A</v>
          </cell>
        </row>
        <row r="11">
          <cell r="A11">
            <v>9816</v>
          </cell>
          <cell r="B11">
            <v>106</v>
          </cell>
          <cell r="C11" t="str">
            <v>IND</v>
          </cell>
          <cell r="D11" t="str">
            <v>MOBILE</v>
          </cell>
          <cell r="E11" t="str">
            <v>HSA ST 9816</v>
          </cell>
          <cell r="F11" t="str">
            <v>14916</v>
          </cell>
          <cell r="G11" t="e">
            <v>#N/A</v>
          </cell>
        </row>
        <row r="12">
          <cell r="A12">
            <v>9213</v>
          </cell>
          <cell r="B12">
            <v>107</v>
          </cell>
          <cell r="C12" t="str">
            <v>MR</v>
          </cell>
          <cell r="D12" t="str">
            <v>MOBILE</v>
          </cell>
          <cell r="E12" t="str">
            <v>HSA ST 92130 (MATADOR)</v>
          </cell>
          <cell r="F12" t="str">
            <v>14213</v>
          </cell>
          <cell r="G12" t="str">
            <v>ST92130</v>
          </cell>
        </row>
        <row r="13">
          <cell r="A13">
            <v>9840</v>
          </cell>
          <cell r="B13">
            <v>108</v>
          </cell>
          <cell r="C13" t="str">
            <v>MR</v>
          </cell>
          <cell r="D13" t="str">
            <v>MOBILE</v>
          </cell>
          <cell r="E13" t="str">
            <v>HSA ST 9840</v>
          </cell>
          <cell r="F13" t="str">
            <v>14840</v>
          </cell>
          <cell r="G13" t="str">
            <v>ST9840</v>
          </cell>
        </row>
        <row r="14">
          <cell r="A14">
            <v>9135</v>
          </cell>
          <cell r="B14">
            <v>109</v>
          </cell>
          <cell r="C14" t="str">
            <v>MR</v>
          </cell>
          <cell r="D14" t="str">
            <v>MOBILE</v>
          </cell>
          <cell r="E14" t="str">
            <v>HSA ST 91350 (91260)/91430</v>
          </cell>
          <cell r="F14" t="str">
            <v>14910</v>
          </cell>
          <cell r="G14" t="str">
            <v>ST91350</v>
          </cell>
        </row>
        <row r="15">
          <cell r="A15">
            <v>9168</v>
          </cell>
          <cell r="B15">
            <v>110</v>
          </cell>
          <cell r="C15" t="str">
            <v>MR</v>
          </cell>
          <cell r="D15" t="str">
            <v>MOBILE</v>
          </cell>
          <cell r="E15" t="str">
            <v>HSA ST 91685</v>
          </cell>
          <cell r="F15" t="str">
            <v>14965</v>
          </cell>
          <cell r="G15" t="str">
            <v>ST91685</v>
          </cell>
        </row>
        <row r="16">
          <cell r="A16">
            <v>9225</v>
          </cell>
          <cell r="B16">
            <v>111</v>
          </cell>
          <cell r="C16" t="str">
            <v>MR</v>
          </cell>
          <cell r="D16" t="str">
            <v>MOBILE</v>
          </cell>
          <cell r="E16" t="str">
            <v>HSA ST 92255 (92105)</v>
          </cell>
          <cell r="F16" t="str">
            <v>14925</v>
          </cell>
          <cell r="G16" t="str">
            <v>ST92255</v>
          </cell>
        </row>
        <row r="17">
          <cell r="A17">
            <v>3122</v>
          </cell>
          <cell r="B17">
            <v>112</v>
          </cell>
          <cell r="C17" t="str">
            <v>IND</v>
          </cell>
          <cell r="D17" t="str">
            <v>DESK</v>
          </cell>
          <cell r="E17" t="str">
            <v xml:space="preserve">HSA ST 31220   </v>
          </cell>
          <cell r="F17" t="str">
            <v>14322</v>
          </cell>
          <cell r="G17" t="e">
            <v>#N/A</v>
          </cell>
        </row>
        <row r="18">
          <cell r="A18">
            <v>5660</v>
          </cell>
          <cell r="B18">
            <v>113</v>
          </cell>
          <cell r="C18" t="str">
            <v>IND</v>
          </cell>
          <cell r="D18" t="str">
            <v>DESK</v>
          </cell>
          <cell r="E18" t="str">
            <v xml:space="preserve">HSA ST 5660(N) </v>
          </cell>
          <cell r="F18" t="str">
            <v>14560</v>
          </cell>
          <cell r="G18" t="e">
            <v>#N/A</v>
          </cell>
        </row>
        <row r="19">
          <cell r="A19">
            <v>5850</v>
          </cell>
          <cell r="B19">
            <v>114</v>
          </cell>
          <cell r="C19" t="str">
            <v>IND</v>
          </cell>
          <cell r="D19" t="str">
            <v>DESK</v>
          </cell>
          <cell r="E19" t="str">
            <v xml:space="preserve">HSA ST 5850    </v>
          </cell>
          <cell r="F19" t="str">
            <v>14550</v>
          </cell>
          <cell r="G19" t="e">
            <v>#N/A</v>
          </cell>
        </row>
        <row r="20">
          <cell r="A20">
            <v>5540</v>
          </cell>
          <cell r="B20">
            <v>115</v>
          </cell>
          <cell r="C20" t="str">
            <v>IND</v>
          </cell>
          <cell r="D20" t="str">
            <v>DESK</v>
          </cell>
          <cell r="E20" t="str">
            <v>HSA ST 5540</v>
          </cell>
          <cell r="F20" t="str">
            <v>14540</v>
          </cell>
          <cell r="G20" t="e">
            <v>#N/A</v>
          </cell>
        </row>
        <row r="21">
          <cell r="A21">
            <v>5108</v>
          </cell>
          <cell r="B21">
            <v>116</v>
          </cell>
          <cell r="C21" t="str">
            <v>IND</v>
          </cell>
          <cell r="D21" t="str">
            <v>DESK</v>
          </cell>
          <cell r="E21" t="str">
            <v xml:space="preserve">HSA 51080/5851  </v>
          </cell>
          <cell r="F21" t="str">
            <v>14518</v>
          </cell>
          <cell r="G21" t="str">
            <v>ST51080</v>
          </cell>
        </row>
        <row r="22">
          <cell r="A22">
            <v>5216</v>
          </cell>
          <cell r="B22">
            <v>117</v>
          </cell>
          <cell r="C22" t="str">
            <v>MR</v>
          </cell>
          <cell r="D22" t="str">
            <v>DESK</v>
          </cell>
          <cell r="E22" t="str">
            <v>HSA ST 52160</v>
          </cell>
          <cell r="F22" t="str">
            <v>-</v>
          </cell>
          <cell r="G22" t="e">
            <v>#N/A</v>
          </cell>
        </row>
        <row r="23">
          <cell r="A23">
            <v>5252</v>
          </cell>
          <cell r="B23">
            <v>118</v>
          </cell>
          <cell r="C23" t="str">
            <v>MR</v>
          </cell>
          <cell r="D23" t="str">
            <v>DESK</v>
          </cell>
          <cell r="E23" t="str">
            <v>HSA ST 52520</v>
          </cell>
          <cell r="F23" t="str">
            <v>14552</v>
          </cell>
          <cell r="G23" t="str">
            <v>ST52520</v>
          </cell>
        </row>
        <row r="24">
          <cell r="A24" t="str">
            <v>CUD1</v>
          </cell>
          <cell r="B24">
            <v>119</v>
          </cell>
          <cell r="C24" t="str">
            <v>IND</v>
          </cell>
          <cell r="D24" t="str">
            <v>PETCO</v>
          </cell>
          <cell r="E24" t="str">
            <v xml:space="preserve">HSA CUDA 1(N1)         </v>
          </cell>
          <cell r="F24" t="str">
            <v>14501</v>
          </cell>
          <cell r="G24" t="str">
            <v>CD1</v>
          </cell>
        </row>
        <row r="25">
          <cell r="A25" t="str">
            <v>CUD2</v>
          </cell>
          <cell r="B25">
            <v>120</v>
          </cell>
          <cell r="C25" t="str">
            <v>IND</v>
          </cell>
          <cell r="D25" t="str">
            <v>PETCO</v>
          </cell>
          <cell r="E25" t="str">
            <v xml:space="preserve">HSA CUDA 2HP(N)   </v>
          </cell>
          <cell r="F25" t="str">
            <v>14502</v>
          </cell>
          <cell r="G25" t="e">
            <v>#N/A</v>
          </cell>
        </row>
        <row r="26">
          <cell r="A26" t="str">
            <v>CU1L</v>
          </cell>
          <cell r="B26">
            <v>121</v>
          </cell>
          <cell r="C26" t="str">
            <v>IND</v>
          </cell>
          <cell r="D26" t="str">
            <v>PETCO</v>
          </cell>
          <cell r="E26" t="str">
            <v xml:space="preserve">HSA CUDA 1LP (N2) </v>
          </cell>
          <cell r="F26" t="str">
            <v>14503</v>
          </cell>
          <cell r="G26" t="e">
            <v>#N/A</v>
          </cell>
        </row>
        <row r="27">
          <cell r="A27" t="str">
            <v>CU2L</v>
          </cell>
          <cell r="B27">
            <v>122</v>
          </cell>
          <cell r="C27" t="str">
            <v>IND</v>
          </cell>
          <cell r="D27" t="str">
            <v>PETCO</v>
          </cell>
          <cell r="E27" t="str">
            <v>HSA CUDA 2LP (N3)(32550)</v>
          </cell>
          <cell r="F27" t="str">
            <v>14505</v>
          </cell>
          <cell r="G27" t="str">
            <v>CD2LP</v>
          </cell>
        </row>
        <row r="28">
          <cell r="A28" t="str">
            <v>CUD4</v>
          </cell>
          <cell r="B28">
            <v>123</v>
          </cell>
          <cell r="C28" t="str">
            <v>IND</v>
          </cell>
          <cell r="D28" t="str">
            <v>PETCO</v>
          </cell>
          <cell r="E28" t="str">
            <v xml:space="preserve">HSA CUDA 4 (N1)(15150)    </v>
          </cell>
          <cell r="F28" t="str">
            <v>14504</v>
          </cell>
          <cell r="G28" t="str">
            <v>CD4</v>
          </cell>
        </row>
        <row r="29">
          <cell r="A29" t="str">
            <v>CUD9</v>
          </cell>
          <cell r="B29">
            <v>124</v>
          </cell>
          <cell r="C29" t="str">
            <v>MR</v>
          </cell>
          <cell r="D29" t="str">
            <v>PETCO</v>
          </cell>
          <cell r="E29" t="str">
            <v>HSA CUDA 9 (8)(19171)</v>
          </cell>
          <cell r="F29" t="str">
            <v>14509</v>
          </cell>
          <cell r="G29" t="str">
            <v>CUDA9</v>
          </cell>
        </row>
        <row r="30">
          <cell r="A30" t="str">
            <v>CU17</v>
          </cell>
          <cell r="B30">
            <v>125</v>
          </cell>
          <cell r="C30" t="str">
            <v>MR</v>
          </cell>
          <cell r="D30" t="str">
            <v>PETCO</v>
          </cell>
          <cell r="E30" t="str">
            <v>HSA CUDA 17</v>
          </cell>
          <cell r="F30" t="str">
            <v>-</v>
          </cell>
          <cell r="G30" t="e">
            <v>#N/A</v>
          </cell>
        </row>
        <row r="31">
          <cell r="A31" t="str">
            <v>ELFF</v>
          </cell>
          <cell r="B31">
            <v>126</v>
          </cell>
          <cell r="C31" t="str">
            <v>IND</v>
          </cell>
          <cell r="D31" t="str">
            <v>PETCO</v>
          </cell>
          <cell r="E31" t="str">
            <v xml:space="preserve">HSA ELITE FF           </v>
          </cell>
          <cell r="F31" t="str">
            <v>14011</v>
          </cell>
          <cell r="G31" t="e">
            <v>#N/A</v>
          </cell>
        </row>
        <row r="32">
          <cell r="A32" t="str">
            <v>EL02</v>
          </cell>
          <cell r="B32">
            <v>127</v>
          </cell>
          <cell r="C32" t="str">
            <v>IND</v>
          </cell>
          <cell r="D32" t="str">
            <v>PETCO</v>
          </cell>
          <cell r="E32" t="str">
            <v xml:space="preserve">HSA ELITE II (N3)           </v>
          </cell>
          <cell r="F32" t="str">
            <v>14020</v>
          </cell>
          <cell r="G32" t="e">
            <v>#N/A</v>
          </cell>
        </row>
        <row r="33">
          <cell r="A33" t="str">
            <v>EL2H</v>
          </cell>
          <cell r="B33">
            <v>128</v>
          </cell>
          <cell r="C33" t="str">
            <v>IND</v>
          </cell>
          <cell r="D33" t="str">
            <v>PETCO</v>
          </cell>
          <cell r="E33" t="str">
            <v xml:space="preserve">HSA ELITE II 2HP(N-2)       </v>
          </cell>
          <cell r="F33" t="str">
            <v>14022</v>
          </cell>
          <cell r="G33" t="e">
            <v>#N/A</v>
          </cell>
        </row>
        <row r="34">
          <cell r="A34" t="str">
            <v>EL03</v>
          </cell>
          <cell r="B34">
            <v>129</v>
          </cell>
          <cell r="C34" t="str">
            <v>IND</v>
          </cell>
          <cell r="D34" t="str">
            <v>PETCO</v>
          </cell>
          <cell r="E34" t="str">
            <v xml:space="preserve">HSA ELITE III (N4)          </v>
          </cell>
          <cell r="F34" t="str">
            <v>14030</v>
          </cell>
          <cell r="G34" t="e">
            <v>#N/A</v>
          </cell>
        </row>
        <row r="35">
          <cell r="A35" t="str">
            <v>EL3H</v>
          </cell>
          <cell r="B35">
            <v>130</v>
          </cell>
          <cell r="C35" t="str">
            <v>IND</v>
          </cell>
          <cell r="D35" t="str">
            <v>PETCO</v>
          </cell>
          <cell r="E35" t="str">
            <v xml:space="preserve">HSA ELITE III 2HP (N1) </v>
          </cell>
          <cell r="F35" t="str">
            <v>14032</v>
          </cell>
          <cell r="G35" t="e">
            <v>#N/A</v>
          </cell>
        </row>
        <row r="36">
          <cell r="A36" t="str">
            <v>EL09</v>
          </cell>
          <cell r="B36">
            <v>131</v>
          </cell>
          <cell r="C36" t="str">
            <v>IND</v>
          </cell>
          <cell r="D36" t="str">
            <v>PETCO</v>
          </cell>
          <cell r="E36" t="str">
            <v xml:space="preserve">HSA ELITE 9 HR3 (410800)       </v>
          </cell>
          <cell r="F36" t="str">
            <v>14090</v>
          </cell>
          <cell r="G36" t="str">
            <v>EL9</v>
          </cell>
        </row>
        <row r="37">
          <cell r="A37">
            <v>3620</v>
          </cell>
          <cell r="B37">
            <v>132</v>
          </cell>
          <cell r="C37" t="str">
            <v>IND</v>
          </cell>
          <cell r="D37" t="str">
            <v>PEOKC</v>
          </cell>
          <cell r="E37" t="str">
            <v>HSA ST 3620</v>
          </cell>
          <cell r="F37" t="str">
            <v>14362</v>
          </cell>
          <cell r="G37" t="e">
            <v>#N/A</v>
          </cell>
        </row>
        <row r="38">
          <cell r="A38">
            <v>3120</v>
          </cell>
          <cell r="B38">
            <v>133</v>
          </cell>
          <cell r="C38" t="str">
            <v>IND</v>
          </cell>
          <cell r="D38" t="str">
            <v>PEOKC</v>
          </cell>
          <cell r="E38" t="str">
            <v>HSA ST 31200(K2)</v>
          </cell>
          <cell r="F38" t="str">
            <v>14312</v>
          </cell>
          <cell r="G38" t="str">
            <v>KIOWA2</v>
          </cell>
        </row>
        <row r="39">
          <cell r="A39">
            <v>1240</v>
          </cell>
          <cell r="B39">
            <v>134</v>
          </cell>
          <cell r="C39" t="str">
            <v>IND</v>
          </cell>
          <cell r="D39" t="str">
            <v>PEOKC</v>
          </cell>
          <cell r="E39" t="str">
            <v>HSA ST 12400</v>
          </cell>
          <cell r="F39" t="str">
            <v>14124</v>
          </cell>
          <cell r="G39" t="e">
            <v>#N/A</v>
          </cell>
        </row>
        <row r="40">
          <cell r="A40">
            <v>3123</v>
          </cell>
          <cell r="B40">
            <v>135</v>
          </cell>
          <cell r="C40" t="str">
            <v>IND</v>
          </cell>
          <cell r="D40" t="str">
            <v>PEOKC</v>
          </cell>
          <cell r="E40" t="str">
            <v>HSA ST 31230 (HAWK 2LP)</v>
          </cell>
          <cell r="F40" t="str">
            <v>14123</v>
          </cell>
          <cell r="G40" t="str">
            <v>HAWK2LP</v>
          </cell>
        </row>
        <row r="41">
          <cell r="A41">
            <v>2430</v>
          </cell>
          <cell r="B41">
            <v>136</v>
          </cell>
          <cell r="C41" t="str">
            <v>IND</v>
          </cell>
          <cell r="D41" t="str">
            <v>PEOKC</v>
          </cell>
          <cell r="E41" t="str">
            <v>HSA ST 32430 (HAWK 2LP)</v>
          </cell>
          <cell r="F41" t="str">
            <v>14243</v>
          </cell>
          <cell r="G41" t="str">
            <v>HAWK2LP</v>
          </cell>
        </row>
        <row r="42">
          <cell r="A42">
            <v>1523</v>
          </cell>
          <cell r="B42">
            <v>137</v>
          </cell>
          <cell r="C42" t="str">
            <v>IND</v>
          </cell>
          <cell r="D42" t="str">
            <v>PEOKC</v>
          </cell>
          <cell r="E42" t="str">
            <v>HSA ST 15230N (HAWK 4)</v>
          </cell>
          <cell r="F42" t="str">
            <v>14523</v>
          </cell>
          <cell r="G42" t="str">
            <v>HAWK4</v>
          </cell>
        </row>
        <row r="43">
          <cell r="A43">
            <v>3105</v>
          </cell>
          <cell r="B43">
            <v>138</v>
          </cell>
          <cell r="C43" t="str">
            <v>IND</v>
          </cell>
          <cell r="D43" t="str">
            <v>PEOKC</v>
          </cell>
          <cell r="E43" t="str">
            <v>HSA ST 31051 (HAWK 2XL)</v>
          </cell>
          <cell r="F43" t="str">
            <v>14105</v>
          </cell>
          <cell r="G43" t="str">
            <v>HAWK2XL</v>
          </cell>
        </row>
        <row r="44">
          <cell r="A44">
            <v>3215</v>
          </cell>
          <cell r="B44">
            <v>139</v>
          </cell>
          <cell r="C44" t="str">
            <v>IND</v>
          </cell>
          <cell r="D44" t="str">
            <v>PEOKC</v>
          </cell>
          <cell r="E44" t="str">
            <v>HSA ST 32151 (HAWK 2XL)</v>
          </cell>
          <cell r="F44" t="str">
            <v>14215</v>
          </cell>
          <cell r="G44" t="str">
            <v>HAWK2XL</v>
          </cell>
        </row>
        <row r="45">
          <cell r="A45">
            <v>3217</v>
          </cell>
          <cell r="B45">
            <v>140</v>
          </cell>
          <cell r="C45" t="str">
            <v>MR</v>
          </cell>
          <cell r="D45" t="str">
            <v>PEOKC</v>
          </cell>
          <cell r="E45" t="str">
            <v>HSA ST 32171 CUDA 4LP DEPOP</v>
          </cell>
          <cell r="F45" t="str">
            <v>14217</v>
          </cell>
          <cell r="G45" t="str">
            <v>CD4LPD</v>
          </cell>
        </row>
        <row r="46">
          <cell r="A46">
            <v>3437</v>
          </cell>
          <cell r="B46">
            <v>141</v>
          </cell>
          <cell r="C46" t="str">
            <v>MR</v>
          </cell>
          <cell r="D46" t="str">
            <v>PEOKC</v>
          </cell>
          <cell r="E46" t="str">
            <v>HSA ST 34371 CUDA 4LP</v>
          </cell>
          <cell r="F46" t="str">
            <v>14437</v>
          </cell>
          <cell r="G46" t="str">
            <v>CD4LP</v>
          </cell>
        </row>
        <row r="47">
          <cell r="A47">
            <v>3214</v>
          </cell>
          <cell r="B47">
            <v>142</v>
          </cell>
          <cell r="C47" t="str">
            <v>IND</v>
          </cell>
          <cell r="D47" t="str">
            <v>DESK</v>
          </cell>
          <cell r="E47" t="str">
            <v>HSA ST 32140 (HAWK 2XL)</v>
          </cell>
          <cell r="F47" t="str">
            <v>14214</v>
          </cell>
          <cell r="G47" t="str">
            <v>HAWK2XL</v>
          </cell>
        </row>
        <row r="48">
          <cell r="A48">
            <v>3164</v>
          </cell>
          <cell r="B48">
            <v>143</v>
          </cell>
          <cell r="C48" t="str">
            <v>IND</v>
          </cell>
          <cell r="D48" t="str">
            <v>DESK</v>
          </cell>
          <cell r="E48" t="str">
            <v>HSA ST 31640 (HAWK 2XL)</v>
          </cell>
          <cell r="F48" t="str">
            <v>14164</v>
          </cell>
          <cell r="G48" t="e">
            <v>#N/A</v>
          </cell>
        </row>
        <row r="49">
          <cell r="A49">
            <v>3227</v>
          </cell>
          <cell r="B49">
            <v>144</v>
          </cell>
          <cell r="C49" t="str">
            <v>MR</v>
          </cell>
          <cell r="D49" t="str">
            <v>PEOKC</v>
          </cell>
          <cell r="E49" t="str">
            <v>HSA ST 32272 (32172/CUDA 4XL)</v>
          </cell>
          <cell r="F49" t="str">
            <v>14372</v>
          </cell>
          <cell r="G49" t="str">
            <v>CD4XL</v>
          </cell>
        </row>
        <row r="50">
          <cell r="A50">
            <v>3253</v>
          </cell>
          <cell r="B50">
            <v>145</v>
          </cell>
          <cell r="C50" t="str">
            <v>MR</v>
          </cell>
          <cell r="D50" t="str">
            <v>DESK</v>
          </cell>
          <cell r="E50" t="str">
            <v>HSA  ST 32530 (CD4LP)</v>
          </cell>
          <cell r="F50" t="str">
            <v>-</v>
          </cell>
          <cell r="G50" t="e">
            <v>#N/A</v>
          </cell>
        </row>
        <row r="51">
          <cell r="A51">
            <v>3344</v>
          </cell>
          <cell r="B51">
            <v>146</v>
          </cell>
          <cell r="C51" t="str">
            <v>MR</v>
          </cell>
          <cell r="D51" t="str">
            <v>DESK</v>
          </cell>
          <cell r="E51" t="str">
            <v>HSA  ST 33440(CD4LP)</v>
          </cell>
          <cell r="F51" t="str">
            <v>14344</v>
          </cell>
          <cell r="G51" t="e">
            <v>#N/A</v>
          </cell>
        </row>
        <row r="52">
          <cell r="A52">
            <v>5127</v>
          </cell>
          <cell r="B52">
            <v>147</v>
          </cell>
          <cell r="C52" t="str">
            <v>IND</v>
          </cell>
          <cell r="D52" t="str">
            <v>DESK</v>
          </cell>
          <cell r="E52" t="str">
            <v>HSA ST  51270</v>
          </cell>
          <cell r="F52" t="str">
            <v>14127</v>
          </cell>
          <cell r="G52" t="str">
            <v>ST51270</v>
          </cell>
        </row>
        <row r="53">
          <cell r="A53">
            <v>9550</v>
          </cell>
          <cell r="B53">
            <v>148</v>
          </cell>
          <cell r="C53" t="str">
            <v>IND</v>
          </cell>
          <cell r="D53" t="str">
            <v>MOBILE</v>
          </cell>
          <cell r="E53" t="str">
            <v xml:space="preserve">HSA ST9550    </v>
          </cell>
          <cell r="F53" t="str">
            <v>14950</v>
          </cell>
          <cell r="G53" t="e">
            <v>#N/A</v>
          </cell>
        </row>
        <row r="54">
          <cell r="A54">
            <v>9630</v>
          </cell>
          <cell r="B54">
            <v>149</v>
          </cell>
          <cell r="C54" t="str">
            <v>MR</v>
          </cell>
          <cell r="D54" t="str">
            <v>MOBILE</v>
          </cell>
          <cell r="E54" t="str">
            <v>HSA ST9630</v>
          </cell>
          <cell r="F54" t="str">
            <v>14960</v>
          </cell>
          <cell r="G54" t="e">
            <v>#N/A</v>
          </cell>
        </row>
        <row r="55">
          <cell r="A55">
            <v>9546</v>
          </cell>
          <cell r="B55">
            <v>150</v>
          </cell>
          <cell r="C55" t="str">
            <v>IND</v>
          </cell>
          <cell r="D55" t="str">
            <v>MOBILE</v>
          </cell>
          <cell r="E55" t="str">
            <v>HSA ST9546</v>
          </cell>
          <cell r="F55" t="str">
            <v>14946</v>
          </cell>
          <cell r="G55" t="e">
            <v>#N/A</v>
          </cell>
        </row>
        <row r="56">
          <cell r="A56">
            <v>3243</v>
          </cell>
          <cell r="B56">
            <v>151</v>
          </cell>
          <cell r="C56" t="str">
            <v>IND</v>
          </cell>
          <cell r="D56" t="str">
            <v>DESK</v>
          </cell>
          <cell r="E56" t="str">
            <v>HSA ST3243</v>
          </cell>
          <cell r="F56" t="str">
            <v>14343</v>
          </cell>
          <cell r="G56" t="e">
            <v>#N/A</v>
          </cell>
        </row>
        <row r="57">
          <cell r="A57">
            <v>3630</v>
          </cell>
          <cell r="B57">
            <v>152</v>
          </cell>
          <cell r="C57" t="str">
            <v>IND</v>
          </cell>
          <cell r="D57" t="str">
            <v>DESK</v>
          </cell>
          <cell r="E57" t="str">
            <v>HSA ST3630</v>
          </cell>
          <cell r="F57" t="str">
            <v>14330</v>
          </cell>
          <cell r="G57" t="str">
            <v>ST3630</v>
          </cell>
        </row>
        <row r="58">
          <cell r="A58">
            <v>3425</v>
          </cell>
          <cell r="B58">
            <v>153</v>
          </cell>
          <cell r="C58" t="str">
            <v>MR</v>
          </cell>
          <cell r="D58" t="str">
            <v>DESK</v>
          </cell>
          <cell r="E58" t="str">
            <v>HSA ST 34250 (CD4LP)</v>
          </cell>
          <cell r="F58" t="str">
            <v>14425</v>
          </cell>
          <cell r="G58" t="e">
            <v>#N/A</v>
          </cell>
        </row>
        <row r="59">
          <cell r="A59">
            <v>3850</v>
          </cell>
          <cell r="B59">
            <v>154</v>
          </cell>
          <cell r="C59" t="str">
            <v>IND</v>
          </cell>
          <cell r="D59" t="str">
            <v>DESK</v>
          </cell>
          <cell r="E59" t="str">
            <v xml:space="preserve">HSA ST 3850 </v>
          </cell>
          <cell r="F59" t="str">
            <v>14850</v>
          </cell>
          <cell r="G59" t="str">
            <v>ST3850</v>
          </cell>
        </row>
        <row r="60">
          <cell r="A60">
            <v>9810</v>
          </cell>
          <cell r="B60">
            <v>155</v>
          </cell>
          <cell r="C60" t="str">
            <v>MR</v>
          </cell>
          <cell r="D60" t="str">
            <v>MOBILE</v>
          </cell>
          <cell r="E60" t="str">
            <v>HSA ST 9810</v>
          </cell>
          <cell r="F60" t="str">
            <v>14981</v>
          </cell>
          <cell r="G60" t="str">
            <v>ST9810</v>
          </cell>
        </row>
        <row r="61">
          <cell r="A61" t="str">
            <v>L635</v>
          </cell>
          <cell r="B61">
            <v>156</v>
          </cell>
          <cell r="C61" t="str">
            <v>COLIND</v>
          </cell>
          <cell r="D61" t="str">
            <v>DESK</v>
          </cell>
          <cell r="E61" t="str">
            <v>HSA Lapaz 635</v>
          </cell>
          <cell r="F61" t="str">
            <v>14704</v>
          </cell>
          <cell r="G61" t="e">
            <v>#N/A</v>
          </cell>
        </row>
        <row r="62">
          <cell r="A62">
            <v>1276</v>
          </cell>
          <cell r="B62">
            <v>157</v>
          </cell>
          <cell r="C62" t="str">
            <v>COLIND</v>
          </cell>
          <cell r="D62" t="str">
            <v>DESK</v>
          </cell>
          <cell r="E62" t="str">
            <v>HSA Lapaz 1275</v>
          </cell>
          <cell r="F62" t="str">
            <v>14703</v>
          </cell>
          <cell r="G62" t="str">
            <v>LP1275</v>
          </cell>
        </row>
        <row r="63">
          <cell r="A63" t="str">
            <v>B850</v>
          </cell>
          <cell r="B63">
            <v>158</v>
          </cell>
          <cell r="C63" t="str">
            <v>COLIND</v>
          </cell>
          <cell r="D63" t="str">
            <v>DESK</v>
          </cell>
          <cell r="E63" t="str">
            <v>HSA Belize 850 (3852)</v>
          </cell>
          <cell r="F63" t="str">
            <v>14709</v>
          </cell>
          <cell r="G63" t="str">
            <v>BL850</v>
          </cell>
        </row>
        <row r="64">
          <cell r="A64" t="str">
            <v>B700</v>
          </cell>
          <cell r="B64">
            <v>159</v>
          </cell>
          <cell r="C64" t="str">
            <v>COLIND</v>
          </cell>
          <cell r="D64" t="str">
            <v>DESK</v>
          </cell>
          <cell r="E64" t="str">
            <v>HSA Belize2 1700 (31700/31277)</v>
          </cell>
          <cell r="F64" t="str">
            <v>14710</v>
          </cell>
          <cell r="G64" t="str">
            <v>BL1700</v>
          </cell>
        </row>
        <row r="65">
          <cell r="A65">
            <v>9360</v>
          </cell>
          <cell r="B65">
            <v>160</v>
          </cell>
          <cell r="C65" t="str">
            <v>MR</v>
          </cell>
          <cell r="D65" t="str">
            <v>MOBILE</v>
          </cell>
          <cell r="E65" t="str">
            <v>HSA ST 93605 (MATADOR)</v>
          </cell>
          <cell r="F65" t="str">
            <v>-</v>
          </cell>
          <cell r="G65" t="e">
            <v>#N/A</v>
          </cell>
        </row>
        <row r="66">
          <cell r="A66">
            <v>2763</v>
          </cell>
          <cell r="B66">
            <v>161</v>
          </cell>
          <cell r="C66" t="str">
            <v>MR</v>
          </cell>
          <cell r="D66" t="str">
            <v>DESK</v>
          </cell>
          <cell r="E66" t="str">
            <v>HSA 27630</v>
          </cell>
          <cell r="F66" t="str">
            <v>-</v>
          </cell>
          <cell r="G66" t="e">
            <v>#N/A</v>
          </cell>
        </row>
        <row r="67">
          <cell r="A67">
            <v>2512</v>
          </cell>
          <cell r="B67">
            <v>162</v>
          </cell>
          <cell r="C67" t="str">
            <v>MR</v>
          </cell>
          <cell r="D67" t="str">
            <v>DESK</v>
          </cell>
          <cell r="E67" t="str">
            <v>HSA 25120</v>
          </cell>
          <cell r="F67" t="str">
            <v>-</v>
          </cell>
          <cell r="G67" t="e">
            <v>#N/A</v>
          </cell>
        </row>
        <row r="68">
          <cell r="A68">
            <v>3213</v>
          </cell>
          <cell r="B68">
            <v>163</v>
          </cell>
          <cell r="C68" t="str">
            <v>IND</v>
          </cell>
          <cell r="D68" t="str">
            <v>DESK</v>
          </cell>
          <cell r="E68" t="str">
            <v>HSA ST32132</v>
          </cell>
          <cell r="F68" t="str">
            <v>14705</v>
          </cell>
          <cell r="G68" t="str">
            <v>ST32132</v>
          </cell>
        </row>
        <row r="69">
          <cell r="A69" t="str">
            <v>L108</v>
          </cell>
          <cell r="B69">
            <v>164</v>
          </cell>
          <cell r="C69" t="str">
            <v>COLIND</v>
          </cell>
          <cell r="D69" t="str">
            <v>DESK</v>
          </cell>
          <cell r="E69" t="str">
            <v>HSA Lapaz 1080</v>
          </cell>
          <cell r="F69" t="str">
            <v>-</v>
          </cell>
          <cell r="G69" t="e">
            <v>#N/A</v>
          </cell>
        </row>
        <row r="70">
          <cell r="A70" t="str">
            <v>B255</v>
          </cell>
          <cell r="B70">
            <v>165</v>
          </cell>
          <cell r="C70" t="str">
            <v>COLIND</v>
          </cell>
          <cell r="D70" t="str">
            <v>DESK</v>
          </cell>
          <cell r="E70" t="str">
            <v>HSA Belize3 2550 (32531)</v>
          </cell>
          <cell r="F70" t="str">
            <v>14711</v>
          </cell>
          <cell r="G70" t="str">
            <v>BL2550</v>
          </cell>
        </row>
        <row r="71">
          <cell r="A71" t="str">
            <v>B320</v>
          </cell>
          <cell r="B71">
            <v>166</v>
          </cell>
          <cell r="C71" t="str">
            <v>COLIND</v>
          </cell>
          <cell r="D71" t="str">
            <v>DESK</v>
          </cell>
          <cell r="E71" t="str">
            <v>HSA Belize4 3200 (32531/33240)</v>
          </cell>
          <cell r="F71" t="str">
            <v>14712</v>
          </cell>
          <cell r="G71" t="str">
            <v>BL3200</v>
          </cell>
        </row>
        <row r="72">
          <cell r="A72">
            <v>3457</v>
          </cell>
          <cell r="B72">
            <v>167</v>
          </cell>
          <cell r="C72" t="str">
            <v>MR</v>
          </cell>
          <cell r="D72" t="str">
            <v>PEOKC</v>
          </cell>
          <cell r="E72" t="str">
            <v>HSA ST34572 (CUDA 4XL)</v>
          </cell>
          <cell r="F72" t="str">
            <v>14457</v>
          </cell>
          <cell r="G72" t="str">
            <v>CD4XL</v>
          </cell>
        </row>
        <row r="73">
          <cell r="A73" t="str">
            <v>MAU1</v>
          </cell>
          <cell r="B73">
            <v>168</v>
          </cell>
          <cell r="C73" t="str">
            <v>COLIND</v>
          </cell>
          <cell r="D73" t="str">
            <v>DESK</v>
          </cell>
          <cell r="E73" t="str">
            <v>HSA ST31010/31012 MAUI 1</v>
          </cell>
          <cell r="F73" t="str">
            <v>14720</v>
          </cell>
          <cell r="G73" t="str">
            <v>MAUI1</v>
          </cell>
        </row>
        <row r="74">
          <cell r="A74" t="str">
            <v>MAU2</v>
          </cell>
          <cell r="B74">
            <v>169</v>
          </cell>
          <cell r="C74" t="str">
            <v>COLIND</v>
          </cell>
          <cell r="D74" t="str">
            <v>DESK</v>
          </cell>
          <cell r="E74" t="str">
            <v>HSA ST32122/31722 MAUI 2</v>
          </cell>
          <cell r="F74" t="str">
            <v>14717</v>
          </cell>
          <cell r="G74" t="str">
            <v>MAUI2</v>
          </cell>
        </row>
        <row r="75">
          <cell r="A75" t="str">
            <v>MAU3</v>
          </cell>
          <cell r="B75">
            <v>170</v>
          </cell>
          <cell r="C75" t="str">
            <v>COLIND</v>
          </cell>
          <cell r="D75" t="str">
            <v>DESK</v>
          </cell>
          <cell r="E75" t="str">
            <v>HSA ST32532/33232 MAUI 3</v>
          </cell>
          <cell r="F75" t="str">
            <v>14719</v>
          </cell>
          <cell r="G75" t="str">
            <v>MAUI3</v>
          </cell>
        </row>
        <row r="76">
          <cell r="A76" t="str">
            <v>MAU4</v>
          </cell>
          <cell r="B76">
            <v>171</v>
          </cell>
          <cell r="C76" t="str">
            <v>COLIND</v>
          </cell>
          <cell r="D76" t="str">
            <v>DESK</v>
          </cell>
          <cell r="E76" t="str">
            <v>HSA ST34342/34347 MAUI 4</v>
          </cell>
          <cell r="F76" t="str">
            <v>14718</v>
          </cell>
          <cell r="G76" t="str">
            <v>MAUI4</v>
          </cell>
        </row>
        <row r="77">
          <cell r="A77">
            <v>3254</v>
          </cell>
          <cell r="B77">
            <v>172</v>
          </cell>
          <cell r="C77" t="str">
            <v>MR</v>
          </cell>
          <cell r="D77" t="str">
            <v>DESK</v>
          </cell>
          <cell r="E77" t="str">
            <v>HSA 32540</v>
          </cell>
          <cell r="F77" t="str">
            <v>-</v>
          </cell>
          <cell r="G77" t="e">
            <v>#N/A</v>
          </cell>
        </row>
        <row r="78">
          <cell r="A78" t="str">
            <v>C9LD</v>
          </cell>
          <cell r="B78">
            <v>173</v>
          </cell>
          <cell r="C78" t="str">
            <v>MR</v>
          </cell>
          <cell r="D78" t="str">
            <v>PEOKC</v>
          </cell>
          <cell r="E78" t="str">
            <v>HSA 34573/CUDA9LP DEPOP</v>
          </cell>
          <cell r="F78" t="str">
            <v>14573</v>
          </cell>
          <cell r="G78" t="str">
            <v>CH9LPD</v>
          </cell>
        </row>
        <row r="79">
          <cell r="A79" t="str">
            <v>CU9L</v>
          </cell>
          <cell r="B79">
            <v>174</v>
          </cell>
          <cell r="C79" t="str">
            <v>MR</v>
          </cell>
          <cell r="D79" t="str">
            <v>PEOKC</v>
          </cell>
          <cell r="E79" t="str">
            <v>HSA 39173/CUDA 9LP</v>
          </cell>
          <cell r="F79" t="str">
            <v>14917</v>
          </cell>
          <cell r="G79" t="str">
            <v>CH9LP4D</v>
          </cell>
        </row>
        <row r="80">
          <cell r="A80" t="str">
            <v>CU18</v>
          </cell>
          <cell r="B80">
            <v>175</v>
          </cell>
          <cell r="C80" t="str">
            <v>MR</v>
          </cell>
          <cell r="D80" t="str">
            <v>PEOKC</v>
          </cell>
          <cell r="E80" t="str">
            <v>HSA 118273 C18HH</v>
          </cell>
          <cell r="F80" t="str">
            <v>14273</v>
          </cell>
          <cell r="G80" t="str">
            <v>C18HH</v>
          </cell>
        </row>
        <row r="81">
          <cell r="A81" t="str">
            <v>CH4L</v>
          </cell>
          <cell r="B81">
            <v>176</v>
          </cell>
          <cell r="C81" t="str">
            <v>MR</v>
          </cell>
          <cell r="D81" t="str">
            <v>PETCO</v>
          </cell>
          <cell r="E81" t="str">
            <v>HSA CHEETAH 4LP/34501</v>
          </cell>
          <cell r="F81" t="str">
            <v>14510</v>
          </cell>
          <cell r="G81" t="str">
            <v>CH4LP</v>
          </cell>
        </row>
        <row r="82">
          <cell r="A82">
            <v>3514</v>
          </cell>
          <cell r="B82">
            <v>177</v>
          </cell>
          <cell r="C82" t="str">
            <v>MR</v>
          </cell>
          <cell r="D82" t="str">
            <v>DESK</v>
          </cell>
          <cell r="E82" t="str">
            <v>HSA 35140</v>
          </cell>
          <cell r="F82" t="str">
            <v>-</v>
          </cell>
          <cell r="G82" t="e">
            <v>#N/A</v>
          </cell>
        </row>
        <row r="83">
          <cell r="A83">
            <v>3432</v>
          </cell>
          <cell r="B83">
            <v>178</v>
          </cell>
          <cell r="C83" t="str">
            <v>MR</v>
          </cell>
          <cell r="D83" t="str">
            <v>PEOKC</v>
          </cell>
          <cell r="E83" t="str">
            <v>HSA 34320 (BIGBEAR)</v>
          </cell>
          <cell r="F83" t="str">
            <v>-</v>
          </cell>
          <cell r="G83" t="e">
            <v>#N/A</v>
          </cell>
        </row>
        <row r="84">
          <cell r="A84">
            <v>3864</v>
          </cell>
          <cell r="B84">
            <v>179</v>
          </cell>
          <cell r="C84" t="str">
            <v>MR</v>
          </cell>
          <cell r="D84" t="str">
            <v>PEOKC</v>
          </cell>
          <cell r="E84" t="str">
            <v>HSA 38640 (BIGBEAR)</v>
          </cell>
          <cell r="F84" t="str">
            <v>-</v>
          </cell>
          <cell r="G84" t="e">
            <v>#N/A</v>
          </cell>
        </row>
        <row r="85">
          <cell r="A85">
            <v>3635</v>
          </cell>
          <cell r="B85">
            <v>180</v>
          </cell>
          <cell r="C85" t="str">
            <v>MR</v>
          </cell>
          <cell r="D85" t="str">
            <v>DESK</v>
          </cell>
          <cell r="E85" t="str">
            <v>HSA 36350/36450 (ARROWHEAD)</v>
          </cell>
          <cell r="F85" t="str">
            <v>14645</v>
          </cell>
          <cell r="G85" t="str">
            <v>ST36350</v>
          </cell>
        </row>
        <row r="86">
          <cell r="A86" t="str">
            <v>CH9H</v>
          </cell>
          <cell r="B86">
            <v>181</v>
          </cell>
          <cell r="C86" t="str">
            <v>MR</v>
          </cell>
          <cell r="D86" t="str">
            <v>PETCO</v>
          </cell>
          <cell r="E86" t="str">
            <v>HSA CHEETAH 9HH (19101)</v>
          </cell>
          <cell r="F86" t="str">
            <v>14511</v>
          </cell>
          <cell r="G86" t="str">
            <v>CH9HH</v>
          </cell>
        </row>
        <row r="87">
          <cell r="A87" t="str">
            <v>CH9L</v>
          </cell>
          <cell r="B87">
            <v>182</v>
          </cell>
          <cell r="C87" t="str">
            <v>MR</v>
          </cell>
          <cell r="D87" t="str">
            <v>PETCO</v>
          </cell>
          <cell r="E87" t="str">
            <v>HSA CHEETAH 9LP (39102)</v>
          </cell>
          <cell r="F87" t="str">
            <v>14513</v>
          </cell>
          <cell r="G87" t="str">
            <v>CH9LP</v>
          </cell>
        </row>
        <row r="88">
          <cell r="A88" t="str">
            <v>CH18</v>
          </cell>
          <cell r="B88">
            <v>183</v>
          </cell>
          <cell r="C88" t="str">
            <v>MR</v>
          </cell>
          <cell r="D88" t="str">
            <v>PETCO</v>
          </cell>
          <cell r="E88" t="str">
            <v>HSA CHEETAH 18HH (118202)</v>
          </cell>
          <cell r="F88" t="str">
            <v>14512</v>
          </cell>
          <cell r="G88" t="str">
            <v>CH18HH</v>
          </cell>
        </row>
        <row r="89">
          <cell r="A89" t="str">
            <v>C364</v>
          </cell>
          <cell r="B89">
            <v>184</v>
          </cell>
          <cell r="C89" t="str">
            <v>COLMR</v>
          </cell>
          <cell r="D89" t="str">
            <v>DESK</v>
          </cell>
          <cell r="E89" t="str">
            <v>HSA 36440 (CANCUN)</v>
          </cell>
          <cell r="F89" t="str">
            <v>14721</v>
          </cell>
          <cell r="G89" t="str">
            <v>CANCUN4</v>
          </cell>
        </row>
        <row r="90">
          <cell r="A90" t="str">
            <v>EL23</v>
          </cell>
          <cell r="B90">
            <v>185</v>
          </cell>
          <cell r="C90" t="str">
            <v>MR</v>
          </cell>
          <cell r="D90" t="str">
            <v>PETCO</v>
          </cell>
          <cell r="E90" t="str">
            <v>HSA ELITE 23 (423451)</v>
          </cell>
          <cell r="F90" t="str">
            <v>14023</v>
          </cell>
          <cell r="G90" t="str">
            <v>EL23</v>
          </cell>
        </row>
        <row r="91">
          <cell r="A91" t="str">
            <v>EL47</v>
          </cell>
          <cell r="B91">
            <v>186</v>
          </cell>
          <cell r="C91" t="str">
            <v>MR</v>
          </cell>
          <cell r="D91" t="str">
            <v>PETCO</v>
          </cell>
          <cell r="E91" t="str">
            <v>HSA ELITE 47 (446452)</v>
          </cell>
          <cell r="F91" t="str">
            <v>14047</v>
          </cell>
          <cell r="G91" t="str">
            <v>EL47</v>
          </cell>
        </row>
        <row r="92">
          <cell r="A92" t="str">
            <v>C351</v>
          </cell>
          <cell r="B92">
            <v>187</v>
          </cell>
          <cell r="C92" t="str">
            <v>COLMR</v>
          </cell>
          <cell r="D92" t="str">
            <v>DESK</v>
          </cell>
          <cell r="E92" t="str">
            <v>HSA ST35130 (CANCUN)</v>
          </cell>
          <cell r="F92" t="str">
            <v>-</v>
          </cell>
          <cell r="G92" t="e">
            <v>#N/A</v>
          </cell>
        </row>
        <row r="93">
          <cell r="A93">
            <v>9142</v>
          </cell>
          <cell r="B93">
            <v>188</v>
          </cell>
          <cell r="C93" t="str">
            <v>MR</v>
          </cell>
          <cell r="D93" t="str">
            <v>MOBILE</v>
          </cell>
          <cell r="E93" t="str">
            <v>HSA ST91420 (MATADOR)</v>
          </cell>
          <cell r="F93" t="str">
            <v>14142</v>
          </cell>
          <cell r="G93" t="e">
            <v>#N/A</v>
          </cell>
        </row>
        <row r="94">
          <cell r="A94" t="str">
            <v>B364</v>
          </cell>
          <cell r="B94">
            <v>189</v>
          </cell>
          <cell r="C94" t="str">
            <v>COLMR</v>
          </cell>
          <cell r="D94" t="str">
            <v>DESK</v>
          </cell>
          <cell r="E94" t="str">
            <v>HSA ST36431/35131 (BALI)</v>
          </cell>
          <cell r="F94" t="str">
            <v>14725</v>
          </cell>
          <cell r="G94" t="str">
            <v>BALI3</v>
          </cell>
        </row>
        <row r="95">
          <cell r="A95" t="str">
            <v>B386</v>
          </cell>
          <cell r="B95">
            <v>190</v>
          </cell>
          <cell r="C95" t="str">
            <v>COLMR</v>
          </cell>
          <cell r="D95" t="str">
            <v>DESK</v>
          </cell>
          <cell r="E95" t="str">
            <v>HSA ST38641 (BALI)</v>
          </cell>
          <cell r="F95" t="str">
            <v>14726</v>
          </cell>
          <cell r="G95" t="str">
            <v>BALI4</v>
          </cell>
        </row>
        <row r="96">
          <cell r="A96">
            <v>3653</v>
          </cell>
          <cell r="B96">
            <v>191</v>
          </cell>
          <cell r="C96" t="str">
            <v>MR</v>
          </cell>
          <cell r="D96" t="str">
            <v>PEOKC</v>
          </cell>
          <cell r="E96" t="str">
            <v>HSA ST36430 (BIGBEAR)</v>
          </cell>
          <cell r="F96" t="str">
            <v>14653</v>
          </cell>
          <cell r="G96" t="str">
            <v>BB36430</v>
          </cell>
        </row>
        <row r="97">
          <cell r="A97" t="str">
            <v>C350</v>
          </cell>
          <cell r="B97">
            <v>192</v>
          </cell>
          <cell r="C97" t="str">
            <v>COLMR</v>
          </cell>
          <cell r="D97" t="str">
            <v>DESK</v>
          </cell>
          <cell r="E97" t="str">
            <v>HSA ST35030 (CANCUN)</v>
          </cell>
          <cell r="F97" t="str">
            <v>14723</v>
          </cell>
          <cell r="G97" t="str">
            <v>CANCUN3</v>
          </cell>
        </row>
        <row r="98">
          <cell r="A98" t="str">
            <v>C332</v>
          </cell>
          <cell r="B98">
            <v>193</v>
          </cell>
          <cell r="C98" t="str">
            <v>COLMR</v>
          </cell>
          <cell r="D98" t="str">
            <v>DESK</v>
          </cell>
          <cell r="E98" t="str">
            <v>HSA ST33220 (CANCUN)</v>
          </cell>
          <cell r="F98" t="str">
            <v>14722</v>
          </cell>
          <cell r="G98" t="str">
            <v>CANCUN2</v>
          </cell>
        </row>
        <row r="99">
          <cell r="A99">
            <v>3504</v>
          </cell>
          <cell r="B99">
            <v>194</v>
          </cell>
          <cell r="C99" t="str">
            <v>MR</v>
          </cell>
          <cell r="D99" t="str">
            <v>DESK</v>
          </cell>
          <cell r="E99" t="str">
            <v>HSA ST35040 (ARROWHEAD)</v>
          </cell>
          <cell r="F99" t="str">
            <v>14040</v>
          </cell>
          <cell r="G99" t="e">
            <v>#N/A</v>
          </cell>
        </row>
        <row r="100">
          <cell r="A100" t="str">
            <v>S312</v>
          </cell>
          <cell r="B100">
            <v>195</v>
          </cell>
          <cell r="C100" t="str">
            <v>IND</v>
          </cell>
          <cell r="D100" t="str">
            <v>DESK</v>
          </cell>
          <cell r="E100" t="str">
            <v>HSA ST31210 (SPARK 4)</v>
          </cell>
          <cell r="F100" t="str">
            <v>14121</v>
          </cell>
          <cell r="G100" t="str">
            <v>SPARK32520</v>
          </cell>
        </row>
        <row r="101">
          <cell r="A101" t="str">
            <v>S325</v>
          </cell>
          <cell r="B101">
            <v>196</v>
          </cell>
          <cell r="C101" t="str">
            <v>IND</v>
          </cell>
          <cell r="D101" t="str">
            <v>DESK</v>
          </cell>
          <cell r="E101" t="str">
            <v>HSA ST32520/1 (SPARK 4)</v>
          </cell>
          <cell r="F101" t="str">
            <v>14252</v>
          </cell>
          <cell r="G101" t="str">
            <v>SPARK32520</v>
          </cell>
        </row>
        <row r="102">
          <cell r="A102" t="str">
            <v>S343</v>
          </cell>
          <cell r="B102">
            <v>197</v>
          </cell>
          <cell r="C102" t="str">
            <v>IND</v>
          </cell>
          <cell r="D102" t="str">
            <v>DESK</v>
          </cell>
          <cell r="E102" t="str">
            <v>HSA ST34330/1 (SPARK 4)</v>
          </cell>
          <cell r="F102" t="str">
            <v>14433</v>
          </cell>
          <cell r="G102" t="str">
            <v>SPARK34330</v>
          </cell>
        </row>
        <row r="103">
          <cell r="A103">
            <v>9323</v>
          </cell>
          <cell r="B103">
            <v>198</v>
          </cell>
          <cell r="C103" t="str">
            <v>MR</v>
          </cell>
          <cell r="D103" t="str">
            <v>MOBILE</v>
          </cell>
          <cell r="E103" t="str">
            <v>HSA ST93230 (EXPLORER)</v>
          </cell>
          <cell r="F103" t="str">
            <v>-</v>
          </cell>
          <cell r="G103" t="e">
            <v>#N/A</v>
          </cell>
        </row>
        <row r="104">
          <cell r="A104">
            <v>9212</v>
          </cell>
          <cell r="B104">
            <v>199</v>
          </cell>
          <cell r="C104" t="str">
            <v>MR</v>
          </cell>
          <cell r="D104" t="str">
            <v>MOBILE</v>
          </cell>
          <cell r="E104" t="str">
            <v>HSA ST92120/52 (EXPLORER)</v>
          </cell>
          <cell r="F104" t="str">
            <v>-</v>
          </cell>
          <cell r="G104" t="e">
            <v>#N/A</v>
          </cell>
        </row>
        <row r="105">
          <cell r="A105">
            <v>7161</v>
          </cell>
          <cell r="B105">
            <v>200</v>
          </cell>
          <cell r="C105" t="str">
            <v>MR</v>
          </cell>
          <cell r="D105" t="str">
            <v>MOBILE</v>
          </cell>
          <cell r="E105" t="str">
            <v>HSA ST71610</v>
          </cell>
          <cell r="F105" t="str">
            <v>-</v>
          </cell>
          <cell r="G105" t="e">
            <v>#N/A</v>
          </cell>
        </row>
        <row r="106">
          <cell r="A106">
            <v>7322</v>
          </cell>
          <cell r="B106">
            <v>201</v>
          </cell>
          <cell r="C106" t="str">
            <v>MR</v>
          </cell>
          <cell r="D106" t="str">
            <v>MOBILE</v>
          </cell>
          <cell r="E106" t="str">
            <v>HSA ST73220</v>
          </cell>
          <cell r="F106" t="str">
            <v>-</v>
          </cell>
          <cell r="G106" t="e">
            <v>#N/A</v>
          </cell>
        </row>
        <row r="107">
          <cell r="A107" t="str">
            <v>B343</v>
          </cell>
          <cell r="B107">
            <v>202</v>
          </cell>
          <cell r="C107" t="str">
            <v>COLMR</v>
          </cell>
          <cell r="D107" t="str">
            <v>DESK</v>
          </cell>
          <cell r="E107" t="str">
            <v>HSA ST34321/33221 (BALI)</v>
          </cell>
          <cell r="F107" t="str">
            <v>14727</v>
          </cell>
          <cell r="G107" t="str">
            <v>BALI2</v>
          </cell>
        </row>
        <row r="108">
          <cell r="A108">
            <v>9433</v>
          </cell>
          <cell r="B108">
            <v>203</v>
          </cell>
          <cell r="C108" t="str">
            <v>MR</v>
          </cell>
          <cell r="D108" t="str">
            <v>MOBILE</v>
          </cell>
          <cell r="E108" t="str">
            <v>HSA ST94330/94030 (EXPLORER)</v>
          </cell>
          <cell r="F108" t="str">
            <v>-</v>
          </cell>
          <cell r="G108" t="e">
            <v>#N/A</v>
          </cell>
        </row>
        <row r="109">
          <cell r="A109" t="str">
            <v>CH9G</v>
          </cell>
          <cell r="B109">
            <v>204</v>
          </cell>
          <cell r="C109" t="str">
            <v>MR</v>
          </cell>
          <cell r="D109" t="str">
            <v>PETCO</v>
          </cell>
          <cell r="E109" t="str">
            <v>HSA CHEETAH 9LP 4G (34502)</v>
          </cell>
          <cell r="F109" t="str">
            <v>14514</v>
          </cell>
          <cell r="G109" t="str">
            <v>CH9LP4G</v>
          </cell>
        </row>
        <row r="110">
          <cell r="A110" t="str">
            <v>S317</v>
          </cell>
          <cell r="B110">
            <v>205</v>
          </cell>
          <cell r="C110" t="str">
            <v>IND</v>
          </cell>
          <cell r="D110" t="str">
            <v>DESK</v>
          </cell>
          <cell r="E110" t="str">
            <v>HSA ST31711 (SPARK 5)</v>
          </cell>
          <cell r="F110" t="str">
            <v>-</v>
          </cell>
          <cell r="G110" t="e">
            <v>#N/A</v>
          </cell>
        </row>
        <row r="111">
          <cell r="A111" t="str">
            <v>S332</v>
          </cell>
          <cell r="B111">
            <v>206</v>
          </cell>
          <cell r="C111" t="str">
            <v>IND</v>
          </cell>
          <cell r="D111" t="str">
            <v>DESK</v>
          </cell>
          <cell r="E111" t="str">
            <v>HSA ST33221 (SPARK 5)</v>
          </cell>
          <cell r="F111" t="str">
            <v>-</v>
          </cell>
          <cell r="G111" t="e">
            <v>#N/A</v>
          </cell>
        </row>
        <row r="112">
          <cell r="A112">
            <v>3452</v>
          </cell>
          <cell r="B112">
            <v>207</v>
          </cell>
          <cell r="C112" t="str">
            <v>MR</v>
          </cell>
          <cell r="D112" t="str">
            <v>PEOKC</v>
          </cell>
          <cell r="E112" t="str">
            <v>HSA ST34520 (BIGBEAR)</v>
          </cell>
          <cell r="F112" t="str">
            <v>14452</v>
          </cell>
          <cell r="G112" t="str">
            <v>BB34520</v>
          </cell>
        </row>
        <row r="113">
          <cell r="A113">
            <v>3914</v>
          </cell>
          <cell r="B113">
            <v>208</v>
          </cell>
          <cell r="C113" t="str">
            <v>MR</v>
          </cell>
          <cell r="D113" t="str">
            <v>PEOKC</v>
          </cell>
          <cell r="E113" t="str">
            <v>HSA ST39140 (BIGBEAR)</v>
          </cell>
          <cell r="F113" t="str">
            <v>14914</v>
          </cell>
          <cell r="G113" t="str">
            <v>BB39140</v>
          </cell>
        </row>
        <row r="114">
          <cell r="A114" t="str">
            <v>B321</v>
          </cell>
          <cell r="B114">
            <v>209</v>
          </cell>
          <cell r="C114" t="str">
            <v>COLMR</v>
          </cell>
          <cell r="D114" t="str">
            <v>DESK</v>
          </cell>
          <cell r="E114" t="str">
            <v>HSA ST32110 (BALI)</v>
          </cell>
          <cell r="F114" t="str">
            <v>14724</v>
          </cell>
          <cell r="G114" t="str">
            <v>BALI1</v>
          </cell>
        </row>
        <row r="115">
          <cell r="A115" t="str">
            <v>T325</v>
          </cell>
          <cell r="B115">
            <v>210</v>
          </cell>
          <cell r="C115" t="str">
            <v>COLMR</v>
          </cell>
          <cell r="D115" t="str">
            <v>DESK</v>
          </cell>
          <cell r="E115" t="str">
            <v>HSA ST32510 (TAOS)</v>
          </cell>
          <cell r="F115" t="str">
            <v>14728</v>
          </cell>
          <cell r="G115" t="str">
            <v>TAOS1</v>
          </cell>
        </row>
        <row r="116">
          <cell r="A116" t="str">
            <v>T351</v>
          </cell>
          <cell r="B116">
            <v>211</v>
          </cell>
          <cell r="C116" t="str">
            <v>COLMR</v>
          </cell>
          <cell r="D116" t="str">
            <v>DESK</v>
          </cell>
          <cell r="E116" t="str">
            <v>HSA ST35120/34322 (TAOS)</v>
          </cell>
          <cell r="F116" t="str">
            <v>14729</v>
          </cell>
          <cell r="G116" t="str">
            <v>TAOS2</v>
          </cell>
        </row>
        <row r="117">
          <cell r="A117" t="str">
            <v>T376</v>
          </cell>
          <cell r="B117">
            <v>212</v>
          </cell>
          <cell r="C117" t="str">
            <v>COLMR</v>
          </cell>
          <cell r="D117" t="str">
            <v>DESK</v>
          </cell>
          <cell r="E117" t="str">
            <v>HSA ST37630/36532 (TAOS)</v>
          </cell>
          <cell r="F117" t="str">
            <v>14730</v>
          </cell>
          <cell r="G117" t="str">
            <v>TAOS3</v>
          </cell>
        </row>
        <row r="118">
          <cell r="A118" t="str">
            <v>T310</v>
          </cell>
          <cell r="B118">
            <v>213</v>
          </cell>
          <cell r="C118" t="str">
            <v>COLMR</v>
          </cell>
          <cell r="D118" t="str">
            <v>DESK</v>
          </cell>
          <cell r="E118" t="str">
            <v>HSA ST310240/38642 (TAOS)</v>
          </cell>
          <cell r="F118" t="str">
            <v>14731</v>
          </cell>
          <cell r="G118" t="str">
            <v>TAOS4</v>
          </cell>
        </row>
        <row r="119">
          <cell r="A119" t="str">
            <v>H364</v>
          </cell>
          <cell r="B119">
            <v>214</v>
          </cell>
          <cell r="C119" t="str">
            <v>COLMR</v>
          </cell>
          <cell r="D119" t="str">
            <v>DESK</v>
          </cell>
          <cell r="E119" t="str">
            <v>HSA ST36420/36521 (HILO)</v>
          </cell>
          <cell r="F119" t="str">
            <v>14733</v>
          </cell>
          <cell r="G119" t="str">
            <v>HILO2</v>
          </cell>
        </row>
        <row r="120">
          <cell r="A120" t="str">
            <v>H312</v>
          </cell>
          <cell r="B120">
            <v>215</v>
          </cell>
          <cell r="C120" t="str">
            <v>COLMR</v>
          </cell>
          <cell r="D120" t="str">
            <v>DESK</v>
          </cell>
          <cell r="E120" t="str">
            <v>HSA ST312940/312241 (HILO)</v>
          </cell>
          <cell r="F120" t="str">
            <v>14741</v>
          </cell>
          <cell r="G120" t="str">
            <v>HILO4</v>
          </cell>
        </row>
        <row r="121">
          <cell r="A121" t="str">
            <v>CO39</v>
          </cell>
          <cell r="B121">
            <v>216</v>
          </cell>
          <cell r="C121" t="str">
            <v>MR</v>
          </cell>
          <cell r="D121" t="str">
            <v>DESK</v>
          </cell>
          <cell r="E121" t="str">
            <v>HSA ST39130 (CORONADO)</v>
          </cell>
          <cell r="F121" t="str">
            <v>-</v>
          </cell>
          <cell r="G121" t="e">
            <v>#N/A</v>
          </cell>
        </row>
        <row r="122">
          <cell r="A122" t="str">
            <v>CO31</v>
          </cell>
          <cell r="B122">
            <v>217</v>
          </cell>
          <cell r="C122" t="str">
            <v>MR</v>
          </cell>
          <cell r="D122" t="str">
            <v>DESK</v>
          </cell>
          <cell r="E122" t="str">
            <v>HSA ST31224 (CORONADO)</v>
          </cell>
          <cell r="F122" t="str">
            <v>-</v>
          </cell>
          <cell r="G122" t="e">
            <v>#N/A</v>
          </cell>
        </row>
        <row r="123">
          <cell r="A123">
            <v>3457</v>
          </cell>
          <cell r="B123">
            <v>218</v>
          </cell>
          <cell r="C123" t="str">
            <v>MR</v>
          </cell>
          <cell r="D123" t="str">
            <v>PEOKC</v>
          </cell>
          <cell r="E123" t="str">
            <v>HSA ST34574</v>
          </cell>
          <cell r="F123" t="str">
            <v>-</v>
          </cell>
          <cell r="G123" t="e">
            <v>#N/A</v>
          </cell>
        </row>
        <row r="124">
          <cell r="A124">
            <v>3917</v>
          </cell>
          <cell r="B124">
            <v>219</v>
          </cell>
          <cell r="C124" t="str">
            <v>MR</v>
          </cell>
          <cell r="D124" t="str">
            <v>PEOKC</v>
          </cell>
          <cell r="E124" t="str">
            <v>HSA ST39174</v>
          </cell>
          <cell r="F124" t="str">
            <v>-</v>
          </cell>
          <cell r="G124" t="e">
            <v>#N/A</v>
          </cell>
        </row>
        <row r="125">
          <cell r="A125" t="str">
            <v>H310</v>
          </cell>
          <cell r="B125">
            <v>220</v>
          </cell>
          <cell r="C125" t="str">
            <v>COLMR</v>
          </cell>
          <cell r="D125" t="str">
            <v>DESK</v>
          </cell>
          <cell r="E125" t="str">
            <v>HSA ST310230 (HILO)</v>
          </cell>
          <cell r="F125" t="str">
            <v>14740</v>
          </cell>
          <cell r="G125" t="str">
            <v>HILO3</v>
          </cell>
        </row>
        <row r="126">
          <cell r="A126" t="str">
            <v>HK50</v>
          </cell>
          <cell r="B126">
            <v>221</v>
          </cell>
          <cell r="C126" t="str">
            <v>MR</v>
          </cell>
          <cell r="D126" t="str">
            <v>PETCO</v>
          </cell>
          <cell r="E126" t="str">
            <v>HSA ST150051 (MOORHEAD 61/HAWK 50)</v>
          </cell>
          <cell r="F126" t="str">
            <v>-</v>
          </cell>
          <cell r="G126" t="e">
            <v>#N/A</v>
          </cell>
        </row>
        <row r="127">
          <cell r="A127">
            <v>3910</v>
          </cell>
          <cell r="B127">
            <v>222</v>
          </cell>
          <cell r="C127" t="str">
            <v>MR</v>
          </cell>
          <cell r="D127" t="str">
            <v>PETCO</v>
          </cell>
          <cell r="E127" t="str">
            <v>HSA CHEETAH 18LP 9G (39103)</v>
          </cell>
          <cell r="F127">
            <v>14516</v>
          </cell>
          <cell r="G127" t="str">
            <v>CH18LP9G</v>
          </cell>
        </row>
        <row r="128">
          <cell r="A128">
            <v>3182</v>
          </cell>
          <cell r="B128">
            <v>223</v>
          </cell>
          <cell r="C128" t="str">
            <v>MR</v>
          </cell>
          <cell r="D128" t="str">
            <v>PETCO</v>
          </cell>
          <cell r="E128" t="str">
            <v>HSA CHEETAH 18LP (318202)</v>
          </cell>
          <cell r="F128" t="str">
            <v>14515</v>
          </cell>
          <cell r="G128" t="str">
            <v>CH18LP</v>
          </cell>
        </row>
        <row r="129">
          <cell r="A129" t="str">
            <v>CH36</v>
          </cell>
          <cell r="B129">
            <v>224</v>
          </cell>
          <cell r="C129" t="str">
            <v>MR</v>
          </cell>
          <cell r="D129" t="str">
            <v>PETCO</v>
          </cell>
          <cell r="E129" t="str">
            <v>HSA CHEETAH 36 (136403)</v>
          </cell>
          <cell r="F129">
            <v>14517</v>
          </cell>
          <cell r="G129" t="str">
            <v>CH36</v>
          </cell>
        </row>
        <row r="130">
          <cell r="A130" t="str">
            <v>U321</v>
          </cell>
          <cell r="B130">
            <v>225</v>
          </cell>
          <cell r="C130" t="str">
            <v>COLMR</v>
          </cell>
          <cell r="D130" t="str">
            <v>DESK</v>
          </cell>
          <cell r="E130" t="str">
            <v>HSA ST32111 (U2)</v>
          </cell>
          <cell r="F130" t="str">
            <v>14737</v>
          </cell>
          <cell r="G130" t="str">
            <v>U2,32111</v>
          </cell>
        </row>
        <row r="131">
          <cell r="A131" t="str">
            <v>U332</v>
          </cell>
          <cell r="B131">
            <v>226</v>
          </cell>
          <cell r="C131" t="str">
            <v>COLMR</v>
          </cell>
          <cell r="D131" t="str">
            <v>DESK</v>
          </cell>
          <cell r="E131" t="str">
            <v>HSA ST33223 (U2)</v>
          </cell>
          <cell r="F131" t="str">
            <v>14738</v>
          </cell>
          <cell r="G131" t="str">
            <v>U2,33223</v>
          </cell>
        </row>
        <row r="132">
          <cell r="A132" t="str">
            <v>C18D</v>
          </cell>
          <cell r="B132">
            <v>227</v>
          </cell>
          <cell r="C132" t="str">
            <v>MR</v>
          </cell>
          <cell r="D132" t="str">
            <v>PEOKC</v>
          </cell>
          <cell r="E132" t="str">
            <v>HSA CUDA 18LP DP (39175)</v>
          </cell>
          <cell r="F132" t="str">
            <v>-</v>
          </cell>
          <cell r="G132" t="e">
            <v>#N/A</v>
          </cell>
        </row>
        <row r="133">
          <cell r="A133" t="str">
            <v>C18L</v>
          </cell>
          <cell r="B133">
            <v>228</v>
          </cell>
          <cell r="C133" t="str">
            <v>MR</v>
          </cell>
          <cell r="D133" t="str">
            <v>PEOKC</v>
          </cell>
          <cell r="E133" t="str">
            <v>HSA CUDA 18LP (318275)</v>
          </cell>
          <cell r="F133" t="str">
            <v>-</v>
          </cell>
          <cell r="G133" t="e">
            <v>#N/A</v>
          </cell>
        </row>
        <row r="134">
          <cell r="A134" t="str">
            <v>CU36</v>
          </cell>
          <cell r="B134">
            <v>229</v>
          </cell>
          <cell r="C134" t="str">
            <v>MR</v>
          </cell>
          <cell r="D134" t="str">
            <v>PEOKC</v>
          </cell>
          <cell r="E134" t="str">
            <v>HSA CUDA 36HH (136475)</v>
          </cell>
          <cell r="F134" t="str">
            <v>-</v>
          </cell>
          <cell r="G134" t="e">
            <v>#N/A</v>
          </cell>
        </row>
        <row r="135">
          <cell r="A135" t="str">
            <v>H332</v>
          </cell>
          <cell r="B135">
            <v>230</v>
          </cell>
          <cell r="C135" t="str">
            <v>COLMR</v>
          </cell>
          <cell r="D135" t="str">
            <v>DESK</v>
          </cell>
          <cell r="E135" t="str">
            <v>HSA ST33210 (HILO)</v>
          </cell>
          <cell r="F135" t="str">
            <v>14732</v>
          </cell>
          <cell r="G135" t="str">
            <v>HILO1</v>
          </cell>
        </row>
        <row r="136">
          <cell r="A136" t="str">
            <v>U310</v>
          </cell>
          <cell r="B136">
            <v>231</v>
          </cell>
          <cell r="C136" t="str">
            <v>COLMR</v>
          </cell>
          <cell r="D136" t="str">
            <v>DESK</v>
          </cell>
          <cell r="E136" t="str">
            <v>HSA ST31013 (U2)</v>
          </cell>
          <cell r="F136" t="str">
            <v>14736</v>
          </cell>
          <cell r="G136" t="str">
            <v>U2,31013</v>
          </cell>
        </row>
        <row r="137">
          <cell r="A137" t="str">
            <v>U343</v>
          </cell>
          <cell r="B137">
            <v>232</v>
          </cell>
          <cell r="C137" t="str">
            <v>COLMR</v>
          </cell>
          <cell r="D137" t="str">
            <v>DESK</v>
          </cell>
          <cell r="E137" t="str">
            <v>HSA ST34323 (U2)</v>
          </cell>
          <cell r="F137" t="str">
            <v>14739</v>
          </cell>
          <cell r="G137" t="str">
            <v>U2,34323</v>
          </cell>
        </row>
        <row r="138">
          <cell r="A138" t="str">
            <v>D391</v>
          </cell>
          <cell r="B138">
            <v>233</v>
          </cell>
          <cell r="C138" t="str">
            <v>MR</v>
          </cell>
          <cell r="D138" t="str">
            <v>DESK</v>
          </cell>
          <cell r="E138" t="str">
            <v>HSA ST39130 (DUARTE)</v>
          </cell>
          <cell r="F138" t="str">
            <v>-</v>
          </cell>
          <cell r="G138" t="e">
            <v>#N/A</v>
          </cell>
        </row>
        <row r="139">
          <cell r="A139" t="str">
            <v>D318</v>
          </cell>
          <cell r="B139">
            <v>234</v>
          </cell>
          <cell r="C139" t="str">
            <v>MR</v>
          </cell>
          <cell r="D139" t="str">
            <v>DESK</v>
          </cell>
          <cell r="E139" t="str">
            <v>HSA ST318240/31440 (DUARTE)</v>
          </cell>
          <cell r="F139" t="str">
            <v>-</v>
          </cell>
          <cell r="G139" t="e">
            <v>#N/A</v>
          </cell>
        </row>
        <row r="140">
          <cell r="A140" t="str">
            <v>D310</v>
          </cell>
          <cell r="B140">
            <v>235</v>
          </cell>
          <cell r="C140" t="str">
            <v>MR</v>
          </cell>
          <cell r="D140" t="str">
            <v>DESK</v>
          </cell>
          <cell r="E140" t="str">
            <v>HSA ST310230 (DUARTE)</v>
          </cell>
          <cell r="F140" t="str">
            <v>-</v>
          </cell>
          <cell r="G140" t="e">
            <v>#N/A</v>
          </cell>
        </row>
        <row r="141">
          <cell r="A141" t="str">
            <v>U317</v>
          </cell>
          <cell r="B141">
            <v>236</v>
          </cell>
          <cell r="C141" t="str">
            <v>MR</v>
          </cell>
          <cell r="D141" t="str">
            <v>DESK</v>
          </cell>
          <cell r="E141" t="str">
            <v>HSA ST31711 (U3)</v>
          </cell>
          <cell r="F141" t="str">
            <v>14742</v>
          </cell>
          <cell r="G141" t="str">
            <v>U3,31711</v>
          </cell>
        </row>
        <row r="142">
          <cell r="A142" t="str">
            <v>U332</v>
          </cell>
          <cell r="B142">
            <v>237</v>
          </cell>
          <cell r="C142" t="str">
            <v>MR</v>
          </cell>
          <cell r="D142" t="str">
            <v>DESK</v>
          </cell>
          <cell r="E142" t="str">
            <v>HSA ST33211 (U3)</v>
          </cell>
          <cell r="F142" t="str">
            <v>14743</v>
          </cell>
          <cell r="G142" t="str">
            <v>U3,33211</v>
          </cell>
        </row>
        <row r="143">
          <cell r="A143" t="str">
            <v>U343</v>
          </cell>
          <cell r="B143">
            <v>238</v>
          </cell>
          <cell r="C143" t="str">
            <v>MR</v>
          </cell>
          <cell r="D143" t="str">
            <v>DESK</v>
          </cell>
          <cell r="E143" t="str">
            <v>HSA ST34324 (U3)</v>
          </cell>
          <cell r="F143" t="str">
            <v>14744</v>
          </cell>
          <cell r="G143" t="str">
            <v>U2,34324</v>
          </cell>
        </row>
        <row r="144">
          <cell r="A144" t="str">
            <v>U365</v>
          </cell>
          <cell r="B144">
            <v>239</v>
          </cell>
          <cell r="C144" t="str">
            <v>MR</v>
          </cell>
          <cell r="D144" t="str">
            <v>DESK</v>
          </cell>
          <cell r="E144" t="str">
            <v>HSA ST36523 (U3)</v>
          </cell>
          <cell r="F144" t="str">
            <v>14745</v>
          </cell>
          <cell r="G144" t="str">
            <v>U3,36523</v>
          </cell>
        </row>
        <row r="145">
          <cell r="A145" t="str">
            <v>K343</v>
          </cell>
          <cell r="B145">
            <v>240</v>
          </cell>
          <cell r="C145" t="str">
            <v>COLMR</v>
          </cell>
          <cell r="D145" t="str">
            <v>DESK</v>
          </cell>
          <cell r="E145" t="str">
            <v>HSA ST34310 (KEYSTONE)</v>
          </cell>
          <cell r="F145" t="str">
            <v>14331</v>
          </cell>
          <cell r="G145" t="str">
            <v>KT34310</v>
          </cell>
        </row>
        <row r="146">
          <cell r="A146" t="str">
            <v>K364</v>
          </cell>
          <cell r="B146">
            <v>241</v>
          </cell>
          <cell r="C146" t="str">
            <v>COLMR</v>
          </cell>
          <cell r="D146" t="str">
            <v>DESK</v>
          </cell>
          <cell r="E146" t="str">
            <v>HSA ST36420/38420 (KEYSTONE)</v>
          </cell>
          <cell r="F146" t="str">
            <v>14342</v>
          </cell>
          <cell r="G146" t="str">
            <v>KT36420</v>
          </cell>
        </row>
        <row r="147">
          <cell r="A147" t="str">
            <v>K310</v>
          </cell>
          <cell r="B147">
            <v>242</v>
          </cell>
          <cell r="C147" t="str">
            <v>COLMR</v>
          </cell>
          <cell r="D147" t="str">
            <v>DESK</v>
          </cell>
          <cell r="E147" t="str">
            <v>HSA ST310231/312231 (KEYSTONE)</v>
          </cell>
          <cell r="F147" t="str">
            <v>14393</v>
          </cell>
          <cell r="G147" t="str">
            <v>KT310231</v>
          </cell>
        </row>
        <row r="148">
          <cell r="A148" t="str">
            <v>K316</v>
          </cell>
          <cell r="B148">
            <v>243</v>
          </cell>
          <cell r="C148" t="str">
            <v>COLMR</v>
          </cell>
          <cell r="D148" t="str">
            <v>DESK</v>
          </cell>
          <cell r="E148" t="str">
            <v>HSA ST316240 (KEYSTONE)</v>
          </cell>
          <cell r="F148" t="str">
            <v>14324</v>
          </cell>
          <cell r="G148" t="str">
            <v>KT316240</v>
          </cell>
        </row>
        <row r="149">
          <cell r="A149" t="str">
            <v>CU50</v>
          </cell>
          <cell r="B149">
            <v>244</v>
          </cell>
          <cell r="C149" t="str">
            <v>MR</v>
          </cell>
          <cell r="D149" t="str">
            <v>PETCO</v>
          </cell>
          <cell r="E149" t="str">
            <v>HSA BARACUDA 50</v>
          </cell>
          <cell r="F149">
            <v>14506</v>
          </cell>
          <cell r="G149" t="str">
            <v>CD50</v>
          </cell>
        </row>
        <row r="150">
          <cell r="A150" t="str">
            <v>D365</v>
          </cell>
          <cell r="B150">
            <v>245</v>
          </cell>
          <cell r="C150" t="str">
            <v>MR</v>
          </cell>
          <cell r="D150" t="str">
            <v>DESK</v>
          </cell>
          <cell r="E150" t="str">
            <v>HSA ST36522 (DUARTE)</v>
          </cell>
          <cell r="F150" t="str">
            <v>-</v>
          </cell>
          <cell r="G150" t="e">
            <v>#N/A</v>
          </cell>
        </row>
        <row r="151">
          <cell r="A151" t="str">
            <v>U112</v>
          </cell>
          <cell r="B151">
            <v>246</v>
          </cell>
          <cell r="C151" t="str">
            <v>MR</v>
          </cell>
          <cell r="D151" t="str">
            <v>DESK</v>
          </cell>
          <cell r="E151" t="str">
            <v>HSA ST32112 (U4)</v>
          </cell>
          <cell r="F151" t="str">
            <v>14211</v>
          </cell>
          <cell r="G151" t="str">
            <v>U4,32112</v>
          </cell>
        </row>
        <row r="152">
          <cell r="A152" t="str">
            <v>U311</v>
          </cell>
          <cell r="B152">
            <v>247</v>
          </cell>
          <cell r="C152" t="str">
            <v>MR</v>
          </cell>
          <cell r="D152" t="str">
            <v>DESK</v>
          </cell>
          <cell r="E152" t="str">
            <v>HSA ST34311 (U4)</v>
          </cell>
          <cell r="F152" t="str">
            <v>14431</v>
          </cell>
          <cell r="G152" t="str">
            <v>U4,34311</v>
          </cell>
        </row>
        <row r="153">
          <cell r="A153" t="str">
            <v>U364</v>
          </cell>
          <cell r="B153">
            <v>248</v>
          </cell>
          <cell r="C153" t="str">
            <v>MR</v>
          </cell>
          <cell r="D153" t="str">
            <v>DESK</v>
          </cell>
          <cell r="E153" t="str">
            <v>HSA ST36421 (U4)</v>
          </cell>
          <cell r="F153" t="str">
            <v>14652</v>
          </cell>
          <cell r="G153" t="str">
            <v>U4,36524</v>
          </cell>
        </row>
        <row r="154">
          <cell r="A154" t="str">
            <v>U384</v>
          </cell>
          <cell r="B154">
            <v>249</v>
          </cell>
          <cell r="C154" t="str">
            <v>MR</v>
          </cell>
          <cell r="D154" t="str">
            <v>DESK</v>
          </cell>
          <cell r="E154" t="str">
            <v>HSA ST38421 (U4)</v>
          </cell>
          <cell r="F154" t="str">
            <v>14862</v>
          </cell>
          <cell r="G154" t="str">
            <v>U4,38621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RIP"/>
    </sheetNames>
    <sheetDataSet>
      <sheetData sheetId="0" refreshError="1">
        <row r="2">
          <cell r="B2">
            <v>0.01</v>
          </cell>
          <cell r="C2">
            <v>6</v>
          </cell>
          <cell r="D2">
            <v>12</v>
          </cell>
          <cell r="E2">
            <v>18</v>
          </cell>
          <cell r="F2">
            <v>24</v>
          </cell>
          <cell r="G2">
            <v>30</v>
          </cell>
          <cell r="H2">
            <v>36</v>
          </cell>
          <cell r="I2">
            <v>42</v>
          </cell>
          <cell r="J2">
            <v>48</v>
          </cell>
          <cell r="K2">
            <v>54</v>
          </cell>
          <cell r="L2">
            <v>60</v>
          </cell>
          <cell r="M2">
            <v>66</v>
          </cell>
          <cell r="N2">
            <v>72</v>
          </cell>
          <cell r="O2">
            <v>78</v>
          </cell>
          <cell r="P2">
            <v>84</v>
          </cell>
          <cell r="Q2">
            <v>90</v>
          </cell>
          <cell r="R2">
            <v>96</v>
          </cell>
          <cell r="S2">
            <v>102</v>
          </cell>
          <cell r="T2">
            <v>108</v>
          </cell>
          <cell r="U2">
            <v>114</v>
          </cell>
          <cell r="V2">
            <v>120</v>
          </cell>
        </row>
        <row r="3"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</row>
        <row r="4">
          <cell r="A4">
            <v>34701</v>
          </cell>
          <cell r="B4">
            <v>6.1100000000000002E-2</v>
          </cell>
          <cell r="C4">
            <v>6.1100000000000002E-2</v>
          </cell>
          <cell r="D4">
            <v>7.0699999999999999E-2</v>
          </cell>
          <cell r="E4">
            <v>7.51E-2</v>
          </cell>
          <cell r="F4">
            <v>7.640000000000001E-2</v>
          </cell>
          <cell r="G4">
            <v>7.7499999999999999E-2</v>
          </cell>
          <cell r="H4">
            <v>7.8E-2</v>
          </cell>
          <cell r="I4">
            <v>7.8E-2</v>
          </cell>
          <cell r="J4">
            <v>7.8E-2</v>
          </cell>
          <cell r="K4">
            <v>7.8200000000000006E-2</v>
          </cell>
          <cell r="L4">
            <v>7.740000000000001E-2</v>
          </cell>
          <cell r="M4">
            <v>7.7899999999999997E-2</v>
          </cell>
          <cell r="N4">
            <v>7.8100000000000003E-2</v>
          </cell>
          <cell r="O4">
            <v>7.8100000000000003E-2</v>
          </cell>
          <cell r="P4">
            <v>7.8100000000000003E-2</v>
          </cell>
          <cell r="Q4">
            <v>7.7899999999999997E-2</v>
          </cell>
          <cell r="R4">
            <v>7.85E-2</v>
          </cell>
          <cell r="S4">
            <v>7.8800000000000009E-2</v>
          </cell>
          <cell r="T4">
            <v>7.9000000000000001E-2</v>
          </cell>
          <cell r="U4">
            <v>7.9100000000000004E-2</v>
          </cell>
          <cell r="V4">
            <v>7.9100000000000004E-2</v>
          </cell>
        </row>
        <row r="5">
          <cell r="A5">
            <v>34702</v>
          </cell>
          <cell r="B5">
            <v>6.0500000000000005E-2</v>
          </cell>
          <cell r="C5">
            <v>6.0500000000000005E-2</v>
          </cell>
          <cell r="D5">
            <v>7.0900000000000005E-2</v>
          </cell>
          <cell r="E5">
            <v>7.5300000000000006E-2</v>
          </cell>
          <cell r="F5">
            <v>7.6499999999999999E-2</v>
          </cell>
          <cell r="G5">
            <v>7.7600000000000002E-2</v>
          </cell>
          <cell r="H5">
            <v>7.8200000000000006E-2</v>
          </cell>
          <cell r="I5">
            <v>7.85E-2</v>
          </cell>
          <cell r="J5">
            <v>7.85E-2</v>
          </cell>
          <cell r="K5">
            <v>7.8600000000000003E-2</v>
          </cell>
          <cell r="L5">
            <v>7.7800000000000008E-2</v>
          </cell>
          <cell r="M5">
            <v>7.8300000000000008E-2</v>
          </cell>
          <cell r="N5">
            <v>7.85E-2</v>
          </cell>
          <cell r="O5">
            <v>7.85E-2</v>
          </cell>
          <cell r="P5">
            <v>7.85E-2</v>
          </cell>
          <cell r="Q5">
            <v>7.8399999999999997E-2</v>
          </cell>
          <cell r="R5">
            <v>7.8899999999999998E-2</v>
          </cell>
          <cell r="S5">
            <v>7.9200000000000007E-2</v>
          </cell>
          <cell r="T5">
            <v>7.9500000000000001E-2</v>
          </cell>
          <cell r="U5">
            <v>7.9399999999999998E-2</v>
          </cell>
          <cell r="V5">
            <v>7.9399999999999998E-2</v>
          </cell>
        </row>
        <row r="6">
          <cell r="A6">
            <v>34703</v>
          </cell>
          <cell r="B6">
            <v>6.0100000000000001E-2</v>
          </cell>
          <cell r="C6">
            <v>6.0100000000000001E-2</v>
          </cell>
          <cell r="D6">
            <v>7.0000000000000007E-2</v>
          </cell>
          <cell r="E6">
            <v>7.4400000000000008E-2</v>
          </cell>
          <cell r="F6">
            <v>7.5600000000000001E-2</v>
          </cell>
          <cell r="G6">
            <v>7.6999999999999999E-2</v>
          </cell>
          <cell r="H6">
            <v>7.7499999999999999E-2</v>
          </cell>
          <cell r="I6">
            <v>7.7899999999999997E-2</v>
          </cell>
          <cell r="J6">
            <v>7.7899999999999997E-2</v>
          </cell>
          <cell r="K6">
            <v>7.8E-2</v>
          </cell>
          <cell r="L6">
            <v>7.7200000000000005E-2</v>
          </cell>
          <cell r="M6">
            <v>7.7700000000000005E-2</v>
          </cell>
          <cell r="N6">
            <v>7.8100000000000003E-2</v>
          </cell>
          <cell r="O6">
            <v>7.8100000000000003E-2</v>
          </cell>
          <cell r="P6">
            <v>7.8200000000000006E-2</v>
          </cell>
          <cell r="Q6">
            <v>7.7899999999999997E-2</v>
          </cell>
          <cell r="R6">
            <v>7.85E-2</v>
          </cell>
          <cell r="S6">
            <v>7.8800000000000009E-2</v>
          </cell>
          <cell r="T6">
            <v>7.9000000000000001E-2</v>
          </cell>
          <cell r="U6">
            <v>7.9000000000000001E-2</v>
          </cell>
          <cell r="V6">
            <v>7.9000000000000001E-2</v>
          </cell>
        </row>
        <row r="7">
          <cell r="A7">
            <v>34704</v>
          </cell>
          <cell r="B7">
            <v>5.96E-2</v>
          </cell>
          <cell r="C7">
            <v>5.96E-2</v>
          </cell>
          <cell r="D7">
            <v>7.0199999999999999E-2</v>
          </cell>
          <cell r="E7">
            <v>7.46E-2</v>
          </cell>
          <cell r="F7">
            <v>7.5800000000000006E-2</v>
          </cell>
          <cell r="G7">
            <v>7.740000000000001E-2</v>
          </cell>
          <cell r="H7">
            <v>7.7899999999999997E-2</v>
          </cell>
          <cell r="I7">
            <v>7.8200000000000006E-2</v>
          </cell>
          <cell r="J7">
            <v>7.8300000000000008E-2</v>
          </cell>
          <cell r="K7">
            <v>7.8399999999999997E-2</v>
          </cell>
          <cell r="L7">
            <v>7.7600000000000002E-2</v>
          </cell>
          <cell r="M7">
            <v>7.8200000000000006E-2</v>
          </cell>
          <cell r="N7">
            <v>7.85E-2</v>
          </cell>
          <cell r="O7">
            <v>7.85E-2</v>
          </cell>
          <cell r="P7">
            <v>7.85E-2</v>
          </cell>
          <cell r="Q7">
            <v>7.8300000000000008E-2</v>
          </cell>
          <cell r="R7">
            <v>7.8899999999999998E-2</v>
          </cell>
          <cell r="S7">
            <v>7.9300000000000009E-2</v>
          </cell>
          <cell r="T7">
            <v>7.9399999999999998E-2</v>
          </cell>
          <cell r="U7">
            <v>7.9399999999999998E-2</v>
          </cell>
          <cell r="V7">
            <v>7.9399999999999998E-2</v>
          </cell>
        </row>
        <row r="8">
          <cell r="A8">
            <v>34705</v>
          </cell>
          <cell r="B8">
            <v>5.9200000000000003E-2</v>
          </cell>
          <cell r="C8">
            <v>5.9200000000000003E-2</v>
          </cell>
          <cell r="D8">
            <v>6.9699999999999998E-2</v>
          </cell>
          <cell r="E8">
            <v>7.4200000000000002E-2</v>
          </cell>
          <cell r="F8">
            <v>7.5400000000000009E-2</v>
          </cell>
          <cell r="G8">
            <v>7.7200000000000005E-2</v>
          </cell>
          <cell r="H8">
            <v>7.7700000000000005E-2</v>
          </cell>
          <cell r="I8">
            <v>7.8200000000000006E-2</v>
          </cell>
          <cell r="J8">
            <v>7.8200000000000006E-2</v>
          </cell>
          <cell r="K8">
            <v>7.8300000000000008E-2</v>
          </cell>
          <cell r="L8">
            <v>7.7499999999999999E-2</v>
          </cell>
          <cell r="M8">
            <v>7.7800000000000008E-2</v>
          </cell>
          <cell r="N8">
            <v>7.85E-2</v>
          </cell>
          <cell r="O8">
            <v>7.8200000000000006E-2</v>
          </cell>
          <cell r="P8">
            <v>7.8200000000000006E-2</v>
          </cell>
          <cell r="Q8">
            <v>7.8E-2</v>
          </cell>
          <cell r="R8">
            <v>7.8700000000000006E-2</v>
          </cell>
          <cell r="S8">
            <v>7.9000000000000001E-2</v>
          </cell>
          <cell r="T8">
            <v>7.9200000000000007E-2</v>
          </cell>
          <cell r="U8">
            <v>7.9100000000000004E-2</v>
          </cell>
          <cell r="V8">
            <v>7.9200000000000007E-2</v>
          </cell>
        </row>
        <row r="9">
          <cell r="A9">
            <v>34708</v>
          </cell>
          <cell r="B9">
            <v>6.0600000000000001E-2</v>
          </cell>
          <cell r="C9">
            <v>6.0600000000000001E-2</v>
          </cell>
          <cell r="D9">
            <v>6.9900000000000004E-2</v>
          </cell>
          <cell r="E9">
            <v>7.4700000000000003E-2</v>
          </cell>
          <cell r="F9">
            <v>7.5800000000000006E-2</v>
          </cell>
          <cell r="G9">
            <v>7.7499999999999999E-2</v>
          </cell>
          <cell r="H9">
            <v>7.7899999999999997E-2</v>
          </cell>
          <cell r="I9">
            <v>7.8399999999999997E-2</v>
          </cell>
          <cell r="J9">
            <v>7.8600000000000003E-2</v>
          </cell>
          <cell r="K9">
            <v>7.8700000000000006E-2</v>
          </cell>
          <cell r="L9">
            <v>7.7899999999999997E-2</v>
          </cell>
          <cell r="M9">
            <v>7.8200000000000006E-2</v>
          </cell>
          <cell r="N9">
            <v>7.8800000000000009E-2</v>
          </cell>
          <cell r="O9">
            <v>7.8700000000000006E-2</v>
          </cell>
          <cell r="P9">
            <v>7.8600000000000003E-2</v>
          </cell>
          <cell r="Q9">
            <v>7.85E-2</v>
          </cell>
          <cell r="R9">
            <v>7.9000000000000001E-2</v>
          </cell>
          <cell r="S9">
            <v>7.9300000000000009E-2</v>
          </cell>
          <cell r="T9">
            <v>7.9500000000000001E-2</v>
          </cell>
          <cell r="U9">
            <v>7.9500000000000001E-2</v>
          </cell>
          <cell r="V9">
            <v>7.9500000000000001E-2</v>
          </cell>
        </row>
        <row r="10">
          <cell r="A10">
            <v>34709</v>
          </cell>
          <cell r="B10">
            <v>5.9200000000000003E-2</v>
          </cell>
          <cell r="C10">
            <v>5.9200000000000003E-2</v>
          </cell>
          <cell r="D10">
            <v>6.93E-2</v>
          </cell>
          <cell r="E10">
            <v>7.3999999999999996E-2</v>
          </cell>
          <cell r="F10">
            <v>7.51E-2</v>
          </cell>
          <cell r="G10">
            <v>7.6800000000000007E-2</v>
          </cell>
          <cell r="H10">
            <v>7.7300000000000008E-2</v>
          </cell>
          <cell r="I10">
            <v>7.7899999999999997E-2</v>
          </cell>
          <cell r="J10">
            <v>7.8100000000000003E-2</v>
          </cell>
          <cell r="K10">
            <v>7.8200000000000006E-2</v>
          </cell>
          <cell r="L10">
            <v>7.740000000000001E-2</v>
          </cell>
          <cell r="M10">
            <v>7.7700000000000005E-2</v>
          </cell>
          <cell r="N10">
            <v>7.8300000000000008E-2</v>
          </cell>
          <cell r="O10">
            <v>7.8100000000000003E-2</v>
          </cell>
          <cell r="P10">
            <v>7.8100000000000003E-2</v>
          </cell>
          <cell r="Q10">
            <v>7.8100000000000003E-2</v>
          </cell>
          <cell r="R10">
            <v>7.8700000000000006E-2</v>
          </cell>
          <cell r="S10">
            <v>7.9000000000000001E-2</v>
          </cell>
          <cell r="T10">
            <v>7.9200000000000007E-2</v>
          </cell>
          <cell r="U10">
            <v>7.9200000000000007E-2</v>
          </cell>
          <cell r="V10">
            <v>7.9300000000000009E-2</v>
          </cell>
        </row>
        <row r="11">
          <cell r="A11">
            <v>34710</v>
          </cell>
          <cell r="B11">
            <v>5.9700000000000003E-2</v>
          </cell>
          <cell r="C11">
            <v>5.9700000000000003E-2</v>
          </cell>
          <cell r="D11">
            <v>6.9100000000000009E-2</v>
          </cell>
          <cell r="E11">
            <v>7.3900000000000007E-2</v>
          </cell>
          <cell r="F11">
            <v>7.51E-2</v>
          </cell>
          <cell r="G11">
            <v>7.6700000000000004E-2</v>
          </cell>
          <cell r="H11">
            <v>7.7100000000000002E-2</v>
          </cell>
          <cell r="I11">
            <v>7.7600000000000002E-2</v>
          </cell>
          <cell r="J11">
            <v>7.7899999999999997E-2</v>
          </cell>
          <cell r="K11">
            <v>7.8E-2</v>
          </cell>
          <cell r="L11">
            <v>7.7200000000000005E-2</v>
          </cell>
          <cell r="M11">
            <v>7.740000000000001E-2</v>
          </cell>
          <cell r="N11">
            <v>7.7899999999999997E-2</v>
          </cell>
          <cell r="O11">
            <v>7.7899999999999997E-2</v>
          </cell>
          <cell r="P11">
            <v>7.7899999999999997E-2</v>
          </cell>
          <cell r="Q11">
            <v>7.7899999999999997E-2</v>
          </cell>
          <cell r="R11">
            <v>7.85E-2</v>
          </cell>
          <cell r="S11">
            <v>7.8800000000000009E-2</v>
          </cell>
          <cell r="T11">
            <v>7.8899999999999998E-2</v>
          </cell>
          <cell r="U11">
            <v>7.9000000000000001E-2</v>
          </cell>
          <cell r="V11">
            <v>7.9100000000000004E-2</v>
          </cell>
        </row>
        <row r="12">
          <cell r="A12">
            <v>34711</v>
          </cell>
          <cell r="B12">
            <v>5.9300000000000005E-2</v>
          </cell>
          <cell r="C12">
            <v>5.9300000000000005E-2</v>
          </cell>
          <cell r="D12">
            <v>6.9000000000000006E-2</v>
          </cell>
          <cell r="E12">
            <v>7.3599999999999999E-2</v>
          </cell>
          <cell r="F12">
            <v>7.4800000000000005E-2</v>
          </cell>
          <cell r="G12">
            <v>7.6300000000000007E-2</v>
          </cell>
          <cell r="H12">
            <v>7.690000000000001E-2</v>
          </cell>
          <cell r="I12">
            <v>7.740000000000001E-2</v>
          </cell>
          <cell r="J12">
            <v>7.7600000000000002E-2</v>
          </cell>
          <cell r="K12">
            <v>7.8E-2</v>
          </cell>
          <cell r="L12">
            <v>7.7200000000000005E-2</v>
          </cell>
          <cell r="M12">
            <v>7.740000000000001E-2</v>
          </cell>
          <cell r="N12">
            <v>7.7899999999999997E-2</v>
          </cell>
          <cell r="O12">
            <v>7.7899999999999997E-2</v>
          </cell>
          <cell r="P12">
            <v>7.7899999999999997E-2</v>
          </cell>
          <cell r="Q12">
            <v>7.7899999999999997E-2</v>
          </cell>
          <cell r="R12">
            <v>7.85E-2</v>
          </cell>
          <cell r="S12">
            <v>7.8899999999999998E-2</v>
          </cell>
          <cell r="T12">
            <v>7.8700000000000006E-2</v>
          </cell>
          <cell r="U12">
            <v>7.8899999999999998E-2</v>
          </cell>
          <cell r="V12">
            <v>7.8899999999999998E-2</v>
          </cell>
        </row>
        <row r="13">
          <cell r="A13">
            <v>34712</v>
          </cell>
          <cell r="B13">
            <v>5.7800000000000004E-2</v>
          </cell>
          <cell r="C13">
            <v>5.7800000000000004E-2</v>
          </cell>
          <cell r="D13">
            <v>6.6700000000000009E-2</v>
          </cell>
          <cell r="E13">
            <v>7.1599999999999997E-2</v>
          </cell>
          <cell r="F13">
            <v>7.2800000000000004E-2</v>
          </cell>
          <cell r="G13">
            <v>7.46E-2</v>
          </cell>
          <cell r="H13">
            <v>7.51E-2</v>
          </cell>
          <cell r="I13">
            <v>7.5600000000000001E-2</v>
          </cell>
          <cell r="J13">
            <v>7.5999999999999998E-2</v>
          </cell>
          <cell r="K13">
            <v>7.6600000000000001E-2</v>
          </cell>
          <cell r="L13">
            <v>7.5800000000000006E-2</v>
          </cell>
          <cell r="M13">
            <v>7.5800000000000006E-2</v>
          </cell>
          <cell r="N13">
            <v>7.6300000000000007E-2</v>
          </cell>
          <cell r="O13">
            <v>7.6800000000000007E-2</v>
          </cell>
          <cell r="P13">
            <v>7.6800000000000007E-2</v>
          </cell>
          <cell r="Q13">
            <v>7.690000000000001E-2</v>
          </cell>
          <cell r="R13">
            <v>7.7499999999999999E-2</v>
          </cell>
          <cell r="S13">
            <v>7.7800000000000008E-2</v>
          </cell>
          <cell r="T13">
            <v>7.7700000000000005E-2</v>
          </cell>
          <cell r="U13">
            <v>7.7700000000000005E-2</v>
          </cell>
          <cell r="V13">
            <v>7.8E-2</v>
          </cell>
        </row>
        <row r="14">
          <cell r="A14">
            <v>34715</v>
          </cell>
          <cell r="B14">
            <v>5.9200000000000003E-2</v>
          </cell>
          <cell r="C14">
            <v>5.9200000000000003E-2</v>
          </cell>
          <cell r="D14">
            <v>6.7400000000000002E-2</v>
          </cell>
          <cell r="E14">
            <v>7.2000000000000008E-2</v>
          </cell>
          <cell r="F14">
            <v>7.3200000000000001E-2</v>
          </cell>
          <cell r="G14">
            <v>7.4800000000000005E-2</v>
          </cell>
          <cell r="H14">
            <v>7.5400000000000009E-2</v>
          </cell>
          <cell r="I14">
            <v>7.5800000000000006E-2</v>
          </cell>
          <cell r="J14">
            <v>7.6100000000000001E-2</v>
          </cell>
          <cell r="K14">
            <v>7.6700000000000004E-2</v>
          </cell>
          <cell r="L14">
            <v>7.5900000000000009E-2</v>
          </cell>
          <cell r="M14">
            <v>7.5900000000000009E-2</v>
          </cell>
          <cell r="N14">
            <v>7.640000000000001E-2</v>
          </cell>
          <cell r="O14">
            <v>7.690000000000001E-2</v>
          </cell>
          <cell r="P14">
            <v>7.690000000000001E-2</v>
          </cell>
          <cell r="Q14">
            <v>7.6999999999999999E-2</v>
          </cell>
          <cell r="R14">
            <v>7.7499999999999999E-2</v>
          </cell>
          <cell r="S14">
            <v>7.7700000000000005E-2</v>
          </cell>
          <cell r="T14">
            <v>7.7700000000000005E-2</v>
          </cell>
          <cell r="U14">
            <v>7.7800000000000008E-2</v>
          </cell>
          <cell r="V14">
            <v>7.8100000000000003E-2</v>
          </cell>
        </row>
        <row r="15">
          <cell r="A15">
            <v>34716</v>
          </cell>
          <cell r="B15">
            <v>5.8800000000000005E-2</v>
          </cell>
          <cell r="C15">
            <v>5.8800000000000005E-2</v>
          </cell>
          <cell r="D15">
            <v>6.720000000000001E-2</v>
          </cell>
          <cell r="E15">
            <v>7.2700000000000001E-2</v>
          </cell>
          <cell r="F15">
            <v>7.3700000000000002E-2</v>
          </cell>
          <cell r="G15">
            <v>7.5400000000000009E-2</v>
          </cell>
          <cell r="H15">
            <v>7.5999999999999998E-2</v>
          </cell>
          <cell r="I15">
            <v>7.6499999999999999E-2</v>
          </cell>
          <cell r="J15">
            <v>7.6600000000000001E-2</v>
          </cell>
          <cell r="K15">
            <v>7.6700000000000004E-2</v>
          </cell>
          <cell r="L15">
            <v>7.5999999999999998E-2</v>
          </cell>
          <cell r="M15">
            <v>7.6300000000000007E-2</v>
          </cell>
          <cell r="N15">
            <v>7.6499999999999999E-2</v>
          </cell>
          <cell r="O15">
            <v>7.690000000000001E-2</v>
          </cell>
          <cell r="P15">
            <v>7.690000000000001E-2</v>
          </cell>
          <cell r="Q15">
            <v>7.690000000000001E-2</v>
          </cell>
          <cell r="R15">
            <v>7.7499999999999999E-2</v>
          </cell>
          <cell r="S15">
            <v>7.7899999999999997E-2</v>
          </cell>
          <cell r="T15">
            <v>7.7899999999999997E-2</v>
          </cell>
          <cell r="U15">
            <v>7.8E-2</v>
          </cell>
          <cell r="V15">
            <v>7.8100000000000003E-2</v>
          </cell>
        </row>
        <row r="16">
          <cell r="A16">
            <v>34717</v>
          </cell>
          <cell r="B16">
            <v>5.9300000000000005E-2</v>
          </cell>
          <cell r="C16">
            <v>5.9300000000000005E-2</v>
          </cell>
          <cell r="D16">
            <v>6.7500000000000004E-2</v>
          </cell>
          <cell r="E16">
            <v>7.2599999999999998E-2</v>
          </cell>
          <cell r="F16">
            <v>7.3800000000000004E-2</v>
          </cell>
          <cell r="G16">
            <v>7.5499999999999998E-2</v>
          </cell>
          <cell r="H16">
            <v>7.6100000000000001E-2</v>
          </cell>
          <cell r="I16">
            <v>7.6600000000000001E-2</v>
          </cell>
          <cell r="J16">
            <v>7.6800000000000007E-2</v>
          </cell>
          <cell r="K16">
            <v>7.6800000000000007E-2</v>
          </cell>
          <cell r="L16">
            <v>7.640000000000001E-2</v>
          </cell>
          <cell r="M16">
            <v>7.640000000000001E-2</v>
          </cell>
          <cell r="N16">
            <v>7.6499999999999999E-2</v>
          </cell>
          <cell r="O16">
            <v>7.7100000000000002E-2</v>
          </cell>
          <cell r="P16">
            <v>7.6999999999999999E-2</v>
          </cell>
          <cell r="Q16">
            <v>7.6800000000000007E-2</v>
          </cell>
          <cell r="R16">
            <v>7.740000000000001E-2</v>
          </cell>
          <cell r="S16">
            <v>7.7800000000000008E-2</v>
          </cell>
          <cell r="T16">
            <v>7.7800000000000008E-2</v>
          </cell>
          <cell r="U16">
            <v>7.7899999999999997E-2</v>
          </cell>
          <cell r="V16">
            <v>7.8E-2</v>
          </cell>
        </row>
        <row r="17">
          <cell r="A17">
            <v>34718</v>
          </cell>
          <cell r="B17">
            <v>5.8700000000000002E-2</v>
          </cell>
          <cell r="C17">
            <v>5.8700000000000002E-2</v>
          </cell>
          <cell r="D17">
            <v>6.8100000000000008E-2</v>
          </cell>
          <cell r="E17">
            <v>7.2999999999999995E-2</v>
          </cell>
          <cell r="F17">
            <v>7.4099999999999999E-2</v>
          </cell>
          <cell r="G17">
            <v>7.5700000000000003E-2</v>
          </cell>
          <cell r="H17">
            <v>7.6300000000000007E-2</v>
          </cell>
          <cell r="I17">
            <v>7.690000000000001E-2</v>
          </cell>
          <cell r="J17">
            <v>7.7100000000000002E-2</v>
          </cell>
          <cell r="K17">
            <v>7.7100000000000002E-2</v>
          </cell>
          <cell r="L17">
            <v>7.6800000000000007E-2</v>
          </cell>
          <cell r="M17">
            <v>7.6700000000000004E-2</v>
          </cell>
          <cell r="N17">
            <v>7.6800000000000007E-2</v>
          </cell>
          <cell r="O17">
            <v>7.7300000000000008E-2</v>
          </cell>
          <cell r="P17">
            <v>7.740000000000001E-2</v>
          </cell>
          <cell r="Q17">
            <v>7.7200000000000005E-2</v>
          </cell>
          <cell r="R17">
            <v>7.7899999999999997E-2</v>
          </cell>
          <cell r="S17">
            <v>7.8200000000000006E-2</v>
          </cell>
          <cell r="T17">
            <v>7.8300000000000008E-2</v>
          </cell>
          <cell r="U17">
            <v>7.8300000000000008E-2</v>
          </cell>
          <cell r="V17">
            <v>7.85E-2</v>
          </cell>
        </row>
        <row r="18">
          <cell r="A18">
            <v>34719</v>
          </cell>
          <cell r="B18">
            <v>5.8200000000000002E-2</v>
          </cell>
          <cell r="C18">
            <v>5.8200000000000002E-2</v>
          </cell>
          <cell r="D18">
            <v>6.7500000000000004E-2</v>
          </cell>
          <cell r="E18">
            <v>7.2700000000000001E-2</v>
          </cell>
          <cell r="F18">
            <v>7.4099999999999999E-2</v>
          </cell>
          <cell r="G18">
            <v>7.5999999999999998E-2</v>
          </cell>
          <cell r="H18">
            <v>7.6600000000000001E-2</v>
          </cell>
          <cell r="I18">
            <v>7.7100000000000002E-2</v>
          </cell>
          <cell r="J18">
            <v>7.740000000000001E-2</v>
          </cell>
          <cell r="K18">
            <v>7.740000000000001E-2</v>
          </cell>
          <cell r="L18">
            <v>7.6999999999999999E-2</v>
          </cell>
          <cell r="M18">
            <v>7.7200000000000005E-2</v>
          </cell>
          <cell r="N18">
            <v>7.740000000000001E-2</v>
          </cell>
          <cell r="O18">
            <v>7.7899999999999997E-2</v>
          </cell>
          <cell r="P18">
            <v>7.7899999999999997E-2</v>
          </cell>
          <cell r="Q18">
            <v>7.7800000000000008E-2</v>
          </cell>
          <cell r="R18">
            <v>7.8300000000000008E-2</v>
          </cell>
          <cell r="S18">
            <v>7.8800000000000009E-2</v>
          </cell>
          <cell r="T18">
            <v>7.8800000000000009E-2</v>
          </cell>
          <cell r="U18">
            <v>7.8899999999999998E-2</v>
          </cell>
          <cell r="V18">
            <v>7.9000000000000001E-2</v>
          </cell>
        </row>
        <row r="19">
          <cell r="A19">
            <v>34722</v>
          </cell>
          <cell r="B19">
            <v>5.8800000000000005E-2</v>
          </cell>
          <cell r="C19">
            <v>5.8800000000000005E-2</v>
          </cell>
          <cell r="D19">
            <v>6.7799999999999999E-2</v>
          </cell>
          <cell r="E19">
            <v>7.3099999999999998E-2</v>
          </cell>
          <cell r="F19">
            <v>7.4200000000000002E-2</v>
          </cell>
          <cell r="G19">
            <v>7.6300000000000007E-2</v>
          </cell>
          <cell r="H19">
            <v>7.6700000000000004E-2</v>
          </cell>
          <cell r="I19">
            <v>7.7300000000000008E-2</v>
          </cell>
          <cell r="J19">
            <v>7.740000000000001E-2</v>
          </cell>
          <cell r="K19">
            <v>7.7600000000000002E-2</v>
          </cell>
          <cell r="L19">
            <v>7.7499999999999999E-2</v>
          </cell>
          <cell r="M19">
            <v>7.7300000000000008E-2</v>
          </cell>
          <cell r="N19">
            <v>7.7899999999999997E-2</v>
          </cell>
          <cell r="O19">
            <v>7.8100000000000003E-2</v>
          </cell>
          <cell r="P19">
            <v>7.8100000000000003E-2</v>
          </cell>
          <cell r="Q19">
            <v>7.8300000000000008E-2</v>
          </cell>
          <cell r="R19">
            <v>7.8800000000000009E-2</v>
          </cell>
          <cell r="S19">
            <v>7.9200000000000007E-2</v>
          </cell>
          <cell r="T19">
            <v>7.9200000000000007E-2</v>
          </cell>
          <cell r="U19">
            <v>7.9300000000000009E-2</v>
          </cell>
          <cell r="V19">
            <v>7.9399999999999998E-2</v>
          </cell>
        </row>
        <row r="20">
          <cell r="A20">
            <v>34723</v>
          </cell>
          <cell r="B20">
            <v>5.9300000000000005E-2</v>
          </cell>
          <cell r="C20">
            <v>5.9300000000000005E-2</v>
          </cell>
          <cell r="D20">
            <v>6.8100000000000008E-2</v>
          </cell>
          <cell r="E20">
            <v>7.2999999999999995E-2</v>
          </cell>
          <cell r="F20">
            <v>7.4099999999999999E-2</v>
          </cell>
          <cell r="G20">
            <v>7.6200000000000004E-2</v>
          </cell>
          <cell r="H20">
            <v>7.6800000000000007E-2</v>
          </cell>
          <cell r="I20">
            <v>7.7200000000000005E-2</v>
          </cell>
          <cell r="J20">
            <v>7.7499999999999999E-2</v>
          </cell>
          <cell r="K20">
            <v>7.7600000000000002E-2</v>
          </cell>
          <cell r="L20">
            <v>7.740000000000001E-2</v>
          </cell>
          <cell r="M20">
            <v>7.7300000000000008E-2</v>
          </cell>
          <cell r="N20">
            <v>7.7899999999999997E-2</v>
          </cell>
          <cell r="O20">
            <v>7.8200000000000006E-2</v>
          </cell>
          <cell r="P20">
            <v>7.8300000000000008E-2</v>
          </cell>
          <cell r="Q20">
            <v>7.8300000000000008E-2</v>
          </cell>
          <cell r="R20">
            <v>7.8899999999999998E-2</v>
          </cell>
          <cell r="S20">
            <v>7.9300000000000009E-2</v>
          </cell>
          <cell r="T20">
            <v>7.9300000000000009E-2</v>
          </cell>
          <cell r="U20">
            <v>7.9399999999999998E-2</v>
          </cell>
          <cell r="V20">
            <v>7.9600000000000004E-2</v>
          </cell>
        </row>
        <row r="21">
          <cell r="A21">
            <v>34724</v>
          </cell>
          <cell r="B21">
            <v>6.0299999999999999E-2</v>
          </cell>
          <cell r="C21">
            <v>6.0299999999999999E-2</v>
          </cell>
          <cell r="D21">
            <v>6.0299999999999999E-2</v>
          </cell>
          <cell r="E21">
            <v>6.770000000000001E-2</v>
          </cell>
          <cell r="F21">
            <v>6.9900000000000004E-2</v>
          </cell>
          <cell r="G21">
            <v>7.2800000000000004E-2</v>
          </cell>
          <cell r="H21">
            <v>7.3800000000000004E-2</v>
          </cell>
          <cell r="I21">
            <v>7.4700000000000003E-2</v>
          </cell>
          <cell r="J21">
            <v>7.5499999999999998E-2</v>
          </cell>
          <cell r="K21">
            <v>7.5700000000000003E-2</v>
          </cell>
          <cell r="L21">
            <v>7.5800000000000006E-2</v>
          </cell>
          <cell r="M21">
            <v>7.5800000000000006E-2</v>
          </cell>
          <cell r="N21">
            <v>7.6300000000000007E-2</v>
          </cell>
          <cell r="O21">
            <v>7.6600000000000001E-2</v>
          </cell>
          <cell r="P21">
            <v>7.6700000000000004E-2</v>
          </cell>
          <cell r="Q21">
            <v>7.690000000000001E-2</v>
          </cell>
          <cell r="R21">
            <v>7.7600000000000002E-2</v>
          </cell>
          <cell r="S21">
            <v>7.8E-2</v>
          </cell>
          <cell r="T21">
            <v>7.8E-2</v>
          </cell>
          <cell r="U21">
            <v>7.8200000000000006E-2</v>
          </cell>
          <cell r="V21">
            <v>7.8300000000000008E-2</v>
          </cell>
        </row>
        <row r="22">
          <cell r="A22">
            <v>34725</v>
          </cell>
          <cell r="B22">
            <v>6.3399999999999998E-2</v>
          </cell>
          <cell r="C22">
            <v>6.3399999999999998E-2</v>
          </cell>
          <cell r="D22">
            <v>6.6900000000000001E-2</v>
          </cell>
          <cell r="E22">
            <v>7.2000000000000008E-2</v>
          </cell>
          <cell r="F22">
            <v>7.2900000000000006E-2</v>
          </cell>
          <cell r="G22">
            <v>7.51E-2</v>
          </cell>
          <cell r="H22">
            <v>7.5499999999999998E-2</v>
          </cell>
          <cell r="I22">
            <v>7.6100000000000001E-2</v>
          </cell>
          <cell r="J22">
            <v>7.6700000000000004E-2</v>
          </cell>
          <cell r="K22">
            <v>7.6800000000000007E-2</v>
          </cell>
          <cell r="L22">
            <v>7.6700000000000004E-2</v>
          </cell>
          <cell r="M22">
            <v>7.6499999999999999E-2</v>
          </cell>
          <cell r="N22">
            <v>7.7100000000000002E-2</v>
          </cell>
          <cell r="O22">
            <v>7.7499999999999999E-2</v>
          </cell>
          <cell r="P22">
            <v>7.7499999999999999E-2</v>
          </cell>
          <cell r="Q22">
            <v>7.7600000000000002E-2</v>
          </cell>
          <cell r="R22">
            <v>7.8200000000000006E-2</v>
          </cell>
          <cell r="S22">
            <v>7.8600000000000003E-2</v>
          </cell>
          <cell r="T22">
            <v>7.8600000000000003E-2</v>
          </cell>
          <cell r="U22">
            <v>7.8700000000000006E-2</v>
          </cell>
          <cell r="V22">
            <v>7.8800000000000009E-2</v>
          </cell>
        </row>
        <row r="23">
          <cell r="A23">
            <v>34726</v>
          </cell>
          <cell r="B23">
            <v>6.13E-2</v>
          </cell>
          <cell r="C23">
            <v>6.13E-2</v>
          </cell>
          <cell r="D23">
            <v>6.8199999999999997E-2</v>
          </cell>
          <cell r="E23">
            <v>6.9900000000000004E-2</v>
          </cell>
          <cell r="F23">
            <v>7.1599999999999997E-2</v>
          </cell>
          <cell r="G23">
            <v>7.3700000000000002E-2</v>
          </cell>
          <cell r="H23">
            <v>7.4200000000000002E-2</v>
          </cell>
          <cell r="I23">
            <v>7.4800000000000005E-2</v>
          </cell>
          <cell r="J23">
            <v>7.5400000000000009E-2</v>
          </cell>
          <cell r="K23">
            <v>7.5600000000000001E-2</v>
          </cell>
          <cell r="L23">
            <v>7.5499999999999998E-2</v>
          </cell>
          <cell r="M23">
            <v>7.5200000000000003E-2</v>
          </cell>
          <cell r="N23">
            <v>7.5700000000000003E-2</v>
          </cell>
          <cell r="O23">
            <v>7.6200000000000004E-2</v>
          </cell>
          <cell r="P23">
            <v>7.6300000000000007E-2</v>
          </cell>
          <cell r="Q23">
            <v>7.640000000000001E-2</v>
          </cell>
          <cell r="R23">
            <v>7.6999999999999999E-2</v>
          </cell>
          <cell r="S23">
            <v>7.740000000000001E-2</v>
          </cell>
          <cell r="T23">
            <v>7.740000000000001E-2</v>
          </cell>
          <cell r="U23">
            <v>7.7499999999999999E-2</v>
          </cell>
          <cell r="V23">
            <v>7.7600000000000002E-2</v>
          </cell>
        </row>
        <row r="24">
          <cell r="A24">
            <v>34729</v>
          </cell>
          <cell r="B24">
            <v>6.2300000000000001E-2</v>
          </cell>
          <cell r="C24">
            <v>6.2300000000000001E-2</v>
          </cell>
          <cell r="D24">
            <v>6.8400000000000002E-2</v>
          </cell>
          <cell r="E24">
            <v>6.9199999999999998E-2</v>
          </cell>
          <cell r="F24">
            <v>7.2099999999999997E-2</v>
          </cell>
          <cell r="G24">
            <v>7.3400000000000007E-2</v>
          </cell>
          <cell r="H24">
            <v>7.4400000000000008E-2</v>
          </cell>
          <cell r="I24">
            <v>7.4999999999999997E-2</v>
          </cell>
          <cell r="J24">
            <v>7.5600000000000001E-2</v>
          </cell>
          <cell r="K24">
            <v>7.5499999999999998E-2</v>
          </cell>
          <cell r="L24">
            <v>7.5499999999999998E-2</v>
          </cell>
          <cell r="M24">
            <v>7.5499999999999998E-2</v>
          </cell>
          <cell r="N24">
            <v>7.6100000000000001E-2</v>
          </cell>
          <cell r="O24">
            <v>7.6200000000000004E-2</v>
          </cell>
          <cell r="P24">
            <v>7.6600000000000001E-2</v>
          </cell>
          <cell r="Q24">
            <v>7.6999999999999999E-2</v>
          </cell>
          <cell r="R24">
            <v>7.7200000000000005E-2</v>
          </cell>
          <cell r="S24">
            <v>7.7499999999999999E-2</v>
          </cell>
          <cell r="T24">
            <v>7.7700000000000005E-2</v>
          </cell>
          <cell r="U24">
            <v>7.7700000000000005E-2</v>
          </cell>
          <cell r="V24">
            <v>7.7700000000000005E-2</v>
          </cell>
        </row>
        <row r="25">
          <cell r="A25">
            <v>34730</v>
          </cell>
          <cell r="B25">
            <v>6.2600000000000003E-2</v>
          </cell>
          <cell r="C25">
            <v>6.2600000000000003E-2</v>
          </cell>
          <cell r="D25">
            <v>6.8600000000000008E-2</v>
          </cell>
          <cell r="E25">
            <v>6.93E-2</v>
          </cell>
          <cell r="F25">
            <v>7.2000000000000008E-2</v>
          </cell>
          <cell r="G25">
            <v>7.3300000000000004E-2</v>
          </cell>
          <cell r="H25">
            <v>7.4300000000000005E-2</v>
          </cell>
          <cell r="I25">
            <v>7.4900000000000008E-2</v>
          </cell>
          <cell r="J25">
            <v>7.5499999999999998E-2</v>
          </cell>
          <cell r="K25">
            <v>7.5200000000000003E-2</v>
          </cell>
          <cell r="L25">
            <v>7.5200000000000003E-2</v>
          </cell>
          <cell r="M25">
            <v>7.5400000000000009E-2</v>
          </cell>
          <cell r="N25">
            <v>7.5700000000000003E-2</v>
          </cell>
          <cell r="O25">
            <v>7.5900000000000009E-2</v>
          </cell>
          <cell r="P25">
            <v>7.6300000000000007E-2</v>
          </cell>
          <cell r="Q25">
            <v>7.6499999999999999E-2</v>
          </cell>
          <cell r="R25">
            <v>7.6700000000000004E-2</v>
          </cell>
          <cell r="S25">
            <v>7.7100000000000002E-2</v>
          </cell>
          <cell r="T25">
            <v>7.7300000000000008E-2</v>
          </cell>
          <cell r="U25">
            <v>7.7300000000000008E-2</v>
          </cell>
          <cell r="V25">
            <v>7.7300000000000008E-2</v>
          </cell>
        </row>
        <row r="26">
          <cell r="A26">
            <v>34731</v>
          </cell>
          <cell r="B26">
            <v>6.2600000000000003E-2</v>
          </cell>
          <cell r="C26">
            <v>6.2600000000000003E-2</v>
          </cell>
          <cell r="D26">
            <v>6.8900000000000003E-2</v>
          </cell>
          <cell r="E26">
            <v>6.9800000000000001E-2</v>
          </cell>
          <cell r="F26">
            <v>7.2499999999999995E-2</v>
          </cell>
          <cell r="G26">
            <v>7.3800000000000004E-2</v>
          </cell>
          <cell r="H26">
            <v>7.46E-2</v>
          </cell>
          <cell r="I26">
            <v>7.5200000000000003E-2</v>
          </cell>
          <cell r="J26">
            <v>7.5700000000000003E-2</v>
          </cell>
          <cell r="K26">
            <v>7.5499999999999998E-2</v>
          </cell>
          <cell r="L26">
            <v>7.5499999999999998E-2</v>
          </cell>
          <cell r="M26">
            <v>7.5700000000000003E-2</v>
          </cell>
          <cell r="N26">
            <v>7.5999999999999998E-2</v>
          </cell>
          <cell r="O26">
            <v>7.6100000000000001E-2</v>
          </cell>
          <cell r="P26">
            <v>7.6499999999999999E-2</v>
          </cell>
          <cell r="Q26">
            <v>7.6800000000000007E-2</v>
          </cell>
          <cell r="R26">
            <v>7.6999999999999999E-2</v>
          </cell>
          <cell r="S26">
            <v>7.7300000000000008E-2</v>
          </cell>
          <cell r="T26">
            <v>7.7600000000000002E-2</v>
          </cell>
          <cell r="U26">
            <v>7.7499999999999999E-2</v>
          </cell>
          <cell r="V26">
            <v>7.7600000000000002E-2</v>
          </cell>
        </row>
        <row r="27">
          <cell r="A27">
            <v>34732</v>
          </cell>
          <cell r="B27">
            <v>6.2300000000000001E-2</v>
          </cell>
          <cell r="C27">
            <v>6.2300000000000001E-2</v>
          </cell>
          <cell r="D27">
            <v>6.9100000000000009E-2</v>
          </cell>
          <cell r="E27">
            <v>7.010000000000001E-2</v>
          </cell>
          <cell r="F27">
            <v>7.2800000000000004E-2</v>
          </cell>
          <cell r="G27">
            <v>7.4099999999999999E-2</v>
          </cell>
          <cell r="H27">
            <v>7.4900000000000008E-2</v>
          </cell>
          <cell r="I27">
            <v>7.5600000000000001E-2</v>
          </cell>
          <cell r="J27">
            <v>7.6100000000000001E-2</v>
          </cell>
          <cell r="K27">
            <v>7.5900000000000009E-2</v>
          </cell>
          <cell r="L27">
            <v>7.5900000000000009E-2</v>
          </cell>
          <cell r="M27">
            <v>7.5900000000000009E-2</v>
          </cell>
          <cell r="N27">
            <v>7.6200000000000004E-2</v>
          </cell>
          <cell r="O27">
            <v>7.6300000000000007E-2</v>
          </cell>
          <cell r="P27">
            <v>7.6800000000000007E-2</v>
          </cell>
          <cell r="Q27">
            <v>7.6999999999999999E-2</v>
          </cell>
          <cell r="R27">
            <v>7.7200000000000005E-2</v>
          </cell>
          <cell r="S27">
            <v>7.7499999999999999E-2</v>
          </cell>
          <cell r="T27">
            <v>7.7700000000000005E-2</v>
          </cell>
          <cell r="U27">
            <v>7.7499999999999999E-2</v>
          </cell>
          <cell r="V27">
            <v>7.7700000000000005E-2</v>
          </cell>
        </row>
        <row r="28">
          <cell r="A28">
            <v>34733</v>
          </cell>
          <cell r="B28">
            <v>0.06</v>
          </cell>
          <cell r="C28">
            <v>0.06</v>
          </cell>
          <cell r="D28">
            <v>6.6000000000000003E-2</v>
          </cell>
          <cell r="E28">
            <v>6.7000000000000004E-2</v>
          </cell>
          <cell r="F28">
            <v>6.9900000000000004E-2</v>
          </cell>
          <cell r="G28">
            <v>7.1300000000000002E-2</v>
          </cell>
          <cell r="H28">
            <v>7.22E-2</v>
          </cell>
          <cell r="I28">
            <v>7.2900000000000006E-2</v>
          </cell>
          <cell r="J28">
            <v>7.3400000000000007E-2</v>
          </cell>
          <cell r="K28">
            <v>7.3200000000000001E-2</v>
          </cell>
          <cell r="L28">
            <v>7.3400000000000007E-2</v>
          </cell>
          <cell r="M28">
            <v>7.3300000000000004E-2</v>
          </cell>
          <cell r="N28">
            <v>7.3599999999999999E-2</v>
          </cell>
          <cell r="O28">
            <v>7.3800000000000004E-2</v>
          </cell>
          <cell r="P28">
            <v>7.4099999999999999E-2</v>
          </cell>
          <cell r="Q28">
            <v>7.4499999999999997E-2</v>
          </cell>
          <cell r="R28">
            <v>7.5200000000000003E-2</v>
          </cell>
          <cell r="S28">
            <v>7.5499999999999998E-2</v>
          </cell>
          <cell r="T28">
            <v>7.5700000000000003E-2</v>
          </cell>
          <cell r="U28">
            <v>7.5499999999999998E-2</v>
          </cell>
          <cell r="V28">
            <v>7.5600000000000001E-2</v>
          </cell>
        </row>
        <row r="29">
          <cell r="A29">
            <v>34736</v>
          </cell>
          <cell r="B29">
            <v>6.1000000000000006E-2</v>
          </cell>
          <cell r="C29">
            <v>6.1000000000000006E-2</v>
          </cell>
          <cell r="D29">
            <v>6.720000000000001E-2</v>
          </cell>
          <cell r="E29">
            <v>6.8100000000000008E-2</v>
          </cell>
          <cell r="F29">
            <v>7.1000000000000008E-2</v>
          </cell>
          <cell r="G29">
            <v>7.2300000000000003E-2</v>
          </cell>
          <cell r="H29">
            <v>7.2900000000000006E-2</v>
          </cell>
          <cell r="I29">
            <v>7.3599999999999999E-2</v>
          </cell>
          <cell r="J29">
            <v>7.4099999999999999E-2</v>
          </cell>
          <cell r="K29">
            <v>7.3900000000000007E-2</v>
          </cell>
          <cell r="L29">
            <v>7.3999999999999996E-2</v>
          </cell>
          <cell r="M29">
            <v>7.3999999999999996E-2</v>
          </cell>
          <cell r="N29">
            <v>7.4300000000000005E-2</v>
          </cell>
          <cell r="O29">
            <v>7.4400000000000008E-2</v>
          </cell>
          <cell r="P29">
            <v>7.4800000000000005E-2</v>
          </cell>
          <cell r="Q29">
            <v>7.5200000000000003E-2</v>
          </cell>
          <cell r="R29">
            <v>7.5900000000000009E-2</v>
          </cell>
          <cell r="S29">
            <v>7.6100000000000001E-2</v>
          </cell>
          <cell r="T29">
            <v>7.6300000000000007E-2</v>
          </cell>
          <cell r="U29">
            <v>7.6100000000000001E-2</v>
          </cell>
          <cell r="V29">
            <v>7.6600000000000001E-2</v>
          </cell>
        </row>
        <row r="30">
          <cell r="A30">
            <v>34737</v>
          </cell>
          <cell r="B30">
            <v>6.13E-2</v>
          </cell>
          <cell r="C30">
            <v>6.13E-2</v>
          </cell>
          <cell r="D30">
            <v>6.7000000000000004E-2</v>
          </cell>
          <cell r="E30">
            <v>6.8000000000000005E-2</v>
          </cell>
          <cell r="F30">
            <v>7.0900000000000005E-2</v>
          </cell>
          <cell r="G30">
            <v>7.2300000000000003E-2</v>
          </cell>
          <cell r="H30">
            <v>7.2900000000000006E-2</v>
          </cell>
          <cell r="I30">
            <v>7.3499999999999996E-2</v>
          </cell>
          <cell r="J30">
            <v>7.3900000000000007E-2</v>
          </cell>
          <cell r="K30">
            <v>7.3800000000000004E-2</v>
          </cell>
          <cell r="L30">
            <v>7.3900000000000007E-2</v>
          </cell>
          <cell r="M30">
            <v>7.3900000000000007E-2</v>
          </cell>
          <cell r="N30">
            <v>7.4200000000000002E-2</v>
          </cell>
          <cell r="O30">
            <v>7.4300000000000005E-2</v>
          </cell>
          <cell r="P30">
            <v>7.4800000000000005E-2</v>
          </cell>
          <cell r="Q30">
            <v>7.51E-2</v>
          </cell>
          <cell r="R30">
            <v>7.5800000000000006E-2</v>
          </cell>
          <cell r="S30">
            <v>7.6100000000000001E-2</v>
          </cell>
          <cell r="T30">
            <v>7.6300000000000007E-2</v>
          </cell>
          <cell r="U30">
            <v>7.6100000000000001E-2</v>
          </cell>
          <cell r="V30">
            <v>7.6499999999999999E-2</v>
          </cell>
        </row>
        <row r="31">
          <cell r="A31">
            <v>34738</v>
          </cell>
          <cell r="B31">
            <v>6.1100000000000002E-2</v>
          </cell>
          <cell r="C31">
            <v>6.1100000000000002E-2</v>
          </cell>
          <cell r="D31">
            <v>6.720000000000001E-2</v>
          </cell>
          <cell r="E31">
            <v>6.7900000000000002E-2</v>
          </cell>
          <cell r="F31">
            <v>7.0800000000000002E-2</v>
          </cell>
          <cell r="G31">
            <v>7.22E-2</v>
          </cell>
          <cell r="H31">
            <v>7.2999999999999995E-2</v>
          </cell>
          <cell r="I31">
            <v>7.3599999999999999E-2</v>
          </cell>
          <cell r="J31">
            <v>7.4099999999999999E-2</v>
          </cell>
          <cell r="K31">
            <v>7.3900000000000007E-2</v>
          </cell>
          <cell r="L31">
            <v>7.3999999999999996E-2</v>
          </cell>
          <cell r="M31">
            <v>7.3999999999999996E-2</v>
          </cell>
          <cell r="N31">
            <v>7.4300000000000005E-2</v>
          </cell>
          <cell r="O31">
            <v>7.4400000000000008E-2</v>
          </cell>
          <cell r="P31">
            <v>7.4999999999999997E-2</v>
          </cell>
          <cell r="Q31">
            <v>7.5300000000000006E-2</v>
          </cell>
          <cell r="R31">
            <v>7.6100000000000001E-2</v>
          </cell>
          <cell r="S31">
            <v>7.6300000000000007E-2</v>
          </cell>
          <cell r="T31">
            <v>7.6499999999999999E-2</v>
          </cell>
          <cell r="U31">
            <v>7.6300000000000007E-2</v>
          </cell>
          <cell r="V31">
            <v>7.6700000000000004E-2</v>
          </cell>
        </row>
        <row r="32">
          <cell r="A32">
            <v>34739</v>
          </cell>
          <cell r="B32">
            <v>6.1400000000000003E-2</v>
          </cell>
          <cell r="C32">
            <v>6.1400000000000003E-2</v>
          </cell>
          <cell r="D32">
            <v>6.7400000000000002E-2</v>
          </cell>
          <cell r="E32">
            <v>6.8199999999999997E-2</v>
          </cell>
          <cell r="F32">
            <v>7.1300000000000002E-2</v>
          </cell>
          <cell r="G32">
            <v>7.2599999999999998E-2</v>
          </cell>
          <cell r="H32">
            <v>7.3400000000000007E-2</v>
          </cell>
          <cell r="I32">
            <v>7.3999999999999996E-2</v>
          </cell>
          <cell r="J32">
            <v>7.4499999999999997E-2</v>
          </cell>
          <cell r="K32">
            <v>7.4300000000000005E-2</v>
          </cell>
          <cell r="L32">
            <v>7.4400000000000008E-2</v>
          </cell>
          <cell r="M32">
            <v>7.4400000000000008E-2</v>
          </cell>
          <cell r="N32">
            <v>7.4700000000000003E-2</v>
          </cell>
          <cell r="O32">
            <v>7.4800000000000005E-2</v>
          </cell>
          <cell r="P32">
            <v>7.5400000000000009E-2</v>
          </cell>
          <cell r="Q32">
            <v>7.5700000000000003E-2</v>
          </cell>
          <cell r="R32">
            <v>7.6300000000000007E-2</v>
          </cell>
          <cell r="S32">
            <v>7.6600000000000001E-2</v>
          </cell>
          <cell r="T32">
            <v>7.6800000000000007E-2</v>
          </cell>
          <cell r="U32">
            <v>7.6600000000000001E-2</v>
          </cell>
          <cell r="V32">
            <v>7.6999999999999999E-2</v>
          </cell>
        </row>
        <row r="33">
          <cell r="A33">
            <v>34740</v>
          </cell>
          <cell r="B33">
            <v>6.2400000000000004E-2</v>
          </cell>
          <cell r="C33">
            <v>6.2400000000000004E-2</v>
          </cell>
          <cell r="D33">
            <v>6.8600000000000008E-2</v>
          </cell>
          <cell r="E33">
            <v>6.9699999999999998E-2</v>
          </cell>
          <cell r="F33">
            <v>7.2300000000000003E-2</v>
          </cell>
          <cell r="G33">
            <v>7.3700000000000002E-2</v>
          </cell>
          <cell r="H33">
            <v>7.46E-2</v>
          </cell>
          <cell r="I33">
            <v>7.51E-2</v>
          </cell>
          <cell r="J33">
            <v>7.5300000000000006E-2</v>
          </cell>
          <cell r="K33">
            <v>7.51E-2</v>
          </cell>
          <cell r="L33">
            <v>7.5300000000000006E-2</v>
          </cell>
          <cell r="M33">
            <v>7.5200000000000003E-2</v>
          </cell>
          <cell r="N33">
            <v>7.5600000000000001E-2</v>
          </cell>
          <cell r="O33">
            <v>7.5700000000000003E-2</v>
          </cell>
          <cell r="P33">
            <v>7.6100000000000001E-2</v>
          </cell>
          <cell r="Q33">
            <v>7.6300000000000007E-2</v>
          </cell>
          <cell r="R33">
            <v>7.6999999999999999E-2</v>
          </cell>
          <cell r="S33">
            <v>7.7300000000000008E-2</v>
          </cell>
          <cell r="T33">
            <v>7.740000000000001E-2</v>
          </cell>
          <cell r="U33">
            <v>7.7200000000000005E-2</v>
          </cell>
          <cell r="V33">
            <v>7.7600000000000002E-2</v>
          </cell>
        </row>
        <row r="34">
          <cell r="A34">
            <v>34743</v>
          </cell>
          <cell r="B34">
            <v>6.2100000000000002E-2</v>
          </cell>
          <cell r="C34">
            <v>6.2100000000000002E-2</v>
          </cell>
          <cell r="D34">
            <v>6.8500000000000005E-2</v>
          </cell>
          <cell r="E34">
            <v>6.9900000000000004E-2</v>
          </cell>
          <cell r="F34">
            <v>7.2400000000000006E-2</v>
          </cell>
          <cell r="G34">
            <v>7.3700000000000002E-2</v>
          </cell>
          <cell r="H34">
            <v>7.46E-2</v>
          </cell>
          <cell r="I34">
            <v>7.51E-2</v>
          </cell>
          <cell r="J34">
            <v>7.5499999999999998E-2</v>
          </cell>
          <cell r="K34">
            <v>7.5200000000000003E-2</v>
          </cell>
          <cell r="L34">
            <v>7.5300000000000006E-2</v>
          </cell>
          <cell r="M34">
            <v>7.5400000000000009E-2</v>
          </cell>
          <cell r="N34">
            <v>7.5499999999999998E-2</v>
          </cell>
          <cell r="O34">
            <v>7.5600000000000001E-2</v>
          </cell>
          <cell r="P34">
            <v>7.6200000000000004E-2</v>
          </cell>
          <cell r="Q34">
            <v>7.640000000000001E-2</v>
          </cell>
          <cell r="R34">
            <v>7.6800000000000007E-2</v>
          </cell>
          <cell r="S34">
            <v>7.7200000000000005E-2</v>
          </cell>
          <cell r="T34">
            <v>7.7200000000000005E-2</v>
          </cell>
          <cell r="U34">
            <v>7.7300000000000008E-2</v>
          </cell>
          <cell r="V34">
            <v>7.740000000000001E-2</v>
          </cell>
        </row>
        <row r="35">
          <cell r="A35">
            <v>34744</v>
          </cell>
          <cell r="B35">
            <v>6.1200000000000004E-2</v>
          </cell>
          <cell r="C35">
            <v>6.1200000000000004E-2</v>
          </cell>
          <cell r="D35">
            <v>6.7299999999999999E-2</v>
          </cell>
          <cell r="E35">
            <v>6.88E-2</v>
          </cell>
          <cell r="F35">
            <v>7.1400000000000005E-2</v>
          </cell>
          <cell r="G35">
            <v>7.2800000000000004E-2</v>
          </cell>
          <cell r="H35">
            <v>7.3599999999999999E-2</v>
          </cell>
          <cell r="I35">
            <v>7.4099999999999999E-2</v>
          </cell>
          <cell r="J35">
            <v>7.4400000000000008E-2</v>
          </cell>
          <cell r="K35">
            <v>7.4300000000000005E-2</v>
          </cell>
          <cell r="L35">
            <v>7.4300000000000005E-2</v>
          </cell>
          <cell r="M35">
            <v>7.4300000000000005E-2</v>
          </cell>
          <cell r="N35">
            <v>7.4499999999999997E-2</v>
          </cell>
          <cell r="O35">
            <v>7.46E-2</v>
          </cell>
          <cell r="P35">
            <v>7.51E-2</v>
          </cell>
          <cell r="Q35">
            <v>7.5499999999999998E-2</v>
          </cell>
          <cell r="R35">
            <v>7.5800000000000006E-2</v>
          </cell>
          <cell r="S35">
            <v>7.6100000000000001E-2</v>
          </cell>
          <cell r="T35">
            <v>7.6200000000000004E-2</v>
          </cell>
          <cell r="U35">
            <v>7.6200000000000004E-2</v>
          </cell>
          <cell r="V35">
            <v>7.6499999999999999E-2</v>
          </cell>
        </row>
        <row r="36">
          <cell r="A36">
            <v>34745</v>
          </cell>
          <cell r="B36">
            <v>6.0200000000000004E-2</v>
          </cell>
          <cell r="C36">
            <v>6.0200000000000004E-2</v>
          </cell>
          <cell r="D36">
            <v>6.6400000000000001E-2</v>
          </cell>
          <cell r="E36">
            <v>6.8000000000000005E-2</v>
          </cell>
          <cell r="F36">
            <v>7.060000000000001E-2</v>
          </cell>
          <cell r="G36">
            <v>7.1800000000000003E-2</v>
          </cell>
          <cell r="H36">
            <v>7.2599999999999998E-2</v>
          </cell>
          <cell r="I36">
            <v>7.3200000000000001E-2</v>
          </cell>
          <cell r="J36">
            <v>7.3499999999999996E-2</v>
          </cell>
          <cell r="K36">
            <v>7.3300000000000004E-2</v>
          </cell>
          <cell r="L36">
            <v>7.3400000000000007E-2</v>
          </cell>
          <cell r="M36">
            <v>7.3400000000000007E-2</v>
          </cell>
          <cell r="N36">
            <v>7.3599999999999999E-2</v>
          </cell>
          <cell r="O36">
            <v>7.3700000000000002E-2</v>
          </cell>
          <cell r="P36">
            <v>7.4400000000000008E-2</v>
          </cell>
          <cell r="Q36">
            <v>7.4700000000000003E-2</v>
          </cell>
          <cell r="R36">
            <v>7.51E-2</v>
          </cell>
          <cell r="S36">
            <v>7.5400000000000009E-2</v>
          </cell>
          <cell r="T36">
            <v>7.5600000000000001E-2</v>
          </cell>
          <cell r="U36">
            <v>7.5499999999999998E-2</v>
          </cell>
          <cell r="V36">
            <v>7.5700000000000003E-2</v>
          </cell>
        </row>
        <row r="37">
          <cell r="A37">
            <v>34746</v>
          </cell>
          <cell r="B37">
            <v>5.91E-2</v>
          </cell>
          <cell r="C37">
            <v>5.91E-2</v>
          </cell>
          <cell r="D37">
            <v>6.5299999999999997E-2</v>
          </cell>
          <cell r="E37">
            <v>6.7000000000000004E-2</v>
          </cell>
          <cell r="F37">
            <v>6.9400000000000003E-2</v>
          </cell>
          <cell r="G37">
            <v>7.0699999999999999E-2</v>
          </cell>
          <cell r="H37">
            <v>7.1599999999999997E-2</v>
          </cell>
          <cell r="I37">
            <v>7.2000000000000008E-2</v>
          </cell>
          <cell r="J37">
            <v>7.2400000000000006E-2</v>
          </cell>
          <cell r="K37">
            <v>7.2099999999999997E-2</v>
          </cell>
          <cell r="L37">
            <v>7.2499999999999995E-2</v>
          </cell>
          <cell r="M37">
            <v>7.2499999999999995E-2</v>
          </cell>
          <cell r="N37">
            <v>7.3300000000000004E-2</v>
          </cell>
          <cell r="O37">
            <v>7.3300000000000004E-2</v>
          </cell>
          <cell r="P37">
            <v>7.3999999999999996E-2</v>
          </cell>
          <cell r="Q37">
            <v>7.4300000000000005E-2</v>
          </cell>
          <cell r="R37">
            <v>7.4700000000000003E-2</v>
          </cell>
          <cell r="S37">
            <v>7.4999999999999997E-2</v>
          </cell>
          <cell r="T37">
            <v>7.5200000000000003E-2</v>
          </cell>
          <cell r="U37">
            <v>7.5499999999999998E-2</v>
          </cell>
          <cell r="V37">
            <v>7.5800000000000006E-2</v>
          </cell>
        </row>
        <row r="38">
          <cell r="A38">
            <v>34747</v>
          </cell>
          <cell r="B38">
            <v>5.8200000000000002E-2</v>
          </cell>
          <cell r="C38">
            <v>5.8200000000000002E-2</v>
          </cell>
          <cell r="D38">
            <v>6.5100000000000005E-2</v>
          </cell>
          <cell r="E38">
            <v>6.6799999999999998E-2</v>
          </cell>
          <cell r="F38">
            <v>6.9500000000000006E-2</v>
          </cell>
          <cell r="G38">
            <v>7.0699999999999999E-2</v>
          </cell>
          <cell r="H38">
            <v>7.17E-2</v>
          </cell>
          <cell r="I38">
            <v>7.22E-2</v>
          </cell>
          <cell r="J38">
            <v>7.2499999999999995E-2</v>
          </cell>
          <cell r="K38">
            <v>7.2400000000000006E-2</v>
          </cell>
          <cell r="L38">
            <v>7.2700000000000001E-2</v>
          </cell>
          <cell r="M38">
            <v>7.2700000000000001E-2</v>
          </cell>
          <cell r="N38">
            <v>7.3200000000000001E-2</v>
          </cell>
          <cell r="O38">
            <v>7.3300000000000004E-2</v>
          </cell>
          <cell r="P38">
            <v>7.3999999999999996E-2</v>
          </cell>
          <cell r="Q38">
            <v>7.4300000000000005E-2</v>
          </cell>
          <cell r="R38">
            <v>7.4800000000000005E-2</v>
          </cell>
          <cell r="S38">
            <v>7.4999999999999997E-2</v>
          </cell>
          <cell r="T38">
            <v>7.5200000000000003E-2</v>
          </cell>
          <cell r="U38">
            <v>7.5499999999999998E-2</v>
          </cell>
          <cell r="V38">
            <v>7.5800000000000006E-2</v>
          </cell>
        </row>
        <row r="39">
          <cell r="A39">
            <v>34750</v>
          </cell>
          <cell r="B39">
            <v>5.9200000000000003E-2</v>
          </cell>
          <cell r="C39">
            <v>5.9200000000000003E-2</v>
          </cell>
          <cell r="D39">
            <v>6.5700000000000008E-2</v>
          </cell>
          <cell r="E39">
            <v>6.720000000000001E-2</v>
          </cell>
          <cell r="F39">
            <v>6.9800000000000001E-2</v>
          </cell>
          <cell r="G39">
            <v>7.1000000000000008E-2</v>
          </cell>
          <cell r="H39">
            <v>7.1900000000000006E-2</v>
          </cell>
          <cell r="I39">
            <v>7.2400000000000006E-2</v>
          </cell>
          <cell r="J39">
            <v>7.2700000000000001E-2</v>
          </cell>
          <cell r="K39">
            <v>7.2499999999999995E-2</v>
          </cell>
          <cell r="L39">
            <v>7.2800000000000004E-2</v>
          </cell>
          <cell r="M39">
            <v>7.2800000000000004E-2</v>
          </cell>
          <cell r="N39">
            <v>7.3300000000000004E-2</v>
          </cell>
          <cell r="O39">
            <v>7.3400000000000007E-2</v>
          </cell>
          <cell r="P39">
            <v>7.4099999999999999E-2</v>
          </cell>
          <cell r="Q39">
            <v>7.4400000000000008E-2</v>
          </cell>
          <cell r="R39">
            <v>7.4800000000000005E-2</v>
          </cell>
          <cell r="S39">
            <v>7.51E-2</v>
          </cell>
          <cell r="T39">
            <v>7.5200000000000003E-2</v>
          </cell>
          <cell r="U39">
            <v>7.5600000000000001E-2</v>
          </cell>
          <cell r="V39">
            <v>7.5800000000000006E-2</v>
          </cell>
        </row>
        <row r="40">
          <cell r="A40">
            <v>34751</v>
          </cell>
          <cell r="B40">
            <v>5.9500000000000004E-2</v>
          </cell>
          <cell r="C40">
            <v>5.9500000000000004E-2</v>
          </cell>
          <cell r="D40">
            <v>6.5799999999999997E-2</v>
          </cell>
          <cell r="E40">
            <v>6.7299999999999999E-2</v>
          </cell>
          <cell r="F40">
            <v>6.9900000000000004E-2</v>
          </cell>
          <cell r="G40">
            <v>7.1199999999999999E-2</v>
          </cell>
          <cell r="H40">
            <v>7.2099999999999997E-2</v>
          </cell>
          <cell r="I40">
            <v>7.2599999999999998E-2</v>
          </cell>
          <cell r="J40">
            <v>7.2900000000000006E-2</v>
          </cell>
          <cell r="K40">
            <v>7.2700000000000001E-2</v>
          </cell>
          <cell r="L40">
            <v>7.2999999999999995E-2</v>
          </cell>
          <cell r="M40">
            <v>7.2999999999999995E-2</v>
          </cell>
          <cell r="N40">
            <v>7.3499999999999996E-2</v>
          </cell>
          <cell r="O40">
            <v>7.3599999999999999E-2</v>
          </cell>
          <cell r="P40">
            <v>7.4300000000000005E-2</v>
          </cell>
          <cell r="Q40">
            <v>7.46E-2</v>
          </cell>
          <cell r="R40">
            <v>7.4999999999999997E-2</v>
          </cell>
          <cell r="S40">
            <v>7.5300000000000006E-2</v>
          </cell>
          <cell r="T40">
            <v>7.5400000000000009E-2</v>
          </cell>
          <cell r="U40">
            <v>7.5800000000000006E-2</v>
          </cell>
          <cell r="V40">
            <v>7.6100000000000001E-2</v>
          </cell>
        </row>
        <row r="41">
          <cell r="A41">
            <v>34752</v>
          </cell>
          <cell r="B41">
            <v>5.79E-2</v>
          </cell>
          <cell r="C41">
            <v>5.79E-2</v>
          </cell>
          <cell r="D41">
            <v>6.4000000000000001E-2</v>
          </cell>
          <cell r="E41">
            <v>6.5500000000000003E-2</v>
          </cell>
          <cell r="F41">
            <v>6.8100000000000008E-2</v>
          </cell>
          <cell r="G41">
            <v>6.9400000000000003E-2</v>
          </cell>
          <cell r="H41">
            <v>7.060000000000001E-2</v>
          </cell>
          <cell r="I41">
            <v>7.1099999999999997E-2</v>
          </cell>
          <cell r="J41">
            <v>7.1400000000000005E-2</v>
          </cell>
          <cell r="K41">
            <v>7.1199999999999999E-2</v>
          </cell>
          <cell r="L41">
            <v>7.1500000000000008E-2</v>
          </cell>
          <cell r="M41">
            <v>7.1500000000000008E-2</v>
          </cell>
          <cell r="N41">
            <v>7.2000000000000008E-2</v>
          </cell>
          <cell r="O41">
            <v>7.2099999999999997E-2</v>
          </cell>
          <cell r="P41">
            <v>7.3300000000000004E-2</v>
          </cell>
          <cell r="Q41">
            <v>7.3599999999999999E-2</v>
          </cell>
          <cell r="R41">
            <v>7.3999999999999996E-2</v>
          </cell>
          <cell r="S41">
            <v>7.4300000000000005E-2</v>
          </cell>
          <cell r="T41">
            <v>7.4499999999999997E-2</v>
          </cell>
          <cell r="U41">
            <v>7.4800000000000005E-2</v>
          </cell>
          <cell r="V41">
            <v>7.51E-2</v>
          </cell>
        </row>
        <row r="42">
          <cell r="A42">
            <v>34753</v>
          </cell>
          <cell r="B42">
            <v>5.74E-2</v>
          </cell>
          <cell r="C42">
            <v>5.74E-2</v>
          </cell>
          <cell r="D42">
            <v>6.4100000000000004E-2</v>
          </cell>
          <cell r="E42">
            <v>6.54E-2</v>
          </cell>
          <cell r="F42">
            <v>6.8199999999999997E-2</v>
          </cell>
          <cell r="G42">
            <v>6.9400000000000003E-2</v>
          </cell>
          <cell r="H42">
            <v>7.060000000000001E-2</v>
          </cell>
          <cell r="I42">
            <v>7.1099999999999997E-2</v>
          </cell>
          <cell r="J42">
            <v>7.1400000000000005E-2</v>
          </cell>
          <cell r="K42">
            <v>7.1199999999999999E-2</v>
          </cell>
          <cell r="L42">
            <v>7.1500000000000008E-2</v>
          </cell>
          <cell r="M42">
            <v>7.1500000000000008E-2</v>
          </cell>
          <cell r="N42">
            <v>7.2000000000000008E-2</v>
          </cell>
          <cell r="O42">
            <v>7.2099999999999997E-2</v>
          </cell>
          <cell r="P42">
            <v>7.3400000000000007E-2</v>
          </cell>
          <cell r="Q42">
            <v>7.3599999999999999E-2</v>
          </cell>
          <cell r="R42">
            <v>7.3999999999999996E-2</v>
          </cell>
          <cell r="S42">
            <v>7.4300000000000005E-2</v>
          </cell>
          <cell r="T42">
            <v>7.4400000000000008E-2</v>
          </cell>
          <cell r="U42">
            <v>7.4800000000000005E-2</v>
          </cell>
          <cell r="V42">
            <v>7.4999999999999997E-2</v>
          </cell>
        </row>
        <row r="43">
          <cell r="A43">
            <v>34754</v>
          </cell>
          <cell r="B43">
            <v>5.7100000000000005E-2</v>
          </cell>
          <cell r="C43">
            <v>5.7100000000000005E-2</v>
          </cell>
          <cell r="D43">
            <v>6.3600000000000004E-2</v>
          </cell>
          <cell r="E43">
            <v>6.5100000000000005E-2</v>
          </cell>
          <cell r="F43">
            <v>6.770000000000001E-2</v>
          </cell>
          <cell r="G43">
            <v>6.9100000000000009E-2</v>
          </cell>
          <cell r="H43">
            <v>7.0300000000000001E-2</v>
          </cell>
          <cell r="I43">
            <v>7.0699999999999999E-2</v>
          </cell>
          <cell r="J43">
            <v>7.1099999999999997E-2</v>
          </cell>
          <cell r="K43">
            <v>7.0900000000000005E-2</v>
          </cell>
          <cell r="L43">
            <v>7.1199999999999999E-2</v>
          </cell>
          <cell r="M43">
            <v>7.1500000000000008E-2</v>
          </cell>
          <cell r="N43">
            <v>7.2000000000000008E-2</v>
          </cell>
          <cell r="O43">
            <v>7.2000000000000008E-2</v>
          </cell>
          <cell r="P43">
            <v>7.3200000000000001E-2</v>
          </cell>
          <cell r="Q43">
            <v>7.3599999999999999E-2</v>
          </cell>
          <cell r="R43">
            <v>7.3999999999999996E-2</v>
          </cell>
          <cell r="S43">
            <v>7.4300000000000005E-2</v>
          </cell>
          <cell r="T43">
            <v>7.4400000000000008E-2</v>
          </cell>
          <cell r="U43">
            <v>7.4800000000000005E-2</v>
          </cell>
          <cell r="V43">
            <v>7.4999999999999997E-2</v>
          </cell>
        </row>
        <row r="44">
          <cell r="A44">
            <v>34757</v>
          </cell>
          <cell r="B44">
            <v>5.7300000000000004E-2</v>
          </cell>
          <cell r="C44">
            <v>5.7300000000000004E-2</v>
          </cell>
          <cell r="D44">
            <v>6.2700000000000006E-2</v>
          </cell>
          <cell r="E44">
            <v>6.4500000000000002E-2</v>
          </cell>
          <cell r="F44">
            <v>6.7100000000000007E-2</v>
          </cell>
          <cell r="G44">
            <v>6.8400000000000002E-2</v>
          </cell>
          <cell r="H44">
            <v>6.9500000000000006E-2</v>
          </cell>
          <cell r="I44">
            <v>7.010000000000001E-2</v>
          </cell>
          <cell r="J44">
            <v>7.0400000000000004E-2</v>
          </cell>
          <cell r="K44">
            <v>7.0199999999999999E-2</v>
          </cell>
          <cell r="L44">
            <v>7.060000000000001E-2</v>
          </cell>
          <cell r="M44">
            <v>7.0699999999999999E-2</v>
          </cell>
          <cell r="N44">
            <v>7.1500000000000008E-2</v>
          </cell>
          <cell r="O44">
            <v>7.1599999999999997E-2</v>
          </cell>
          <cell r="P44">
            <v>7.2599999999999998E-2</v>
          </cell>
          <cell r="Q44">
            <v>7.2999999999999995E-2</v>
          </cell>
          <cell r="R44">
            <v>7.3300000000000004E-2</v>
          </cell>
          <cell r="S44">
            <v>7.3599999999999999E-2</v>
          </cell>
          <cell r="T44">
            <v>7.4200000000000002E-2</v>
          </cell>
          <cell r="U44">
            <v>7.46E-2</v>
          </cell>
          <cell r="V44">
            <v>7.4800000000000005E-2</v>
          </cell>
        </row>
        <row r="45">
          <cell r="A45">
            <v>34758</v>
          </cell>
          <cell r="B45">
            <v>5.7000000000000002E-2</v>
          </cell>
          <cell r="C45">
            <v>5.7000000000000002E-2</v>
          </cell>
          <cell r="D45">
            <v>6.2899999999999998E-2</v>
          </cell>
          <cell r="E45">
            <v>6.4399999999999999E-2</v>
          </cell>
          <cell r="F45">
            <v>6.7000000000000004E-2</v>
          </cell>
          <cell r="G45">
            <v>6.8400000000000002E-2</v>
          </cell>
          <cell r="H45">
            <v>6.9500000000000006E-2</v>
          </cell>
          <cell r="I45">
            <v>7.010000000000001E-2</v>
          </cell>
          <cell r="J45">
            <v>7.0400000000000004E-2</v>
          </cell>
          <cell r="K45">
            <v>7.0199999999999999E-2</v>
          </cell>
          <cell r="L45">
            <v>7.0500000000000007E-2</v>
          </cell>
          <cell r="M45">
            <v>7.0699999999999999E-2</v>
          </cell>
          <cell r="N45">
            <v>7.1400000000000005E-2</v>
          </cell>
          <cell r="O45">
            <v>7.1500000000000008E-2</v>
          </cell>
          <cell r="P45">
            <v>7.2700000000000001E-2</v>
          </cell>
          <cell r="Q45">
            <v>7.2800000000000004E-2</v>
          </cell>
          <cell r="R45">
            <v>7.3200000000000001E-2</v>
          </cell>
          <cell r="S45">
            <v>7.3499999999999996E-2</v>
          </cell>
          <cell r="T45">
            <v>7.3999999999999996E-2</v>
          </cell>
          <cell r="U45">
            <v>7.4400000000000008E-2</v>
          </cell>
          <cell r="V45">
            <v>7.4499999999999997E-2</v>
          </cell>
        </row>
        <row r="46">
          <cell r="A46">
            <v>34759</v>
          </cell>
          <cell r="B46">
            <v>5.8000000000000003E-2</v>
          </cell>
          <cell r="C46">
            <v>5.8000000000000003E-2</v>
          </cell>
          <cell r="D46">
            <v>6.3100000000000003E-2</v>
          </cell>
          <cell r="E46">
            <v>6.4700000000000008E-2</v>
          </cell>
          <cell r="F46">
            <v>6.7299999999999999E-2</v>
          </cell>
          <cell r="G46">
            <v>6.8600000000000008E-2</v>
          </cell>
          <cell r="H46">
            <v>6.93E-2</v>
          </cell>
          <cell r="I46">
            <v>6.9800000000000001E-2</v>
          </cell>
          <cell r="J46">
            <v>7.0199999999999999E-2</v>
          </cell>
          <cell r="K46">
            <v>7.0300000000000001E-2</v>
          </cell>
          <cell r="L46">
            <v>7.0300000000000001E-2</v>
          </cell>
          <cell r="M46">
            <v>7.0500000000000007E-2</v>
          </cell>
          <cell r="N46">
            <v>7.1099999999999997E-2</v>
          </cell>
          <cell r="O46">
            <v>7.1199999999999999E-2</v>
          </cell>
          <cell r="P46">
            <v>7.2300000000000003E-2</v>
          </cell>
          <cell r="Q46">
            <v>7.2400000000000006E-2</v>
          </cell>
          <cell r="R46">
            <v>7.2800000000000004E-2</v>
          </cell>
          <cell r="S46">
            <v>7.3099999999999998E-2</v>
          </cell>
          <cell r="T46">
            <v>7.3599999999999999E-2</v>
          </cell>
          <cell r="U46">
            <v>7.3999999999999996E-2</v>
          </cell>
          <cell r="V46">
            <v>7.4099999999999999E-2</v>
          </cell>
        </row>
        <row r="47">
          <cell r="A47">
            <v>34760</v>
          </cell>
          <cell r="B47">
            <v>5.8400000000000001E-2</v>
          </cell>
          <cell r="C47">
            <v>5.8400000000000001E-2</v>
          </cell>
          <cell r="D47">
            <v>6.3300000000000009E-2</v>
          </cell>
          <cell r="E47">
            <v>6.4899999999999999E-2</v>
          </cell>
          <cell r="F47">
            <v>6.7600000000000007E-2</v>
          </cell>
          <cell r="G47">
            <v>6.88E-2</v>
          </cell>
          <cell r="H47">
            <v>7.0000000000000007E-2</v>
          </cell>
          <cell r="I47">
            <v>7.0500000000000007E-2</v>
          </cell>
          <cell r="J47">
            <v>7.0900000000000005E-2</v>
          </cell>
          <cell r="K47">
            <v>7.1000000000000008E-2</v>
          </cell>
          <cell r="L47">
            <v>7.1000000000000008E-2</v>
          </cell>
          <cell r="M47">
            <v>7.1199999999999999E-2</v>
          </cell>
          <cell r="N47">
            <v>7.1599999999999997E-2</v>
          </cell>
          <cell r="O47">
            <v>7.17E-2</v>
          </cell>
          <cell r="P47">
            <v>7.2900000000000006E-2</v>
          </cell>
          <cell r="Q47">
            <v>7.2900000000000006E-2</v>
          </cell>
          <cell r="R47">
            <v>7.3300000000000004E-2</v>
          </cell>
          <cell r="S47">
            <v>7.3599999999999999E-2</v>
          </cell>
          <cell r="T47">
            <v>7.4099999999999999E-2</v>
          </cell>
          <cell r="U47">
            <v>7.4499999999999997E-2</v>
          </cell>
          <cell r="V47">
            <v>7.46E-2</v>
          </cell>
        </row>
        <row r="48">
          <cell r="A48">
            <v>34761</v>
          </cell>
          <cell r="B48">
            <v>5.7300000000000004E-2</v>
          </cell>
          <cell r="C48">
            <v>5.7300000000000004E-2</v>
          </cell>
          <cell r="D48">
            <v>6.3200000000000006E-2</v>
          </cell>
          <cell r="E48">
            <v>6.4799999999999996E-2</v>
          </cell>
          <cell r="F48">
            <v>6.7500000000000004E-2</v>
          </cell>
          <cell r="G48">
            <v>6.88E-2</v>
          </cell>
          <cell r="H48">
            <v>7.010000000000001E-2</v>
          </cell>
          <cell r="I48">
            <v>7.060000000000001E-2</v>
          </cell>
          <cell r="J48">
            <v>7.1099999999999997E-2</v>
          </cell>
          <cell r="K48">
            <v>7.1199999999999999E-2</v>
          </cell>
          <cell r="L48">
            <v>7.1400000000000005E-2</v>
          </cell>
          <cell r="M48">
            <v>7.1599999999999997E-2</v>
          </cell>
          <cell r="N48">
            <v>7.2300000000000003E-2</v>
          </cell>
          <cell r="O48">
            <v>7.2300000000000003E-2</v>
          </cell>
          <cell r="P48">
            <v>7.3400000000000007E-2</v>
          </cell>
          <cell r="Q48">
            <v>7.3599999999999999E-2</v>
          </cell>
          <cell r="R48">
            <v>7.3900000000000007E-2</v>
          </cell>
          <cell r="S48">
            <v>7.4300000000000005E-2</v>
          </cell>
          <cell r="T48">
            <v>7.4800000000000005E-2</v>
          </cell>
          <cell r="U48">
            <v>7.5200000000000003E-2</v>
          </cell>
          <cell r="V48">
            <v>7.5300000000000006E-2</v>
          </cell>
        </row>
        <row r="49">
          <cell r="A49">
            <v>34764</v>
          </cell>
          <cell r="B49">
            <v>5.91E-2</v>
          </cell>
          <cell r="C49">
            <v>5.91E-2</v>
          </cell>
          <cell r="D49">
            <v>6.4399999999999999E-2</v>
          </cell>
          <cell r="E49">
            <v>6.6200000000000009E-2</v>
          </cell>
          <cell r="F49">
            <v>6.8500000000000005E-2</v>
          </cell>
          <cell r="G49">
            <v>7.0000000000000007E-2</v>
          </cell>
          <cell r="H49">
            <v>7.1099999999999997E-2</v>
          </cell>
          <cell r="I49">
            <v>7.1500000000000008E-2</v>
          </cell>
          <cell r="J49">
            <v>7.2000000000000008E-2</v>
          </cell>
          <cell r="K49">
            <v>7.2099999999999997E-2</v>
          </cell>
          <cell r="L49">
            <v>7.2300000000000003E-2</v>
          </cell>
          <cell r="M49">
            <v>7.2300000000000003E-2</v>
          </cell>
          <cell r="N49">
            <v>7.2900000000000006E-2</v>
          </cell>
          <cell r="O49">
            <v>7.3099999999999998E-2</v>
          </cell>
          <cell r="P49">
            <v>7.4099999999999999E-2</v>
          </cell>
          <cell r="Q49">
            <v>7.4099999999999999E-2</v>
          </cell>
          <cell r="R49">
            <v>7.4499999999999997E-2</v>
          </cell>
          <cell r="S49">
            <v>7.4800000000000005E-2</v>
          </cell>
          <cell r="T49">
            <v>7.5300000000000006E-2</v>
          </cell>
          <cell r="U49">
            <v>7.5600000000000001E-2</v>
          </cell>
          <cell r="V49">
            <v>7.5600000000000001E-2</v>
          </cell>
        </row>
        <row r="50">
          <cell r="A50">
            <v>34765</v>
          </cell>
          <cell r="B50">
            <v>5.9500000000000004E-2</v>
          </cell>
          <cell r="C50">
            <v>5.9500000000000004E-2</v>
          </cell>
          <cell r="D50">
            <v>6.4600000000000005E-2</v>
          </cell>
          <cell r="E50">
            <v>6.6299999999999998E-2</v>
          </cell>
          <cell r="F50">
            <v>6.88E-2</v>
          </cell>
          <cell r="G50">
            <v>7.0199999999999999E-2</v>
          </cell>
          <cell r="H50">
            <v>7.1300000000000002E-2</v>
          </cell>
          <cell r="I50">
            <v>7.1800000000000003E-2</v>
          </cell>
          <cell r="J50">
            <v>7.2300000000000003E-2</v>
          </cell>
          <cell r="K50">
            <v>7.2400000000000006E-2</v>
          </cell>
          <cell r="L50">
            <v>7.2700000000000001E-2</v>
          </cell>
          <cell r="M50">
            <v>7.2700000000000001E-2</v>
          </cell>
          <cell r="N50">
            <v>7.3200000000000001E-2</v>
          </cell>
          <cell r="O50">
            <v>7.3300000000000004E-2</v>
          </cell>
          <cell r="P50">
            <v>7.4300000000000005E-2</v>
          </cell>
          <cell r="Q50">
            <v>7.4499999999999997E-2</v>
          </cell>
          <cell r="R50">
            <v>7.4900000000000008E-2</v>
          </cell>
          <cell r="S50">
            <v>7.51E-2</v>
          </cell>
          <cell r="T50">
            <v>7.5700000000000003E-2</v>
          </cell>
          <cell r="U50">
            <v>7.5900000000000009E-2</v>
          </cell>
          <cell r="V50">
            <v>7.6200000000000004E-2</v>
          </cell>
        </row>
        <row r="51">
          <cell r="A51">
            <v>34766</v>
          </cell>
          <cell r="B51">
            <v>5.9900000000000002E-2</v>
          </cell>
          <cell r="C51">
            <v>5.9900000000000002E-2</v>
          </cell>
          <cell r="D51">
            <v>6.4500000000000002E-2</v>
          </cell>
          <cell r="E51">
            <v>6.59E-2</v>
          </cell>
          <cell r="F51">
            <v>6.8000000000000005E-2</v>
          </cell>
          <cell r="G51">
            <v>6.93E-2</v>
          </cell>
          <cell r="H51">
            <v>7.0400000000000004E-2</v>
          </cell>
          <cell r="I51">
            <v>7.0900000000000005E-2</v>
          </cell>
          <cell r="J51">
            <v>7.1500000000000008E-2</v>
          </cell>
          <cell r="K51">
            <v>7.1599999999999997E-2</v>
          </cell>
          <cell r="L51">
            <v>7.1800000000000003E-2</v>
          </cell>
          <cell r="M51">
            <v>7.1800000000000003E-2</v>
          </cell>
          <cell r="N51">
            <v>7.2400000000000006E-2</v>
          </cell>
          <cell r="O51">
            <v>7.2499999999999995E-2</v>
          </cell>
          <cell r="P51">
            <v>7.3499999999999996E-2</v>
          </cell>
          <cell r="Q51">
            <v>7.3599999999999999E-2</v>
          </cell>
          <cell r="R51">
            <v>7.3999999999999996E-2</v>
          </cell>
          <cell r="S51">
            <v>7.4300000000000005E-2</v>
          </cell>
          <cell r="T51">
            <v>7.4800000000000005E-2</v>
          </cell>
          <cell r="U51">
            <v>7.4999999999999997E-2</v>
          </cell>
          <cell r="V51">
            <v>7.5400000000000009E-2</v>
          </cell>
        </row>
        <row r="52">
          <cell r="A52">
            <v>34767</v>
          </cell>
          <cell r="B52">
            <v>5.96E-2</v>
          </cell>
          <cell r="C52">
            <v>5.96E-2</v>
          </cell>
          <cell r="D52">
            <v>6.3500000000000001E-2</v>
          </cell>
          <cell r="E52">
            <v>6.5000000000000002E-2</v>
          </cell>
          <cell r="F52">
            <v>6.7299999999999999E-2</v>
          </cell>
          <cell r="G52">
            <v>6.8600000000000008E-2</v>
          </cell>
          <cell r="H52">
            <v>6.9800000000000001E-2</v>
          </cell>
          <cell r="I52">
            <v>7.0300000000000001E-2</v>
          </cell>
          <cell r="J52">
            <v>7.0800000000000002E-2</v>
          </cell>
          <cell r="K52">
            <v>7.0900000000000005E-2</v>
          </cell>
          <cell r="L52">
            <v>7.1099999999999997E-2</v>
          </cell>
          <cell r="M52">
            <v>7.1099999999999997E-2</v>
          </cell>
          <cell r="N52">
            <v>7.17E-2</v>
          </cell>
          <cell r="O52">
            <v>7.1800000000000003E-2</v>
          </cell>
          <cell r="P52">
            <v>7.2800000000000004E-2</v>
          </cell>
          <cell r="Q52">
            <v>7.2900000000000006E-2</v>
          </cell>
          <cell r="R52">
            <v>7.3300000000000004E-2</v>
          </cell>
          <cell r="S52">
            <v>7.3700000000000002E-2</v>
          </cell>
          <cell r="T52">
            <v>7.4200000000000002E-2</v>
          </cell>
          <cell r="U52">
            <v>7.4300000000000005E-2</v>
          </cell>
          <cell r="V52">
            <v>7.4999999999999997E-2</v>
          </cell>
        </row>
        <row r="53">
          <cell r="A53">
            <v>34768</v>
          </cell>
          <cell r="B53">
            <v>5.8500000000000003E-2</v>
          </cell>
          <cell r="C53">
            <v>5.8500000000000003E-2</v>
          </cell>
          <cell r="D53">
            <v>6.3E-2</v>
          </cell>
          <cell r="E53">
            <v>6.4700000000000008E-2</v>
          </cell>
          <cell r="F53">
            <v>6.6799999999999998E-2</v>
          </cell>
          <cell r="G53">
            <v>6.8199999999999997E-2</v>
          </cell>
          <cell r="H53">
            <v>6.9100000000000009E-2</v>
          </cell>
          <cell r="I53">
            <v>6.9600000000000009E-2</v>
          </cell>
          <cell r="J53">
            <v>7.010000000000001E-2</v>
          </cell>
          <cell r="K53">
            <v>7.0199999999999999E-2</v>
          </cell>
          <cell r="L53">
            <v>7.0400000000000004E-2</v>
          </cell>
          <cell r="M53">
            <v>7.0400000000000004E-2</v>
          </cell>
          <cell r="N53">
            <v>7.1099999999999997E-2</v>
          </cell>
          <cell r="O53">
            <v>7.1099999999999997E-2</v>
          </cell>
          <cell r="P53">
            <v>7.22E-2</v>
          </cell>
          <cell r="Q53">
            <v>7.22E-2</v>
          </cell>
          <cell r="R53">
            <v>7.2700000000000001E-2</v>
          </cell>
          <cell r="S53">
            <v>7.2999999999999995E-2</v>
          </cell>
          <cell r="T53">
            <v>7.3499999999999996E-2</v>
          </cell>
          <cell r="U53">
            <v>7.3700000000000002E-2</v>
          </cell>
          <cell r="V53">
            <v>7.4400000000000008E-2</v>
          </cell>
        </row>
        <row r="54">
          <cell r="A54">
            <v>34771</v>
          </cell>
          <cell r="B54">
            <v>5.8000000000000003E-2</v>
          </cell>
          <cell r="C54">
            <v>5.8000000000000003E-2</v>
          </cell>
          <cell r="D54">
            <v>6.2800000000000009E-2</v>
          </cell>
          <cell r="E54">
            <v>6.430000000000001E-2</v>
          </cell>
          <cell r="F54">
            <v>6.6400000000000001E-2</v>
          </cell>
          <cell r="G54">
            <v>6.770000000000001E-2</v>
          </cell>
          <cell r="H54">
            <v>6.8600000000000008E-2</v>
          </cell>
          <cell r="I54">
            <v>6.9100000000000009E-2</v>
          </cell>
          <cell r="J54">
            <v>6.9600000000000009E-2</v>
          </cell>
          <cell r="K54">
            <v>6.9699999999999998E-2</v>
          </cell>
          <cell r="L54">
            <v>6.9900000000000004E-2</v>
          </cell>
          <cell r="M54">
            <v>6.9900000000000004E-2</v>
          </cell>
          <cell r="N54">
            <v>7.0500000000000007E-2</v>
          </cell>
          <cell r="O54">
            <v>7.060000000000001E-2</v>
          </cell>
          <cell r="P54">
            <v>7.17E-2</v>
          </cell>
          <cell r="Q54">
            <v>7.2000000000000008E-2</v>
          </cell>
          <cell r="R54">
            <v>7.2400000000000006E-2</v>
          </cell>
          <cell r="S54">
            <v>7.2700000000000001E-2</v>
          </cell>
          <cell r="T54">
            <v>7.3200000000000001E-2</v>
          </cell>
          <cell r="U54">
            <v>7.3400000000000007E-2</v>
          </cell>
          <cell r="V54">
            <v>7.4200000000000002E-2</v>
          </cell>
        </row>
        <row r="55">
          <cell r="A55">
            <v>34772</v>
          </cell>
          <cell r="B55">
            <v>5.7500000000000002E-2</v>
          </cell>
          <cell r="C55">
            <v>5.7500000000000002E-2</v>
          </cell>
          <cell r="D55">
            <v>6.2300000000000001E-2</v>
          </cell>
          <cell r="E55">
            <v>6.3700000000000007E-2</v>
          </cell>
          <cell r="F55">
            <v>6.5700000000000008E-2</v>
          </cell>
          <cell r="G55">
            <v>6.7000000000000004E-2</v>
          </cell>
          <cell r="H55">
            <v>6.7900000000000002E-2</v>
          </cell>
          <cell r="I55">
            <v>6.8400000000000002E-2</v>
          </cell>
          <cell r="J55">
            <v>6.8900000000000003E-2</v>
          </cell>
          <cell r="K55">
            <v>6.9000000000000006E-2</v>
          </cell>
          <cell r="L55">
            <v>6.9199999999999998E-2</v>
          </cell>
          <cell r="M55">
            <v>6.9000000000000006E-2</v>
          </cell>
          <cell r="N55">
            <v>6.9600000000000009E-2</v>
          </cell>
          <cell r="O55">
            <v>6.9699999999999998E-2</v>
          </cell>
          <cell r="P55">
            <v>7.0699999999999999E-2</v>
          </cell>
          <cell r="Q55">
            <v>7.1099999999999997E-2</v>
          </cell>
          <cell r="R55">
            <v>7.1599999999999997E-2</v>
          </cell>
          <cell r="S55">
            <v>7.1800000000000003E-2</v>
          </cell>
          <cell r="T55">
            <v>7.2400000000000006E-2</v>
          </cell>
          <cell r="U55">
            <v>7.2499999999999995E-2</v>
          </cell>
          <cell r="V55">
            <v>7.3099999999999998E-2</v>
          </cell>
        </row>
        <row r="56">
          <cell r="A56">
            <v>34773</v>
          </cell>
          <cell r="B56">
            <v>5.79E-2</v>
          </cell>
          <cell r="C56">
            <v>5.79E-2</v>
          </cell>
          <cell r="D56">
            <v>6.2200000000000005E-2</v>
          </cell>
          <cell r="E56">
            <v>6.3800000000000009E-2</v>
          </cell>
          <cell r="F56">
            <v>6.5600000000000006E-2</v>
          </cell>
          <cell r="G56">
            <v>6.7100000000000007E-2</v>
          </cell>
          <cell r="H56">
            <v>6.7900000000000002E-2</v>
          </cell>
          <cell r="I56">
            <v>6.83E-2</v>
          </cell>
          <cell r="J56">
            <v>6.8900000000000003E-2</v>
          </cell>
          <cell r="K56">
            <v>6.9000000000000006E-2</v>
          </cell>
          <cell r="L56">
            <v>6.9199999999999998E-2</v>
          </cell>
          <cell r="M56">
            <v>6.9000000000000006E-2</v>
          </cell>
          <cell r="N56">
            <v>6.9500000000000006E-2</v>
          </cell>
          <cell r="O56">
            <v>6.9600000000000009E-2</v>
          </cell>
          <cell r="P56">
            <v>7.0500000000000007E-2</v>
          </cell>
          <cell r="Q56">
            <v>7.0900000000000005E-2</v>
          </cell>
          <cell r="R56">
            <v>7.1300000000000002E-2</v>
          </cell>
          <cell r="S56">
            <v>7.1599999999999997E-2</v>
          </cell>
          <cell r="T56">
            <v>7.22E-2</v>
          </cell>
          <cell r="U56">
            <v>7.2300000000000003E-2</v>
          </cell>
          <cell r="V56">
            <v>7.2900000000000006E-2</v>
          </cell>
        </row>
        <row r="57">
          <cell r="A57">
            <v>34774</v>
          </cell>
          <cell r="B57">
            <v>5.7500000000000002E-2</v>
          </cell>
          <cell r="C57">
            <v>5.7500000000000002E-2</v>
          </cell>
          <cell r="D57">
            <v>6.1900000000000004E-2</v>
          </cell>
          <cell r="E57">
            <v>6.3500000000000001E-2</v>
          </cell>
          <cell r="F57">
            <v>6.5500000000000003E-2</v>
          </cell>
          <cell r="G57">
            <v>6.6799999999999998E-2</v>
          </cell>
          <cell r="H57">
            <v>6.770000000000001E-2</v>
          </cell>
          <cell r="I57">
            <v>6.8199999999999997E-2</v>
          </cell>
          <cell r="J57">
            <v>6.8699999999999997E-2</v>
          </cell>
          <cell r="K57">
            <v>6.88E-2</v>
          </cell>
          <cell r="L57">
            <v>6.9000000000000006E-2</v>
          </cell>
          <cell r="M57">
            <v>6.88E-2</v>
          </cell>
          <cell r="N57">
            <v>6.9100000000000009E-2</v>
          </cell>
          <cell r="O57">
            <v>6.9199999999999998E-2</v>
          </cell>
          <cell r="P57">
            <v>7.0199999999999999E-2</v>
          </cell>
          <cell r="Q57">
            <v>7.060000000000001E-2</v>
          </cell>
          <cell r="R57">
            <v>7.1099999999999997E-2</v>
          </cell>
          <cell r="S57">
            <v>7.1300000000000002E-2</v>
          </cell>
          <cell r="T57">
            <v>7.1900000000000006E-2</v>
          </cell>
          <cell r="U57">
            <v>7.2000000000000008E-2</v>
          </cell>
          <cell r="V57">
            <v>7.2599999999999998E-2</v>
          </cell>
        </row>
        <row r="58">
          <cell r="A58">
            <v>34775</v>
          </cell>
          <cell r="B58">
            <v>5.7100000000000005E-2</v>
          </cell>
          <cell r="C58">
            <v>5.7100000000000005E-2</v>
          </cell>
          <cell r="D58">
            <v>6.2100000000000002E-2</v>
          </cell>
          <cell r="E58">
            <v>6.3600000000000004E-2</v>
          </cell>
          <cell r="F58">
            <v>6.5600000000000006E-2</v>
          </cell>
          <cell r="G58">
            <v>6.7100000000000007E-2</v>
          </cell>
          <cell r="H58">
            <v>6.7799999999999999E-2</v>
          </cell>
          <cell r="I58">
            <v>6.83E-2</v>
          </cell>
          <cell r="J58">
            <v>6.8900000000000003E-2</v>
          </cell>
          <cell r="K58">
            <v>6.9000000000000006E-2</v>
          </cell>
          <cell r="L58">
            <v>6.8900000000000003E-2</v>
          </cell>
          <cell r="M58">
            <v>6.9400000000000003E-2</v>
          </cell>
          <cell r="N58">
            <v>6.9699999999999998E-2</v>
          </cell>
          <cell r="O58">
            <v>6.9800000000000001E-2</v>
          </cell>
          <cell r="P58">
            <v>7.0800000000000002E-2</v>
          </cell>
          <cell r="Q58">
            <v>7.1199999999999999E-2</v>
          </cell>
          <cell r="R58">
            <v>7.1599999999999997E-2</v>
          </cell>
          <cell r="S58">
            <v>7.1900000000000006E-2</v>
          </cell>
          <cell r="T58">
            <v>7.2400000000000006E-2</v>
          </cell>
          <cell r="U58">
            <v>7.2599999999999998E-2</v>
          </cell>
          <cell r="V58">
            <v>7.3099999999999998E-2</v>
          </cell>
        </row>
        <row r="59">
          <cell r="A59">
            <v>34778</v>
          </cell>
          <cell r="B59">
            <v>5.8300000000000005E-2</v>
          </cell>
          <cell r="C59">
            <v>5.8300000000000005E-2</v>
          </cell>
          <cell r="D59">
            <v>6.2300000000000001E-2</v>
          </cell>
          <cell r="E59">
            <v>6.4000000000000001E-2</v>
          </cell>
          <cell r="F59">
            <v>6.59E-2</v>
          </cell>
          <cell r="G59">
            <v>6.7299999999999999E-2</v>
          </cell>
          <cell r="H59">
            <v>6.8100000000000008E-2</v>
          </cell>
          <cell r="I59">
            <v>6.8600000000000008E-2</v>
          </cell>
          <cell r="J59">
            <v>6.9100000000000009E-2</v>
          </cell>
          <cell r="K59">
            <v>6.9199999999999998E-2</v>
          </cell>
          <cell r="L59">
            <v>6.9100000000000009E-2</v>
          </cell>
          <cell r="M59">
            <v>6.9500000000000006E-2</v>
          </cell>
          <cell r="N59">
            <v>6.9800000000000001E-2</v>
          </cell>
          <cell r="O59">
            <v>7.0000000000000007E-2</v>
          </cell>
          <cell r="P59">
            <v>7.1000000000000008E-2</v>
          </cell>
          <cell r="Q59">
            <v>7.1300000000000002E-2</v>
          </cell>
          <cell r="R59">
            <v>7.1900000000000006E-2</v>
          </cell>
          <cell r="S59">
            <v>7.2099999999999997E-2</v>
          </cell>
          <cell r="T59">
            <v>7.2599999999999998E-2</v>
          </cell>
          <cell r="U59">
            <v>7.2900000000000006E-2</v>
          </cell>
          <cell r="V59">
            <v>7.3300000000000004E-2</v>
          </cell>
        </row>
        <row r="60">
          <cell r="A60">
            <v>34779</v>
          </cell>
          <cell r="B60">
            <v>5.79E-2</v>
          </cell>
          <cell r="C60">
            <v>5.79E-2</v>
          </cell>
          <cell r="D60">
            <v>6.2899999999999998E-2</v>
          </cell>
          <cell r="E60">
            <v>6.4399999999999999E-2</v>
          </cell>
          <cell r="F60">
            <v>6.6200000000000009E-2</v>
          </cell>
          <cell r="G60">
            <v>6.7500000000000004E-2</v>
          </cell>
          <cell r="H60">
            <v>6.83E-2</v>
          </cell>
          <cell r="I60">
            <v>6.8900000000000003E-2</v>
          </cell>
          <cell r="J60">
            <v>6.9400000000000003E-2</v>
          </cell>
          <cell r="K60">
            <v>6.9500000000000006E-2</v>
          </cell>
          <cell r="L60">
            <v>6.9400000000000003E-2</v>
          </cell>
          <cell r="M60">
            <v>6.9800000000000001E-2</v>
          </cell>
          <cell r="N60">
            <v>7.0199999999999999E-2</v>
          </cell>
          <cell r="O60">
            <v>7.0400000000000004E-2</v>
          </cell>
          <cell r="P60">
            <v>7.1400000000000005E-2</v>
          </cell>
          <cell r="Q60">
            <v>7.1599999999999997E-2</v>
          </cell>
          <cell r="R60">
            <v>7.22E-2</v>
          </cell>
          <cell r="S60">
            <v>7.2499999999999995E-2</v>
          </cell>
          <cell r="T60">
            <v>7.3099999999999998E-2</v>
          </cell>
          <cell r="U60">
            <v>7.3200000000000001E-2</v>
          </cell>
          <cell r="V60">
            <v>7.3700000000000002E-2</v>
          </cell>
        </row>
        <row r="61">
          <cell r="A61">
            <v>34780</v>
          </cell>
          <cell r="B61">
            <v>5.8400000000000001E-2</v>
          </cell>
          <cell r="C61">
            <v>5.8400000000000001E-2</v>
          </cell>
          <cell r="D61">
            <v>6.3100000000000003E-2</v>
          </cell>
          <cell r="E61">
            <v>6.4500000000000002E-2</v>
          </cell>
          <cell r="F61">
            <v>6.6500000000000004E-2</v>
          </cell>
          <cell r="G61">
            <v>6.7799999999999999E-2</v>
          </cell>
          <cell r="H61">
            <v>6.8699999999999997E-2</v>
          </cell>
          <cell r="I61">
            <v>6.9199999999999998E-2</v>
          </cell>
          <cell r="J61">
            <v>6.9800000000000001E-2</v>
          </cell>
          <cell r="K61">
            <v>6.9900000000000004E-2</v>
          </cell>
          <cell r="L61">
            <v>6.9800000000000001E-2</v>
          </cell>
          <cell r="M61">
            <v>7.0199999999999999E-2</v>
          </cell>
          <cell r="N61">
            <v>7.060000000000001E-2</v>
          </cell>
          <cell r="O61">
            <v>7.0800000000000002E-2</v>
          </cell>
          <cell r="P61">
            <v>7.17E-2</v>
          </cell>
          <cell r="Q61">
            <v>7.1900000000000006E-2</v>
          </cell>
          <cell r="R61">
            <v>7.2599999999999998E-2</v>
          </cell>
          <cell r="S61">
            <v>7.2800000000000004E-2</v>
          </cell>
          <cell r="T61">
            <v>7.3400000000000007E-2</v>
          </cell>
          <cell r="U61">
            <v>7.3499999999999996E-2</v>
          </cell>
          <cell r="V61">
            <v>7.3999999999999996E-2</v>
          </cell>
        </row>
        <row r="62">
          <cell r="A62">
            <v>34781</v>
          </cell>
          <cell r="B62">
            <v>5.8000000000000003E-2</v>
          </cell>
          <cell r="C62">
            <v>5.8000000000000003E-2</v>
          </cell>
          <cell r="D62">
            <v>6.2899999999999998E-2</v>
          </cell>
          <cell r="E62">
            <v>6.4600000000000005E-2</v>
          </cell>
          <cell r="F62">
            <v>6.6600000000000006E-2</v>
          </cell>
          <cell r="G62">
            <v>6.7799999999999999E-2</v>
          </cell>
          <cell r="H62">
            <v>6.8699999999999997E-2</v>
          </cell>
          <cell r="I62">
            <v>6.9100000000000009E-2</v>
          </cell>
          <cell r="J62">
            <v>6.9800000000000001E-2</v>
          </cell>
          <cell r="K62">
            <v>6.9800000000000001E-2</v>
          </cell>
          <cell r="L62">
            <v>6.9800000000000001E-2</v>
          </cell>
          <cell r="M62">
            <v>7.0199999999999999E-2</v>
          </cell>
          <cell r="N62">
            <v>7.0800000000000002E-2</v>
          </cell>
          <cell r="O62">
            <v>7.1099999999999997E-2</v>
          </cell>
          <cell r="P62">
            <v>7.1900000000000006E-2</v>
          </cell>
          <cell r="Q62">
            <v>7.2099999999999997E-2</v>
          </cell>
          <cell r="R62">
            <v>7.2700000000000001E-2</v>
          </cell>
          <cell r="S62">
            <v>7.2999999999999995E-2</v>
          </cell>
          <cell r="T62">
            <v>7.3499999999999996E-2</v>
          </cell>
          <cell r="U62">
            <v>7.3700000000000002E-2</v>
          </cell>
          <cell r="V62">
            <v>7.4200000000000002E-2</v>
          </cell>
        </row>
        <row r="63">
          <cell r="A63">
            <v>34782</v>
          </cell>
          <cell r="B63">
            <v>5.5800000000000002E-2</v>
          </cell>
          <cell r="C63">
            <v>5.5800000000000002E-2</v>
          </cell>
          <cell r="D63">
            <v>6.1600000000000002E-2</v>
          </cell>
          <cell r="E63">
            <v>6.3200000000000006E-2</v>
          </cell>
          <cell r="F63">
            <v>6.5100000000000005E-2</v>
          </cell>
          <cell r="G63">
            <v>6.6700000000000009E-2</v>
          </cell>
          <cell r="H63">
            <v>6.7500000000000004E-2</v>
          </cell>
          <cell r="I63">
            <v>6.8000000000000005E-2</v>
          </cell>
          <cell r="J63">
            <v>6.8600000000000008E-2</v>
          </cell>
          <cell r="K63">
            <v>6.8699999999999997E-2</v>
          </cell>
          <cell r="L63">
            <v>6.8600000000000008E-2</v>
          </cell>
          <cell r="M63">
            <v>6.9000000000000006E-2</v>
          </cell>
          <cell r="N63">
            <v>6.9699999999999998E-2</v>
          </cell>
          <cell r="O63">
            <v>6.9800000000000001E-2</v>
          </cell>
          <cell r="P63">
            <v>7.0800000000000002E-2</v>
          </cell>
          <cell r="Q63">
            <v>7.1000000000000008E-2</v>
          </cell>
          <cell r="R63">
            <v>7.1599999999999997E-2</v>
          </cell>
          <cell r="S63">
            <v>7.1900000000000006E-2</v>
          </cell>
          <cell r="T63">
            <v>7.2400000000000006E-2</v>
          </cell>
          <cell r="U63">
            <v>7.2599999999999998E-2</v>
          </cell>
          <cell r="V63">
            <v>7.3099999999999998E-2</v>
          </cell>
        </row>
        <row r="64">
          <cell r="A64">
            <v>34785</v>
          </cell>
          <cell r="B64">
            <v>5.7100000000000005E-2</v>
          </cell>
          <cell r="C64">
            <v>5.7100000000000005E-2</v>
          </cell>
          <cell r="D64">
            <v>6.1800000000000001E-2</v>
          </cell>
          <cell r="E64">
            <v>6.3100000000000003E-2</v>
          </cell>
          <cell r="F64">
            <v>6.5000000000000002E-2</v>
          </cell>
          <cell r="G64">
            <v>6.6400000000000001E-2</v>
          </cell>
          <cell r="H64">
            <v>6.720000000000001E-2</v>
          </cell>
          <cell r="I64">
            <v>6.7799999999999999E-2</v>
          </cell>
          <cell r="J64">
            <v>6.8400000000000002E-2</v>
          </cell>
          <cell r="K64">
            <v>6.8500000000000005E-2</v>
          </cell>
          <cell r="L64">
            <v>6.8500000000000005E-2</v>
          </cell>
          <cell r="M64">
            <v>6.88E-2</v>
          </cell>
          <cell r="N64">
            <v>6.9400000000000003E-2</v>
          </cell>
          <cell r="O64">
            <v>6.9600000000000009E-2</v>
          </cell>
          <cell r="P64">
            <v>7.0300000000000001E-2</v>
          </cell>
          <cell r="Q64">
            <v>7.0500000000000007E-2</v>
          </cell>
          <cell r="R64">
            <v>7.1099999999999997E-2</v>
          </cell>
          <cell r="S64">
            <v>7.1400000000000005E-2</v>
          </cell>
          <cell r="T64">
            <v>7.2000000000000008E-2</v>
          </cell>
          <cell r="U64">
            <v>7.2099999999999997E-2</v>
          </cell>
          <cell r="V64">
            <v>7.2599999999999998E-2</v>
          </cell>
        </row>
        <row r="65">
          <cell r="A65">
            <v>34786</v>
          </cell>
          <cell r="B65">
            <v>5.7500000000000002E-2</v>
          </cell>
          <cell r="C65">
            <v>5.7500000000000002E-2</v>
          </cell>
          <cell r="D65">
            <v>6.2800000000000009E-2</v>
          </cell>
          <cell r="E65">
            <v>6.4200000000000007E-2</v>
          </cell>
          <cell r="F65">
            <v>6.6100000000000006E-2</v>
          </cell>
          <cell r="G65">
            <v>6.7400000000000002E-2</v>
          </cell>
          <cell r="H65">
            <v>6.8199999999999997E-2</v>
          </cell>
          <cell r="I65">
            <v>6.8699999999999997E-2</v>
          </cell>
          <cell r="J65">
            <v>6.9400000000000003E-2</v>
          </cell>
          <cell r="K65">
            <v>6.9500000000000006E-2</v>
          </cell>
          <cell r="L65">
            <v>6.9400000000000003E-2</v>
          </cell>
          <cell r="M65">
            <v>6.9699999999999998E-2</v>
          </cell>
          <cell r="N65">
            <v>7.0300000000000001E-2</v>
          </cell>
          <cell r="O65">
            <v>7.0500000000000007E-2</v>
          </cell>
          <cell r="P65">
            <v>7.1300000000000002E-2</v>
          </cell>
          <cell r="Q65">
            <v>7.1400000000000005E-2</v>
          </cell>
          <cell r="R65">
            <v>7.2000000000000008E-2</v>
          </cell>
          <cell r="S65">
            <v>7.2300000000000003E-2</v>
          </cell>
          <cell r="T65">
            <v>7.2800000000000004E-2</v>
          </cell>
          <cell r="U65">
            <v>7.2999999999999995E-2</v>
          </cell>
          <cell r="V65">
            <v>7.3499999999999996E-2</v>
          </cell>
        </row>
        <row r="66">
          <cell r="A66">
            <v>34787</v>
          </cell>
          <cell r="B66">
            <v>5.79E-2</v>
          </cell>
          <cell r="C66">
            <v>5.79E-2</v>
          </cell>
          <cell r="D66">
            <v>6.2600000000000003E-2</v>
          </cell>
          <cell r="E66">
            <v>6.3399999999999998E-2</v>
          </cell>
          <cell r="F66">
            <v>6.6000000000000003E-2</v>
          </cell>
          <cell r="G66">
            <v>6.7400000000000002E-2</v>
          </cell>
          <cell r="H66">
            <v>6.83E-2</v>
          </cell>
          <cell r="I66">
            <v>6.88E-2</v>
          </cell>
          <cell r="J66">
            <v>6.9400000000000003E-2</v>
          </cell>
          <cell r="K66">
            <v>6.9500000000000006E-2</v>
          </cell>
          <cell r="L66">
            <v>6.9600000000000009E-2</v>
          </cell>
          <cell r="M66">
            <v>6.9800000000000001E-2</v>
          </cell>
          <cell r="N66">
            <v>7.0300000000000001E-2</v>
          </cell>
          <cell r="O66">
            <v>7.0500000000000007E-2</v>
          </cell>
          <cell r="P66">
            <v>7.1199999999999999E-2</v>
          </cell>
          <cell r="Q66">
            <v>7.1400000000000005E-2</v>
          </cell>
          <cell r="R66">
            <v>7.2000000000000008E-2</v>
          </cell>
          <cell r="S66">
            <v>7.2300000000000003E-2</v>
          </cell>
          <cell r="T66">
            <v>7.2800000000000004E-2</v>
          </cell>
          <cell r="U66">
            <v>7.3099999999999998E-2</v>
          </cell>
          <cell r="V66">
            <v>7.3599999999999999E-2</v>
          </cell>
        </row>
        <row r="67">
          <cell r="A67">
            <v>34788</v>
          </cell>
          <cell r="B67">
            <v>5.8300000000000005E-2</v>
          </cell>
          <cell r="C67">
            <v>5.8300000000000005E-2</v>
          </cell>
          <cell r="D67">
            <v>6.3200000000000006E-2</v>
          </cell>
          <cell r="E67">
            <v>6.3500000000000001E-2</v>
          </cell>
          <cell r="F67">
            <v>6.6299999999999998E-2</v>
          </cell>
          <cell r="G67">
            <v>6.7799999999999999E-2</v>
          </cell>
          <cell r="H67">
            <v>6.8500000000000005E-2</v>
          </cell>
          <cell r="I67">
            <v>6.9100000000000009E-2</v>
          </cell>
          <cell r="J67">
            <v>6.9600000000000009E-2</v>
          </cell>
          <cell r="K67">
            <v>6.9800000000000001E-2</v>
          </cell>
          <cell r="L67">
            <v>6.9900000000000004E-2</v>
          </cell>
          <cell r="M67">
            <v>7.0000000000000007E-2</v>
          </cell>
          <cell r="N67">
            <v>7.0500000000000007E-2</v>
          </cell>
          <cell r="O67">
            <v>7.0699999999999999E-2</v>
          </cell>
          <cell r="P67">
            <v>7.1500000000000008E-2</v>
          </cell>
          <cell r="Q67">
            <v>7.17E-2</v>
          </cell>
          <cell r="R67">
            <v>7.2300000000000003E-2</v>
          </cell>
          <cell r="S67">
            <v>7.2599999999999998E-2</v>
          </cell>
          <cell r="T67">
            <v>7.3099999999999998E-2</v>
          </cell>
          <cell r="U67">
            <v>7.3300000000000004E-2</v>
          </cell>
          <cell r="V67">
            <v>7.3800000000000004E-2</v>
          </cell>
        </row>
        <row r="68">
          <cell r="A68">
            <v>34789</v>
          </cell>
          <cell r="B68">
            <v>5.7800000000000004E-2</v>
          </cell>
          <cell r="C68">
            <v>5.7800000000000004E-2</v>
          </cell>
          <cell r="D68">
            <v>6.3E-2</v>
          </cell>
          <cell r="E68">
            <v>6.3600000000000004E-2</v>
          </cell>
          <cell r="F68">
            <v>6.6600000000000006E-2</v>
          </cell>
          <cell r="G68">
            <v>6.8000000000000005E-2</v>
          </cell>
          <cell r="H68">
            <v>6.8900000000000003E-2</v>
          </cell>
          <cell r="I68">
            <v>6.9400000000000003E-2</v>
          </cell>
          <cell r="J68">
            <v>6.9900000000000004E-2</v>
          </cell>
          <cell r="K68">
            <v>7.0000000000000007E-2</v>
          </cell>
          <cell r="L68">
            <v>7.0199999999999999E-2</v>
          </cell>
          <cell r="M68">
            <v>7.0400000000000004E-2</v>
          </cell>
          <cell r="N68">
            <v>7.0900000000000005E-2</v>
          </cell>
          <cell r="O68">
            <v>7.1099999999999997E-2</v>
          </cell>
          <cell r="P68">
            <v>7.1800000000000003E-2</v>
          </cell>
          <cell r="Q68">
            <v>7.2000000000000008E-2</v>
          </cell>
          <cell r="R68">
            <v>7.2599999999999998E-2</v>
          </cell>
          <cell r="S68">
            <v>7.2900000000000006E-2</v>
          </cell>
          <cell r="T68">
            <v>7.3400000000000007E-2</v>
          </cell>
          <cell r="U68">
            <v>7.3599999999999999E-2</v>
          </cell>
          <cell r="V68">
            <v>7.3900000000000007E-2</v>
          </cell>
        </row>
        <row r="69">
          <cell r="A69">
            <v>34792</v>
          </cell>
          <cell r="B69">
            <v>5.7800000000000004E-2</v>
          </cell>
          <cell r="C69">
            <v>5.7800000000000004E-2</v>
          </cell>
          <cell r="D69">
            <v>6.2700000000000006E-2</v>
          </cell>
          <cell r="E69">
            <v>6.3399999999999998E-2</v>
          </cell>
          <cell r="F69">
            <v>6.6000000000000003E-2</v>
          </cell>
          <cell r="G69">
            <v>6.7400000000000002E-2</v>
          </cell>
          <cell r="H69">
            <v>6.83E-2</v>
          </cell>
          <cell r="I69">
            <v>6.88E-2</v>
          </cell>
          <cell r="J69">
            <v>6.93E-2</v>
          </cell>
          <cell r="K69">
            <v>6.9500000000000006E-2</v>
          </cell>
          <cell r="L69">
            <v>6.9600000000000009E-2</v>
          </cell>
          <cell r="M69">
            <v>6.9800000000000001E-2</v>
          </cell>
          <cell r="N69">
            <v>7.0300000000000001E-2</v>
          </cell>
          <cell r="O69">
            <v>7.0500000000000007E-2</v>
          </cell>
          <cell r="P69">
            <v>7.1199999999999999E-2</v>
          </cell>
          <cell r="Q69">
            <v>7.1400000000000005E-2</v>
          </cell>
          <cell r="R69">
            <v>7.2099999999999997E-2</v>
          </cell>
          <cell r="S69">
            <v>7.2300000000000003E-2</v>
          </cell>
          <cell r="T69">
            <v>7.2900000000000006E-2</v>
          </cell>
          <cell r="U69">
            <v>7.2999999999999995E-2</v>
          </cell>
          <cell r="V69">
            <v>7.3300000000000004E-2</v>
          </cell>
        </row>
        <row r="70">
          <cell r="A70">
            <v>34793</v>
          </cell>
          <cell r="B70">
            <v>5.74E-2</v>
          </cell>
          <cell r="C70">
            <v>5.74E-2</v>
          </cell>
          <cell r="D70">
            <v>6.2400000000000004E-2</v>
          </cell>
          <cell r="E70">
            <v>6.2700000000000006E-2</v>
          </cell>
          <cell r="F70">
            <v>6.5700000000000008E-2</v>
          </cell>
          <cell r="G70">
            <v>6.7000000000000004E-2</v>
          </cell>
          <cell r="H70">
            <v>6.7799999999999999E-2</v>
          </cell>
          <cell r="I70">
            <v>6.8400000000000002E-2</v>
          </cell>
          <cell r="J70">
            <v>6.9000000000000006E-2</v>
          </cell>
          <cell r="K70">
            <v>6.9000000000000006E-2</v>
          </cell>
          <cell r="L70">
            <v>6.9100000000000009E-2</v>
          </cell>
          <cell r="M70">
            <v>6.93E-2</v>
          </cell>
          <cell r="N70">
            <v>7.0000000000000007E-2</v>
          </cell>
          <cell r="O70">
            <v>7.0199999999999999E-2</v>
          </cell>
          <cell r="P70">
            <v>7.0900000000000005E-2</v>
          </cell>
          <cell r="Q70">
            <v>7.1099999999999997E-2</v>
          </cell>
          <cell r="R70">
            <v>7.17E-2</v>
          </cell>
          <cell r="S70">
            <v>7.2000000000000008E-2</v>
          </cell>
          <cell r="T70">
            <v>7.2499999999999995E-2</v>
          </cell>
          <cell r="U70">
            <v>7.2800000000000004E-2</v>
          </cell>
          <cell r="V70">
            <v>7.3099999999999998E-2</v>
          </cell>
        </row>
        <row r="71">
          <cell r="A71">
            <v>34794</v>
          </cell>
          <cell r="B71">
            <v>5.7800000000000004E-2</v>
          </cell>
          <cell r="C71">
            <v>5.7800000000000004E-2</v>
          </cell>
          <cell r="D71">
            <v>6.2600000000000003E-2</v>
          </cell>
          <cell r="E71">
            <v>6.2800000000000009E-2</v>
          </cell>
          <cell r="F71">
            <v>6.5799999999999997E-2</v>
          </cell>
          <cell r="G71">
            <v>6.7100000000000007E-2</v>
          </cell>
          <cell r="H71">
            <v>6.7900000000000002E-2</v>
          </cell>
          <cell r="I71">
            <v>6.8500000000000005E-2</v>
          </cell>
          <cell r="J71">
            <v>6.9100000000000009E-2</v>
          </cell>
          <cell r="K71">
            <v>6.9100000000000009E-2</v>
          </cell>
          <cell r="L71">
            <v>6.9199999999999998E-2</v>
          </cell>
          <cell r="M71">
            <v>6.9400000000000003E-2</v>
          </cell>
          <cell r="N71">
            <v>7.010000000000001E-2</v>
          </cell>
          <cell r="O71">
            <v>7.0300000000000001E-2</v>
          </cell>
          <cell r="P71">
            <v>7.1000000000000008E-2</v>
          </cell>
          <cell r="Q71">
            <v>7.1199999999999999E-2</v>
          </cell>
          <cell r="R71">
            <v>7.1800000000000003E-2</v>
          </cell>
          <cell r="S71">
            <v>7.2099999999999997E-2</v>
          </cell>
          <cell r="T71">
            <v>7.2599999999999998E-2</v>
          </cell>
          <cell r="U71">
            <v>7.2700000000000001E-2</v>
          </cell>
          <cell r="V71">
            <v>7.2999999999999995E-2</v>
          </cell>
        </row>
        <row r="72">
          <cell r="A72">
            <v>34795</v>
          </cell>
          <cell r="B72">
            <v>5.74E-2</v>
          </cell>
          <cell r="C72">
            <v>5.74E-2</v>
          </cell>
          <cell r="D72">
            <v>6.2400000000000004E-2</v>
          </cell>
          <cell r="E72">
            <v>6.2700000000000006E-2</v>
          </cell>
          <cell r="F72">
            <v>6.5600000000000006E-2</v>
          </cell>
          <cell r="G72">
            <v>6.6799999999999998E-2</v>
          </cell>
          <cell r="H72">
            <v>6.770000000000001E-2</v>
          </cell>
          <cell r="I72">
            <v>6.8199999999999997E-2</v>
          </cell>
          <cell r="J72">
            <v>6.88E-2</v>
          </cell>
          <cell r="K72">
            <v>6.88E-2</v>
          </cell>
          <cell r="L72">
            <v>6.8900000000000003E-2</v>
          </cell>
          <cell r="M72">
            <v>6.9100000000000009E-2</v>
          </cell>
          <cell r="N72">
            <v>6.9800000000000001E-2</v>
          </cell>
          <cell r="O72">
            <v>7.0000000000000007E-2</v>
          </cell>
          <cell r="P72">
            <v>7.0699999999999999E-2</v>
          </cell>
          <cell r="Q72">
            <v>7.1000000000000008E-2</v>
          </cell>
          <cell r="R72">
            <v>7.1599999999999997E-2</v>
          </cell>
          <cell r="S72">
            <v>7.1900000000000006E-2</v>
          </cell>
          <cell r="T72">
            <v>7.22E-2</v>
          </cell>
          <cell r="U72">
            <v>7.2400000000000006E-2</v>
          </cell>
          <cell r="V72">
            <v>7.2700000000000001E-2</v>
          </cell>
        </row>
        <row r="73">
          <cell r="A73">
            <v>34796</v>
          </cell>
          <cell r="B73">
            <v>5.7000000000000002E-2</v>
          </cell>
          <cell r="C73">
            <v>5.7000000000000002E-2</v>
          </cell>
          <cell r="D73">
            <v>6.1800000000000001E-2</v>
          </cell>
          <cell r="E73">
            <v>6.2300000000000001E-2</v>
          </cell>
          <cell r="F73">
            <v>6.5299999999999997E-2</v>
          </cell>
          <cell r="G73">
            <v>6.6700000000000009E-2</v>
          </cell>
          <cell r="H73">
            <v>6.7500000000000004E-2</v>
          </cell>
          <cell r="I73">
            <v>6.8000000000000005E-2</v>
          </cell>
          <cell r="J73">
            <v>6.8699999999999997E-2</v>
          </cell>
          <cell r="K73">
            <v>6.8699999999999997E-2</v>
          </cell>
          <cell r="L73">
            <v>6.8900000000000003E-2</v>
          </cell>
          <cell r="M73">
            <v>6.9100000000000009E-2</v>
          </cell>
          <cell r="N73">
            <v>6.9800000000000001E-2</v>
          </cell>
          <cell r="O73">
            <v>7.010000000000001E-2</v>
          </cell>
          <cell r="P73">
            <v>7.0800000000000002E-2</v>
          </cell>
          <cell r="Q73">
            <v>7.1099999999999997E-2</v>
          </cell>
          <cell r="R73">
            <v>7.17E-2</v>
          </cell>
          <cell r="S73">
            <v>7.1900000000000006E-2</v>
          </cell>
          <cell r="T73">
            <v>7.2400000000000006E-2</v>
          </cell>
          <cell r="U73">
            <v>7.2599999999999998E-2</v>
          </cell>
          <cell r="V73">
            <v>7.2900000000000006E-2</v>
          </cell>
        </row>
        <row r="74">
          <cell r="A74">
            <v>34799</v>
          </cell>
          <cell r="B74">
            <v>5.74E-2</v>
          </cell>
          <cell r="C74">
            <v>5.74E-2</v>
          </cell>
          <cell r="D74">
            <v>6.2100000000000002E-2</v>
          </cell>
          <cell r="E74">
            <v>6.25E-2</v>
          </cell>
          <cell r="F74">
            <v>6.54E-2</v>
          </cell>
          <cell r="G74">
            <v>6.6700000000000009E-2</v>
          </cell>
          <cell r="H74">
            <v>6.770000000000001E-2</v>
          </cell>
          <cell r="I74">
            <v>6.8199999999999997E-2</v>
          </cell>
          <cell r="J74">
            <v>6.88E-2</v>
          </cell>
          <cell r="K74">
            <v>6.88E-2</v>
          </cell>
          <cell r="L74">
            <v>6.9000000000000006E-2</v>
          </cell>
          <cell r="M74">
            <v>6.93E-2</v>
          </cell>
          <cell r="N74">
            <v>6.9900000000000004E-2</v>
          </cell>
          <cell r="O74">
            <v>7.010000000000001E-2</v>
          </cell>
          <cell r="P74">
            <v>7.0900000000000005E-2</v>
          </cell>
          <cell r="Q74">
            <v>7.1099999999999997E-2</v>
          </cell>
          <cell r="R74">
            <v>7.17E-2</v>
          </cell>
          <cell r="S74">
            <v>7.2000000000000008E-2</v>
          </cell>
          <cell r="T74">
            <v>7.2499999999999995E-2</v>
          </cell>
          <cell r="U74">
            <v>7.2599999999999998E-2</v>
          </cell>
          <cell r="V74">
            <v>7.2900000000000006E-2</v>
          </cell>
        </row>
        <row r="75">
          <cell r="A75">
            <v>34800</v>
          </cell>
          <cell r="B75">
            <v>5.6800000000000003E-2</v>
          </cell>
          <cell r="C75">
            <v>5.6800000000000003E-2</v>
          </cell>
          <cell r="D75">
            <v>6.1900000000000004E-2</v>
          </cell>
          <cell r="E75">
            <v>6.2300000000000001E-2</v>
          </cell>
          <cell r="F75">
            <v>6.5100000000000005E-2</v>
          </cell>
          <cell r="G75">
            <v>6.6400000000000001E-2</v>
          </cell>
          <cell r="H75">
            <v>6.7500000000000004E-2</v>
          </cell>
          <cell r="I75">
            <v>6.8000000000000005E-2</v>
          </cell>
          <cell r="J75">
            <v>6.8500000000000005E-2</v>
          </cell>
          <cell r="K75">
            <v>6.8600000000000008E-2</v>
          </cell>
          <cell r="L75">
            <v>6.88E-2</v>
          </cell>
          <cell r="M75">
            <v>6.9000000000000006E-2</v>
          </cell>
          <cell r="N75">
            <v>6.9699999999999998E-2</v>
          </cell>
          <cell r="O75">
            <v>7.0000000000000007E-2</v>
          </cell>
          <cell r="P75">
            <v>7.0699999999999999E-2</v>
          </cell>
          <cell r="Q75">
            <v>7.0900000000000005E-2</v>
          </cell>
          <cell r="R75">
            <v>7.1500000000000008E-2</v>
          </cell>
          <cell r="S75">
            <v>7.1800000000000003E-2</v>
          </cell>
          <cell r="T75">
            <v>7.22E-2</v>
          </cell>
          <cell r="U75">
            <v>7.2400000000000006E-2</v>
          </cell>
          <cell r="V75">
            <v>7.2700000000000001E-2</v>
          </cell>
        </row>
        <row r="76">
          <cell r="A76">
            <v>34801</v>
          </cell>
          <cell r="B76">
            <v>5.7300000000000004E-2</v>
          </cell>
          <cell r="C76">
            <v>5.7300000000000004E-2</v>
          </cell>
          <cell r="D76">
            <v>6.1700000000000005E-2</v>
          </cell>
          <cell r="E76">
            <v>6.1900000000000004E-2</v>
          </cell>
          <cell r="F76">
            <v>6.4799999999999996E-2</v>
          </cell>
          <cell r="G76">
            <v>6.6200000000000009E-2</v>
          </cell>
          <cell r="H76">
            <v>6.7100000000000007E-2</v>
          </cell>
          <cell r="I76">
            <v>6.770000000000001E-2</v>
          </cell>
          <cell r="J76">
            <v>6.83E-2</v>
          </cell>
          <cell r="K76">
            <v>6.83E-2</v>
          </cell>
          <cell r="L76">
            <v>6.8500000000000005E-2</v>
          </cell>
          <cell r="M76">
            <v>6.8699999999999997E-2</v>
          </cell>
          <cell r="N76">
            <v>6.9400000000000003E-2</v>
          </cell>
          <cell r="O76">
            <v>6.9600000000000009E-2</v>
          </cell>
          <cell r="P76">
            <v>7.0500000000000007E-2</v>
          </cell>
          <cell r="Q76">
            <v>7.060000000000001E-2</v>
          </cell>
          <cell r="R76">
            <v>7.1400000000000005E-2</v>
          </cell>
          <cell r="S76">
            <v>7.17E-2</v>
          </cell>
          <cell r="T76">
            <v>7.2000000000000008E-2</v>
          </cell>
          <cell r="U76">
            <v>7.2300000000000003E-2</v>
          </cell>
          <cell r="V76">
            <v>7.2599999999999998E-2</v>
          </cell>
        </row>
        <row r="77">
          <cell r="A77">
            <v>34802</v>
          </cell>
          <cell r="B77">
            <v>5.3900000000000003E-2</v>
          </cell>
          <cell r="C77">
            <v>5.3900000000000003E-2</v>
          </cell>
          <cell r="D77">
            <v>6.0200000000000004E-2</v>
          </cell>
          <cell r="E77">
            <v>6.0500000000000005E-2</v>
          </cell>
          <cell r="F77">
            <v>6.3500000000000001E-2</v>
          </cell>
          <cell r="G77">
            <v>6.5000000000000002E-2</v>
          </cell>
          <cell r="H77">
            <v>6.6100000000000006E-2</v>
          </cell>
          <cell r="I77">
            <v>6.6700000000000009E-2</v>
          </cell>
          <cell r="J77">
            <v>6.7400000000000002E-2</v>
          </cell>
          <cell r="K77">
            <v>6.7400000000000002E-2</v>
          </cell>
          <cell r="L77">
            <v>6.7600000000000007E-2</v>
          </cell>
          <cell r="M77">
            <v>6.7799999999999999E-2</v>
          </cell>
          <cell r="N77">
            <v>6.8699999999999997E-2</v>
          </cell>
          <cell r="O77">
            <v>6.8900000000000003E-2</v>
          </cell>
          <cell r="P77">
            <v>6.9699999999999998E-2</v>
          </cell>
          <cell r="Q77">
            <v>7.0000000000000007E-2</v>
          </cell>
          <cell r="R77">
            <v>7.0900000000000005E-2</v>
          </cell>
          <cell r="S77">
            <v>7.1300000000000002E-2</v>
          </cell>
          <cell r="T77">
            <v>7.1599999999999997E-2</v>
          </cell>
          <cell r="U77">
            <v>7.1900000000000006E-2</v>
          </cell>
          <cell r="V77">
            <v>7.22E-2</v>
          </cell>
        </row>
        <row r="78">
          <cell r="A78">
            <v>34803</v>
          </cell>
          <cell r="B78">
            <v>5.4400000000000004E-2</v>
          </cell>
          <cell r="C78">
            <v>5.4400000000000004E-2</v>
          </cell>
          <cell r="D78">
            <v>6.0400000000000002E-2</v>
          </cell>
          <cell r="E78">
            <v>6.0600000000000001E-2</v>
          </cell>
          <cell r="F78">
            <v>6.3600000000000004E-2</v>
          </cell>
          <cell r="G78">
            <v>6.5100000000000005E-2</v>
          </cell>
          <cell r="H78">
            <v>6.6200000000000009E-2</v>
          </cell>
          <cell r="I78">
            <v>6.6700000000000009E-2</v>
          </cell>
          <cell r="J78">
            <v>6.7400000000000002E-2</v>
          </cell>
          <cell r="K78">
            <v>6.7400000000000002E-2</v>
          </cell>
          <cell r="L78">
            <v>6.770000000000001E-2</v>
          </cell>
          <cell r="M78">
            <v>6.7799999999999999E-2</v>
          </cell>
          <cell r="N78">
            <v>6.88E-2</v>
          </cell>
          <cell r="O78">
            <v>6.8900000000000003E-2</v>
          </cell>
          <cell r="P78">
            <v>6.9699999999999998E-2</v>
          </cell>
          <cell r="Q78">
            <v>7.0000000000000007E-2</v>
          </cell>
          <cell r="R78">
            <v>7.1000000000000008E-2</v>
          </cell>
          <cell r="S78">
            <v>7.1300000000000002E-2</v>
          </cell>
          <cell r="T78">
            <v>7.17E-2</v>
          </cell>
          <cell r="U78">
            <v>7.1900000000000006E-2</v>
          </cell>
          <cell r="V78">
            <v>7.22E-2</v>
          </cell>
        </row>
        <row r="79">
          <cell r="A79">
            <v>34806</v>
          </cell>
          <cell r="B79">
            <v>5.5800000000000002E-2</v>
          </cell>
          <cell r="C79">
            <v>5.5800000000000002E-2</v>
          </cell>
          <cell r="D79">
            <v>6.0299999999999999E-2</v>
          </cell>
          <cell r="E79">
            <v>6.08E-2</v>
          </cell>
          <cell r="F79">
            <v>6.3500000000000001E-2</v>
          </cell>
          <cell r="G79">
            <v>6.4799999999999996E-2</v>
          </cell>
          <cell r="H79">
            <v>6.6100000000000006E-2</v>
          </cell>
          <cell r="I79">
            <v>6.6500000000000004E-2</v>
          </cell>
          <cell r="J79">
            <v>6.7299999999999999E-2</v>
          </cell>
          <cell r="K79">
            <v>6.7299999999999999E-2</v>
          </cell>
          <cell r="L79">
            <v>6.7500000000000004E-2</v>
          </cell>
          <cell r="M79">
            <v>6.770000000000001E-2</v>
          </cell>
          <cell r="N79">
            <v>6.88E-2</v>
          </cell>
          <cell r="O79">
            <v>6.9000000000000006E-2</v>
          </cell>
          <cell r="P79">
            <v>6.9800000000000001E-2</v>
          </cell>
          <cell r="Q79">
            <v>7.0000000000000007E-2</v>
          </cell>
          <cell r="R79">
            <v>7.1000000000000008E-2</v>
          </cell>
          <cell r="S79">
            <v>7.1400000000000005E-2</v>
          </cell>
          <cell r="T79">
            <v>7.17E-2</v>
          </cell>
          <cell r="U79">
            <v>7.1900000000000006E-2</v>
          </cell>
          <cell r="V79">
            <v>7.22E-2</v>
          </cell>
        </row>
        <row r="80">
          <cell r="A80">
            <v>34807</v>
          </cell>
          <cell r="B80">
            <v>5.5300000000000002E-2</v>
          </cell>
          <cell r="C80">
            <v>5.5300000000000002E-2</v>
          </cell>
          <cell r="D80">
            <v>5.9700000000000003E-2</v>
          </cell>
          <cell r="E80">
            <v>6.0100000000000001E-2</v>
          </cell>
          <cell r="F80">
            <v>6.3E-2</v>
          </cell>
          <cell r="G80">
            <v>6.4200000000000007E-2</v>
          </cell>
          <cell r="H80">
            <v>6.5500000000000003E-2</v>
          </cell>
          <cell r="I80">
            <v>6.6000000000000003E-2</v>
          </cell>
          <cell r="J80">
            <v>6.7000000000000004E-2</v>
          </cell>
          <cell r="K80">
            <v>6.7100000000000007E-2</v>
          </cell>
          <cell r="L80">
            <v>6.7299999999999999E-2</v>
          </cell>
          <cell r="M80">
            <v>6.7500000000000004E-2</v>
          </cell>
          <cell r="N80">
            <v>6.8699999999999997E-2</v>
          </cell>
          <cell r="O80">
            <v>6.8900000000000003E-2</v>
          </cell>
          <cell r="P80">
            <v>6.9699999999999998E-2</v>
          </cell>
          <cell r="Q80">
            <v>6.9900000000000004E-2</v>
          </cell>
          <cell r="R80">
            <v>7.0900000000000005E-2</v>
          </cell>
          <cell r="S80">
            <v>7.1199999999999999E-2</v>
          </cell>
          <cell r="T80">
            <v>7.1599999999999997E-2</v>
          </cell>
          <cell r="U80">
            <v>7.1900000000000006E-2</v>
          </cell>
          <cell r="V80">
            <v>7.22E-2</v>
          </cell>
        </row>
        <row r="81">
          <cell r="A81">
            <v>34808</v>
          </cell>
          <cell r="B81">
            <v>5.5800000000000002E-2</v>
          </cell>
          <cell r="C81">
            <v>5.5800000000000002E-2</v>
          </cell>
          <cell r="D81">
            <v>6.0299999999999999E-2</v>
          </cell>
          <cell r="E81">
            <v>6.0500000000000005E-2</v>
          </cell>
          <cell r="F81">
            <v>6.3300000000000009E-2</v>
          </cell>
          <cell r="G81">
            <v>6.4600000000000005E-2</v>
          </cell>
          <cell r="H81">
            <v>6.5799999999999997E-2</v>
          </cell>
          <cell r="I81">
            <v>6.6400000000000001E-2</v>
          </cell>
          <cell r="J81">
            <v>6.7500000000000004E-2</v>
          </cell>
          <cell r="K81">
            <v>6.7500000000000004E-2</v>
          </cell>
          <cell r="L81">
            <v>6.770000000000001E-2</v>
          </cell>
          <cell r="M81">
            <v>6.7900000000000002E-2</v>
          </cell>
          <cell r="N81">
            <v>6.8900000000000003E-2</v>
          </cell>
          <cell r="O81">
            <v>6.9000000000000006E-2</v>
          </cell>
          <cell r="P81">
            <v>6.9800000000000001E-2</v>
          </cell>
          <cell r="Q81">
            <v>7.0000000000000007E-2</v>
          </cell>
          <cell r="R81">
            <v>7.1000000000000008E-2</v>
          </cell>
          <cell r="S81">
            <v>7.1300000000000002E-2</v>
          </cell>
          <cell r="T81">
            <v>7.17E-2</v>
          </cell>
          <cell r="U81">
            <v>7.1900000000000006E-2</v>
          </cell>
          <cell r="V81">
            <v>7.2300000000000003E-2</v>
          </cell>
        </row>
        <row r="82">
          <cell r="A82">
            <v>34809</v>
          </cell>
          <cell r="B82">
            <v>5.5300000000000002E-2</v>
          </cell>
          <cell r="C82">
            <v>5.5300000000000002E-2</v>
          </cell>
          <cell r="D82">
            <v>5.9700000000000003E-2</v>
          </cell>
          <cell r="E82">
            <v>5.9800000000000006E-2</v>
          </cell>
          <cell r="F82">
            <v>6.2800000000000009E-2</v>
          </cell>
          <cell r="G82">
            <v>6.4100000000000004E-2</v>
          </cell>
          <cell r="H82">
            <v>6.5299999999999997E-2</v>
          </cell>
          <cell r="I82">
            <v>6.5700000000000008E-2</v>
          </cell>
          <cell r="J82">
            <v>6.6900000000000001E-2</v>
          </cell>
          <cell r="K82">
            <v>6.6900000000000001E-2</v>
          </cell>
          <cell r="L82">
            <v>6.720000000000001E-2</v>
          </cell>
          <cell r="M82">
            <v>6.7299999999999999E-2</v>
          </cell>
          <cell r="N82">
            <v>6.83E-2</v>
          </cell>
          <cell r="O82">
            <v>6.8500000000000005E-2</v>
          </cell>
          <cell r="P82">
            <v>6.93E-2</v>
          </cell>
          <cell r="Q82">
            <v>6.9500000000000006E-2</v>
          </cell>
          <cell r="R82">
            <v>7.060000000000001E-2</v>
          </cell>
          <cell r="S82">
            <v>7.0900000000000005E-2</v>
          </cell>
          <cell r="T82">
            <v>7.1300000000000002E-2</v>
          </cell>
          <cell r="U82">
            <v>7.1500000000000008E-2</v>
          </cell>
          <cell r="V82">
            <v>7.1900000000000006E-2</v>
          </cell>
        </row>
        <row r="83">
          <cell r="A83">
            <v>34810</v>
          </cell>
          <cell r="B83">
            <v>5.4800000000000001E-2</v>
          </cell>
          <cell r="C83">
            <v>5.4800000000000001E-2</v>
          </cell>
          <cell r="D83">
            <v>5.9900000000000002E-2</v>
          </cell>
          <cell r="E83">
            <v>5.9700000000000003E-2</v>
          </cell>
          <cell r="F83">
            <v>6.25E-2</v>
          </cell>
          <cell r="G83">
            <v>6.3800000000000009E-2</v>
          </cell>
          <cell r="H83">
            <v>6.5100000000000005E-2</v>
          </cell>
          <cell r="I83">
            <v>6.5700000000000008E-2</v>
          </cell>
          <cell r="J83">
            <v>6.6799999999999998E-2</v>
          </cell>
          <cell r="K83">
            <v>6.6799999999999998E-2</v>
          </cell>
          <cell r="L83">
            <v>6.7000000000000004E-2</v>
          </cell>
          <cell r="M83">
            <v>6.720000000000001E-2</v>
          </cell>
          <cell r="N83">
            <v>6.83E-2</v>
          </cell>
          <cell r="O83">
            <v>6.8500000000000005E-2</v>
          </cell>
          <cell r="P83">
            <v>6.93E-2</v>
          </cell>
          <cell r="Q83">
            <v>6.9500000000000006E-2</v>
          </cell>
          <cell r="R83">
            <v>7.060000000000001E-2</v>
          </cell>
          <cell r="S83">
            <v>7.0900000000000005E-2</v>
          </cell>
          <cell r="T83">
            <v>7.1300000000000002E-2</v>
          </cell>
          <cell r="U83">
            <v>7.1500000000000008E-2</v>
          </cell>
          <cell r="V83">
            <v>7.1900000000000006E-2</v>
          </cell>
        </row>
        <row r="84">
          <cell r="A84">
            <v>34813</v>
          </cell>
          <cell r="B84">
            <v>5.6300000000000003E-2</v>
          </cell>
          <cell r="C84">
            <v>5.6300000000000003E-2</v>
          </cell>
          <cell r="D84">
            <v>6.0500000000000005E-2</v>
          </cell>
          <cell r="E84">
            <v>6.0400000000000002E-2</v>
          </cell>
          <cell r="F84">
            <v>6.3E-2</v>
          </cell>
          <cell r="G84">
            <v>6.4399999999999999E-2</v>
          </cell>
          <cell r="H84">
            <v>6.5600000000000006E-2</v>
          </cell>
          <cell r="I84">
            <v>6.6100000000000006E-2</v>
          </cell>
          <cell r="J84">
            <v>6.7000000000000004E-2</v>
          </cell>
          <cell r="K84">
            <v>6.7100000000000007E-2</v>
          </cell>
          <cell r="L84">
            <v>6.720000000000001E-2</v>
          </cell>
          <cell r="M84">
            <v>6.7400000000000002E-2</v>
          </cell>
          <cell r="N84">
            <v>6.8199999999999997E-2</v>
          </cell>
          <cell r="O84">
            <v>6.8400000000000002E-2</v>
          </cell>
          <cell r="P84">
            <v>6.9199999999999998E-2</v>
          </cell>
          <cell r="Q84">
            <v>6.9400000000000003E-2</v>
          </cell>
          <cell r="R84">
            <v>7.0500000000000007E-2</v>
          </cell>
          <cell r="S84">
            <v>7.0800000000000002E-2</v>
          </cell>
          <cell r="T84">
            <v>7.1199999999999999E-2</v>
          </cell>
          <cell r="U84">
            <v>7.1500000000000008E-2</v>
          </cell>
          <cell r="V84">
            <v>7.1800000000000003E-2</v>
          </cell>
        </row>
        <row r="85">
          <cell r="A85">
            <v>34814</v>
          </cell>
          <cell r="B85">
            <v>5.5600000000000004E-2</v>
          </cell>
          <cell r="C85">
            <v>5.5600000000000004E-2</v>
          </cell>
          <cell r="D85">
            <v>6.0299999999999999E-2</v>
          </cell>
          <cell r="E85">
            <v>6.0200000000000004E-2</v>
          </cell>
          <cell r="F85">
            <v>6.3100000000000003E-2</v>
          </cell>
          <cell r="G85">
            <v>6.430000000000001E-2</v>
          </cell>
          <cell r="H85">
            <v>6.5500000000000003E-2</v>
          </cell>
          <cell r="I85">
            <v>6.6000000000000003E-2</v>
          </cell>
          <cell r="J85">
            <v>6.7000000000000004E-2</v>
          </cell>
          <cell r="K85">
            <v>6.7000000000000004E-2</v>
          </cell>
          <cell r="L85">
            <v>6.720000000000001E-2</v>
          </cell>
          <cell r="M85">
            <v>6.7400000000000002E-2</v>
          </cell>
          <cell r="N85">
            <v>6.8199999999999997E-2</v>
          </cell>
          <cell r="O85">
            <v>6.8400000000000002E-2</v>
          </cell>
          <cell r="P85">
            <v>6.9199999999999998E-2</v>
          </cell>
          <cell r="Q85">
            <v>6.9400000000000003E-2</v>
          </cell>
          <cell r="R85">
            <v>7.0500000000000007E-2</v>
          </cell>
          <cell r="S85">
            <v>7.0900000000000005E-2</v>
          </cell>
          <cell r="T85">
            <v>7.1199999999999999E-2</v>
          </cell>
          <cell r="U85">
            <v>7.1400000000000005E-2</v>
          </cell>
          <cell r="V85">
            <v>7.1800000000000003E-2</v>
          </cell>
        </row>
        <row r="86">
          <cell r="A86">
            <v>34815</v>
          </cell>
          <cell r="B86">
            <v>5.6100000000000004E-2</v>
          </cell>
          <cell r="C86">
            <v>5.6100000000000004E-2</v>
          </cell>
          <cell r="D86">
            <v>6.1000000000000006E-2</v>
          </cell>
          <cell r="E86">
            <v>6.0900000000000003E-2</v>
          </cell>
          <cell r="F86">
            <v>6.3600000000000004E-2</v>
          </cell>
          <cell r="G86">
            <v>6.4899999999999999E-2</v>
          </cell>
          <cell r="H86">
            <v>6.5700000000000008E-2</v>
          </cell>
          <cell r="I86">
            <v>6.6200000000000009E-2</v>
          </cell>
          <cell r="J86">
            <v>6.7100000000000007E-2</v>
          </cell>
          <cell r="K86">
            <v>6.7100000000000007E-2</v>
          </cell>
          <cell r="L86">
            <v>6.7299999999999999E-2</v>
          </cell>
          <cell r="M86">
            <v>6.7500000000000004E-2</v>
          </cell>
          <cell r="N86">
            <v>6.83E-2</v>
          </cell>
          <cell r="O86">
            <v>6.8500000000000005E-2</v>
          </cell>
          <cell r="P86">
            <v>6.93E-2</v>
          </cell>
          <cell r="Q86">
            <v>6.9500000000000006E-2</v>
          </cell>
          <cell r="R86">
            <v>7.0500000000000007E-2</v>
          </cell>
          <cell r="S86">
            <v>7.0800000000000002E-2</v>
          </cell>
          <cell r="T86">
            <v>7.1300000000000002E-2</v>
          </cell>
          <cell r="U86">
            <v>7.1400000000000005E-2</v>
          </cell>
          <cell r="V86">
            <v>7.1900000000000006E-2</v>
          </cell>
        </row>
        <row r="87">
          <cell r="A87">
            <v>34816</v>
          </cell>
          <cell r="B87">
            <v>5.7800000000000004E-2</v>
          </cell>
          <cell r="C87">
            <v>5.7800000000000004E-2</v>
          </cell>
          <cell r="D87">
            <v>6.2899999999999998E-2</v>
          </cell>
          <cell r="E87">
            <v>6.1500000000000006E-2</v>
          </cell>
          <cell r="F87">
            <v>6.54E-2</v>
          </cell>
          <cell r="G87">
            <v>6.5600000000000006E-2</v>
          </cell>
          <cell r="H87">
            <v>6.6700000000000009E-2</v>
          </cell>
          <cell r="I87">
            <v>6.6900000000000001E-2</v>
          </cell>
          <cell r="J87">
            <v>6.7600000000000007E-2</v>
          </cell>
          <cell r="K87">
            <v>6.7600000000000007E-2</v>
          </cell>
          <cell r="L87">
            <v>6.7799999999999999E-2</v>
          </cell>
          <cell r="M87">
            <v>6.8000000000000005E-2</v>
          </cell>
          <cell r="N87">
            <v>6.88E-2</v>
          </cell>
          <cell r="O87">
            <v>6.9000000000000006E-2</v>
          </cell>
          <cell r="P87">
            <v>6.9699999999999998E-2</v>
          </cell>
          <cell r="Q87">
            <v>6.9900000000000004E-2</v>
          </cell>
          <cell r="R87">
            <v>7.0699999999999999E-2</v>
          </cell>
          <cell r="S87">
            <v>7.1000000000000008E-2</v>
          </cell>
          <cell r="T87">
            <v>7.1400000000000005E-2</v>
          </cell>
          <cell r="U87">
            <v>7.17E-2</v>
          </cell>
          <cell r="V87">
            <v>7.2000000000000008E-2</v>
          </cell>
        </row>
        <row r="88">
          <cell r="A88">
            <v>34817</v>
          </cell>
          <cell r="B88">
            <v>5.9800000000000006E-2</v>
          </cell>
          <cell r="C88">
            <v>5.9800000000000006E-2</v>
          </cell>
          <cell r="D88">
            <v>6.3100000000000003E-2</v>
          </cell>
          <cell r="E88">
            <v>6.1700000000000005E-2</v>
          </cell>
          <cell r="F88">
            <v>6.5500000000000003E-2</v>
          </cell>
          <cell r="G88">
            <v>6.5700000000000008E-2</v>
          </cell>
          <cell r="H88">
            <v>6.6900000000000001E-2</v>
          </cell>
          <cell r="I88">
            <v>6.7100000000000007E-2</v>
          </cell>
          <cell r="J88">
            <v>6.7799999999999999E-2</v>
          </cell>
          <cell r="K88">
            <v>6.7799999999999999E-2</v>
          </cell>
          <cell r="L88">
            <v>6.8000000000000005E-2</v>
          </cell>
          <cell r="M88">
            <v>6.83E-2</v>
          </cell>
          <cell r="N88">
            <v>6.9100000000000009E-2</v>
          </cell>
          <cell r="O88">
            <v>6.9100000000000009E-2</v>
          </cell>
          <cell r="P88">
            <v>6.9500000000000006E-2</v>
          </cell>
          <cell r="Q88">
            <v>7.010000000000001E-2</v>
          </cell>
          <cell r="R88">
            <v>7.1199999999999999E-2</v>
          </cell>
          <cell r="S88">
            <v>7.1199999999999999E-2</v>
          </cell>
          <cell r="T88">
            <v>7.1599999999999997E-2</v>
          </cell>
          <cell r="U88">
            <v>7.1800000000000003E-2</v>
          </cell>
          <cell r="V88">
            <v>7.22E-2</v>
          </cell>
        </row>
        <row r="89">
          <cell r="A89">
            <v>34820</v>
          </cell>
          <cell r="B89">
            <v>6.0700000000000004E-2</v>
          </cell>
          <cell r="C89">
            <v>6.0700000000000004E-2</v>
          </cell>
          <cell r="D89">
            <v>6.3600000000000004E-2</v>
          </cell>
          <cell r="E89">
            <v>6.4399999999999999E-2</v>
          </cell>
          <cell r="F89">
            <v>6.59E-2</v>
          </cell>
          <cell r="G89">
            <v>6.6600000000000006E-2</v>
          </cell>
          <cell r="H89">
            <v>6.720000000000001E-2</v>
          </cell>
          <cell r="I89">
            <v>6.770000000000001E-2</v>
          </cell>
          <cell r="J89">
            <v>6.8199999999999997E-2</v>
          </cell>
          <cell r="K89">
            <v>6.8199999999999997E-2</v>
          </cell>
          <cell r="L89">
            <v>6.83E-2</v>
          </cell>
          <cell r="M89">
            <v>6.8600000000000008E-2</v>
          </cell>
          <cell r="N89">
            <v>6.93E-2</v>
          </cell>
          <cell r="O89">
            <v>6.93E-2</v>
          </cell>
          <cell r="P89">
            <v>6.9699999999999998E-2</v>
          </cell>
          <cell r="Q89">
            <v>7.0500000000000007E-2</v>
          </cell>
          <cell r="R89">
            <v>7.1300000000000002E-2</v>
          </cell>
          <cell r="S89">
            <v>7.1300000000000002E-2</v>
          </cell>
          <cell r="T89">
            <v>7.1800000000000003E-2</v>
          </cell>
          <cell r="U89">
            <v>7.2000000000000008E-2</v>
          </cell>
          <cell r="V89">
            <v>7.2499999999999995E-2</v>
          </cell>
        </row>
        <row r="90">
          <cell r="A90">
            <v>34821</v>
          </cell>
          <cell r="B90">
            <v>6.0400000000000002E-2</v>
          </cell>
          <cell r="C90">
            <v>6.0400000000000002E-2</v>
          </cell>
          <cell r="D90">
            <v>6.3100000000000003E-2</v>
          </cell>
          <cell r="E90">
            <v>6.3899999999999998E-2</v>
          </cell>
          <cell r="F90">
            <v>6.5500000000000003E-2</v>
          </cell>
          <cell r="G90">
            <v>6.6100000000000006E-2</v>
          </cell>
          <cell r="H90">
            <v>6.6600000000000006E-2</v>
          </cell>
          <cell r="I90">
            <v>6.7000000000000004E-2</v>
          </cell>
          <cell r="J90">
            <v>6.7600000000000007E-2</v>
          </cell>
          <cell r="K90">
            <v>6.7600000000000007E-2</v>
          </cell>
          <cell r="L90">
            <v>6.7799999999999999E-2</v>
          </cell>
          <cell r="M90">
            <v>6.8100000000000008E-2</v>
          </cell>
          <cell r="N90">
            <v>6.8900000000000003E-2</v>
          </cell>
          <cell r="O90">
            <v>6.8900000000000003E-2</v>
          </cell>
          <cell r="P90">
            <v>6.93E-2</v>
          </cell>
          <cell r="Q90">
            <v>7.010000000000001E-2</v>
          </cell>
          <cell r="R90">
            <v>7.0900000000000005E-2</v>
          </cell>
          <cell r="S90">
            <v>7.0900000000000005E-2</v>
          </cell>
          <cell r="T90">
            <v>7.1500000000000008E-2</v>
          </cell>
          <cell r="U90">
            <v>7.1599999999999997E-2</v>
          </cell>
          <cell r="V90">
            <v>7.2099999999999997E-2</v>
          </cell>
        </row>
        <row r="91">
          <cell r="A91">
            <v>34822</v>
          </cell>
          <cell r="B91">
            <v>5.8800000000000005E-2</v>
          </cell>
          <cell r="C91">
            <v>5.8800000000000005E-2</v>
          </cell>
          <cell r="D91">
            <v>6.1900000000000004E-2</v>
          </cell>
          <cell r="E91">
            <v>6.2800000000000009E-2</v>
          </cell>
          <cell r="F91">
            <v>6.430000000000001E-2</v>
          </cell>
          <cell r="G91">
            <v>6.5000000000000002E-2</v>
          </cell>
          <cell r="H91">
            <v>6.5500000000000003E-2</v>
          </cell>
          <cell r="I91">
            <v>6.59E-2</v>
          </cell>
          <cell r="J91">
            <v>6.6500000000000004E-2</v>
          </cell>
          <cell r="K91">
            <v>6.6500000000000004E-2</v>
          </cell>
          <cell r="L91">
            <v>6.6700000000000009E-2</v>
          </cell>
          <cell r="M91">
            <v>6.7000000000000004E-2</v>
          </cell>
          <cell r="N91">
            <v>6.7900000000000002E-2</v>
          </cell>
          <cell r="O91">
            <v>6.7900000000000002E-2</v>
          </cell>
          <cell r="P91">
            <v>6.83E-2</v>
          </cell>
          <cell r="Q91">
            <v>6.9100000000000009E-2</v>
          </cell>
          <cell r="R91">
            <v>7.010000000000001E-2</v>
          </cell>
          <cell r="S91">
            <v>7.0199999999999999E-2</v>
          </cell>
          <cell r="T91">
            <v>7.060000000000001E-2</v>
          </cell>
          <cell r="U91">
            <v>7.0900000000000005E-2</v>
          </cell>
          <cell r="V91">
            <v>7.1300000000000002E-2</v>
          </cell>
        </row>
        <row r="92">
          <cell r="A92">
            <v>34823</v>
          </cell>
          <cell r="B92">
            <v>5.8600000000000006E-2</v>
          </cell>
          <cell r="C92">
            <v>5.8600000000000006E-2</v>
          </cell>
          <cell r="D92">
            <v>6.1100000000000002E-2</v>
          </cell>
          <cell r="E92">
            <v>6.2E-2</v>
          </cell>
          <cell r="F92">
            <v>6.3500000000000001E-2</v>
          </cell>
          <cell r="G92">
            <v>6.4100000000000004E-2</v>
          </cell>
          <cell r="H92">
            <v>6.4799999999999996E-2</v>
          </cell>
          <cell r="I92">
            <v>6.5200000000000008E-2</v>
          </cell>
          <cell r="J92">
            <v>6.5500000000000003E-2</v>
          </cell>
          <cell r="K92">
            <v>6.5500000000000003E-2</v>
          </cell>
          <cell r="L92">
            <v>6.5700000000000008E-2</v>
          </cell>
          <cell r="M92">
            <v>6.6000000000000003E-2</v>
          </cell>
          <cell r="N92">
            <v>6.6799999999999998E-2</v>
          </cell>
          <cell r="O92">
            <v>6.6799999999999998E-2</v>
          </cell>
          <cell r="P92">
            <v>6.720000000000001E-2</v>
          </cell>
          <cell r="Q92">
            <v>6.8000000000000005E-2</v>
          </cell>
          <cell r="R92">
            <v>6.9000000000000006E-2</v>
          </cell>
          <cell r="S92">
            <v>6.9000000000000006E-2</v>
          </cell>
          <cell r="T92">
            <v>6.9600000000000009E-2</v>
          </cell>
          <cell r="U92">
            <v>6.9800000000000001E-2</v>
          </cell>
          <cell r="V92">
            <v>7.0300000000000001E-2</v>
          </cell>
        </row>
        <row r="93">
          <cell r="A93">
            <v>34824</v>
          </cell>
          <cell r="B93">
            <v>5.6300000000000003E-2</v>
          </cell>
          <cell r="C93">
            <v>5.6300000000000003E-2</v>
          </cell>
          <cell r="D93">
            <v>5.9300000000000005E-2</v>
          </cell>
          <cell r="E93">
            <v>6.0299999999999999E-2</v>
          </cell>
          <cell r="F93">
            <v>6.1400000000000003E-2</v>
          </cell>
          <cell r="G93">
            <v>6.2E-2</v>
          </cell>
          <cell r="H93">
            <v>6.2700000000000006E-2</v>
          </cell>
          <cell r="I93">
            <v>6.3100000000000003E-2</v>
          </cell>
          <cell r="J93">
            <v>6.3399999999999998E-2</v>
          </cell>
          <cell r="K93">
            <v>6.3500000000000001E-2</v>
          </cell>
          <cell r="L93">
            <v>6.3600000000000004E-2</v>
          </cell>
          <cell r="M93">
            <v>6.3899999999999998E-2</v>
          </cell>
          <cell r="N93">
            <v>6.5000000000000002E-2</v>
          </cell>
          <cell r="O93">
            <v>6.5000000000000002E-2</v>
          </cell>
          <cell r="P93">
            <v>6.54E-2</v>
          </cell>
          <cell r="Q93">
            <v>6.6200000000000009E-2</v>
          </cell>
          <cell r="R93">
            <v>6.7400000000000002E-2</v>
          </cell>
          <cell r="S93">
            <v>6.7400000000000002E-2</v>
          </cell>
          <cell r="T93">
            <v>6.7900000000000002E-2</v>
          </cell>
          <cell r="U93">
            <v>6.8100000000000008E-2</v>
          </cell>
          <cell r="V93">
            <v>6.8600000000000008E-2</v>
          </cell>
        </row>
        <row r="94">
          <cell r="A94">
            <v>34827</v>
          </cell>
          <cell r="B94">
            <v>5.79E-2</v>
          </cell>
          <cell r="C94">
            <v>5.79E-2</v>
          </cell>
          <cell r="D94">
            <v>5.9800000000000006E-2</v>
          </cell>
          <cell r="E94">
            <v>6.0600000000000001E-2</v>
          </cell>
          <cell r="F94">
            <v>6.1700000000000005E-2</v>
          </cell>
          <cell r="G94">
            <v>6.2300000000000001E-2</v>
          </cell>
          <cell r="H94">
            <v>6.3E-2</v>
          </cell>
          <cell r="I94">
            <v>6.3399999999999998E-2</v>
          </cell>
          <cell r="J94">
            <v>6.3600000000000004E-2</v>
          </cell>
          <cell r="K94">
            <v>6.3700000000000007E-2</v>
          </cell>
          <cell r="L94">
            <v>6.3899999999999998E-2</v>
          </cell>
          <cell r="M94">
            <v>6.4200000000000007E-2</v>
          </cell>
          <cell r="N94">
            <v>6.5200000000000008E-2</v>
          </cell>
          <cell r="O94">
            <v>6.5200000000000008E-2</v>
          </cell>
          <cell r="P94">
            <v>6.5600000000000006E-2</v>
          </cell>
          <cell r="Q94">
            <v>6.6400000000000001E-2</v>
          </cell>
          <cell r="R94">
            <v>6.770000000000001E-2</v>
          </cell>
          <cell r="S94">
            <v>6.7600000000000007E-2</v>
          </cell>
          <cell r="T94">
            <v>6.8100000000000008E-2</v>
          </cell>
          <cell r="U94">
            <v>6.8400000000000002E-2</v>
          </cell>
          <cell r="V94">
            <v>6.88E-2</v>
          </cell>
        </row>
        <row r="95">
          <cell r="A95">
            <v>34828</v>
          </cell>
          <cell r="B95">
            <v>5.7600000000000005E-2</v>
          </cell>
          <cell r="C95">
            <v>5.7600000000000005E-2</v>
          </cell>
          <cell r="D95">
            <v>5.8900000000000001E-2</v>
          </cell>
          <cell r="E95">
            <v>5.9800000000000006E-2</v>
          </cell>
          <cell r="F95">
            <v>6.0900000000000003E-2</v>
          </cell>
          <cell r="G95">
            <v>6.1500000000000006E-2</v>
          </cell>
          <cell r="H95">
            <v>6.2E-2</v>
          </cell>
          <cell r="I95">
            <v>6.25E-2</v>
          </cell>
          <cell r="J95">
            <v>6.2800000000000009E-2</v>
          </cell>
          <cell r="K95">
            <v>6.2800000000000009E-2</v>
          </cell>
          <cell r="L95">
            <v>6.3E-2</v>
          </cell>
          <cell r="M95">
            <v>6.3300000000000009E-2</v>
          </cell>
          <cell r="N95">
            <v>6.430000000000001E-2</v>
          </cell>
          <cell r="O95">
            <v>6.430000000000001E-2</v>
          </cell>
          <cell r="P95">
            <v>6.4700000000000008E-2</v>
          </cell>
          <cell r="Q95">
            <v>6.5500000000000003E-2</v>
          </cell>
          <cell r="R95">
            <v>6.6700000000000009E-2</v>
          </cell>
          <cell r="S95">
            <v>6.6700000000000009E-2</v>
          </cell>
          <cell r="T95">
            <v>6.720000000000001E-2</v>
          </cell>
          <cell r="U95">
            <v>6.7400000000000002E-2</v>
          </cell>
          <cell r="V95">
            <v>6.7900000000000002E-2</v>
          </cell>
        </row>
        <row r="96">
          <cell r="A96">
            <v>34829</v>
          </cell>
          <cell r="B96">
            <v>5.8500000000000003E-2</v>
          </cell>
          <cell r="C96">
            <v>5.8500000000000003E-2</v>
          </cell>
          <cell r="D96">
            <v>5.9400000000000001E-2</v>
          </cell>
          <cell r="E96">
            <v>6.0100000000000001E-2</v>
          </cell>
          <cell r="F96">
            <v>6.13E-2</v>
          </cell>
          <cell r="G96">
            <v>6.2E-2</v>
          </cell>
          <cell r="H96">
            <v>6.2600000000000003E-2</v>
          </cell>
          <cell r="I96">
            <v>6.3E-2</v>
          </cell>
          <cell r="J96">
            <v>6.3300000000000009E-2</v>
          </cell>
          <cell r="K96">
            <v>6.3300000000000009E-2</v>
          </cell>
          <cell r="L96">
            <v>6.3500000000000001E-2</v>
          </cell>
          <cell r="M96">
            <v>6.3800000000000009E-2</v>
          </cell>
          <cell r="N96">
            <v>6.4799999999999996E-2</v>
          </cell>
          <cell r="O96">
            <v>6.4799999999999996E-2</v>
          </cell>
          <cell r="P96">
            <v>6.5299999999999997E-2</v>
          </cell>
          <cell r="Q96">
            <v>6.6100000000000006E-2</v>
          </cell>
          <cell r="R96">
            <v>6.720000000000001E-2</v>
          </cell>
          <cell r="S96">
            <v>6.720000000000001E-2</v>
          </cell>
          <cell r="T96">
            <v>6.770000000000001E-2</v>
          </cell>
          <cell r="U96">
            <v>6.7900000000000002E-2</v>
          </cell>
          <cell r="V96">
            <v>6.8500000000000005E-2</v>
          </cell>
        </row>
        <row r="97">
          <cell r="A97">
            <v>34830</v>
          </cell>
          <cell r="B97">
            <v>5.8200000000000002E-2</v>
          </cell>
          <cell r="C97">
            <v>5.8200000000000002E-2</v>
          </cell>
          <cell r="D97">
            <v>5.9300000000000005E-2</v>
          </cell>
          <cell r="E97">
            <v>6.0200000000000004E-2</v>
          </cell>
          <cell r="F97">
            <v>6.1400000000000003E-2</v>
          </cell>
          <cell r="G97">
            <v>6.2E-2</v>
          </cell>
          <cell r="H97">
            <v>6.25E-2</v>
          </cell>
          <cell r="I97">
            <v>6.3E-2</v>
          </cell>
          <cell r="J97">
            <v>6.3300000000000009E-2</v>
          </cell>
          <cell r="K97">
            <v>6.3300000000000009E-2</v>
          </cell>
          <cell r="L97">
            <v>6.3500000000000001E-2</v>
          </cell>
          <cell r="M97">
            <v>6.3800000000000009E-2</v>
          </cell>
          <cell r="N97">
            <v>6.4799999999999996E-2</v>
          </cell>
          <cell r="O97">
            <v>6.4799999999999996E-2</v>
          </cell>
          <cell r="P97">
            <v>6.5200000000000008E-2</v>
          </cell>
          <cell r="Q97">
            <v>6.6000000000000003E-2</v>
          </cell>
          <cell r="R97">
            <v>6.7299999999999999E-2</v>
          </cell>
          <cell r="S97">
            <v>6.720000000000001E-2</v>
          </cell>
          <cell r="T97">
            <v>6.770000000000001E-2</v>
          </cell>
          <cell r="U97">
            <v>6.8000000000000005E-2</v>
          </cell>
          <cell r="V97">
            <v>6.8400000000000002E-2</v>
          </cell>
        </row>
        <row r="98">
          <cell r="A98">
            <v>34831</v>
          </cell>
          <cell r="B98">
            <v>5.7800000000000004E-2</v>
          </cell>
          <cell r="C98">
            <v>5.7800000000000004E-2</v>
          </cell>
          <cell r="D98">
            <v>5.9400000000000001E-2</v>
          </cell>
          <cell r="E98">
            <v>6.0299999999999999E-2</v>
          </cell>
          <cell r="F98">
            <v>6.1500000000000006E-2</v>
          </cell>
          <cell r="G98">
            <v>6.2200000000000005E-2</v>
          </cell>
          <cell r="H98">
            <v>6.2800000000000009E-2</v>
          </cell>
          <cell r="I98">
            <v>6.3300000000000009E-2</v>
          </cell>
          <cell r="J98">
            <v>6.3600000000000004E-2</v>
          </cell>
          <cell r="K98">
            <v>6.3600000000000004E-2</v>
          </cell>
          <cell r="L98">
            <v>6.3899999999999998E-2</v>
          </cell>
          <cell r="M98">
            <v>6.4200000000000007E-2</v>
          </cell>
          <cell r="N98">
            <v>6.4799999999999996E-2</v>
          </cell>
          <cell r="O98">
            <v>6.5000000000000002E-2</v>
          </cell>
          <cell r="P98">
            <v>6.5200000000000008E-2</v>
          </cell>
          <cell r="Q98">
            <v>6.6000000000000003E-2</v>
          </cell>
          <cell r="R98">
            <v>6.720000000000001E-2</v>
          </cell>
          <cell r="S98">
            <v>6.720000000000001E-2</v>
          </cell>
          <cell r="T98">
            <v>6.770000000000001E-2</v>
          </cell>
          <cell r="U98">
            <v>6.7900000000000002E-2</v>
          </cell>
          <cell r="V98">
            <v>6.8400000000000002E-2</v>
          </cell>
        </row>
        <row r="99">
          <cell r="A99">
            <v>34834</v>
          </cell>
          <cell r="B99">
            <v>5.8100000000000006E-2</v>
          </cell>
          <cell r="C99">
            <v>5.8100000000000006E-2</v>
          </cell>
          <cell r="D99">
            <v>5.9200000000000003E-2</v>
          </cell>
          <cell r="E99">
            <v>0.06</v>
          </cell>
          <cell r="F99">
            <v>6.1200000000000004E-2</v>
          </cell>
          <cell r="G99">
            <v>6.1900000000000004E-2</v>
          </cell>
          <cell r="H99">
            <v>6.25E-2</v>
          </cell>
          <cell r="I99">
            <v>6.2899999999999998E-2</v>
          </cell>
          <cell r="J99">
            <v>6.3200000000000006E-2</v>
          </cell>
          <cell r="K99">
            <v>6.3200000000000006E-2</v>
          </cell>
          <cell r="L99">
            <v>6.3399999999999998E-2</v>
          </cell>
          <cell r="M99">
            <v>6.3800000000000009E-2</v>
          </cell>
          <cell r="N99">
            <v>6.4399999999999999E-2</v>
          </cell>
          <cell r="O99">
            <v>6.4600000000000005E-2</v>
          </cell>
          <cell r="P99">
            <v>6.4799999999999996E-2</v>
          </cell>
          <cell r="Q99">
            <v>6.6000000000000003E-2</v>
          </cell>
          <cell r="R99">
            <v>6.6700000000000009E-2</v>
          </cell>
          <cell r="S99">
            <v>6.6700000000000009E-2</v>
          </cell>
          <cell r="T99">
            <v>6.720000000000001E-2</v>
          </cell>
          <cell r="U99">
            <v>6.7500000000000004E-2</v>
          </cell>
          <cell r="V99">
            <v>6.7900000000000002E-2</v>
          </cell>
        </row>
        <row r="100">
          <cell r="A100">
            <v>34835</v>
          </cell>
          <cell r="B100">
            <v>5.7800000000000004E-2</v>
          </cell>
          <cell r="C100">
            <v>5.7800000000000004E-2</v>
          </cell>
          <cell r="D100">
            <v>5.8700000000000002E-2</v>
          </cell>
          <cell r="E100">
            <v>5.96E-2</v>
          </cell>
          <cell r="F100">
            <v>6.0700000000000004E-2</v>
          </cell>
          <cell r="G100">
            <v>6.1400000000000003E-2</v>
          </cell>
          <cell r="H100">
            <v>6.2E-2</v>
          </cell>
          <cell r="I100">
            <v>6.25E-2</v>
          </cell>
          <cell r="J100">
            <v>6.2600000000000003E-2</v>
          </cell>
          <cell r="K100">
            <v>6.2700000000000006E-2</v>
          </cell>
          <cell r="L100">
            <v>6.3E-2</v>
          </cell>
          <cell r="M100">
            <v>6.3300000000000009E-2</v>
          </cell>
          <cell r="N100">
            <v>6.3899999999999998E-2</v>
          </cell>
          <cell r="O100">
            <v>6.4100000000000004E-2</v>
          </cell>
          <cell r="P100">
            <v>6.430000000000001E-2</v>
          </cell>
          <cell r="Q100">
            <v>6.5200000000000008E-2</v>
          </cell>
          <cell r="R100">
            <v>6.59E-2</v>
          </cell>
          <cell r="S100">
            <v>6.6000000000000003E-2</v>
          </cell>
          <cell r="T100">
            <v>6.6400000000000001E-2</v>
          </cell>
          <cell r="U100">
            <v>6.6700000000000009E-2</v>
          </cell>
          <cell r="V100">
            <v>6.7100000000000007E-2</v>
          </cell>
        </row>
        <row r="101">
          <cell r="A101">
            <v>34836</v>
          </cell>
          <cell r="B101">
            <v>5.7500000000000002E-2</v>
          </cell>
          <cell r="C101">
            <v>5.7500000000000002E-2</v>
          </cell>
          <cell r="D101">
            <v>5.8900000000000001E-2</v>
          </cell>
          <cell r="E101">
            <v>5.9700000000000003E-2</v>
          </cell>
          <cell r="F101">
            <v>6.08E-2</v>
          </cell>
          <cell r="G101">
            <v>6.1500000000000006E-2</v>
          </cell>
          <cell r="H101">
            <v>6.2100000000000002E-2</v>
          </cell>
          <cell r="I101">
            <v>6.25E-2</v>
          </cell>
          <cell r="J101">
            <v>6.2700000000000006E-2</v>
          </cell>
          <cell r="K101">
            <v>6.2700000000000006E-2</v>
          </cell>
          <cell r="L101">
            <v>6.2899999999999998E-2</v>
          </cell>
          <cell r="M101">
            <v>6.3300000000000009E-2</v>
          </cell>
          <cell r="N101">
            <v>6.3899999999999998E-2</v>
          </cell>
          <cell r="O101">
            <v>6.4100000000000004E-2</v>
          </cell>
          <cell r="P101">
            <v>6.4000000000000001E-2</v>
          </cell>
          <cell r="Q101">
            <v>6.4899999999999999E-2</v>
          </cell>
          <cell r="R101">
            <v>6.5799999999999997E-2</v>
          </cell>
          <cell r="S101">
            <v>6.5799999999999997E-2</v>
          </cell>
          <cell r="T101">
            <v>6.6299999999999998E-2</v>
          </cell>
          <cell r="U101">
            <v>6.6500000000000004E-2</v>
          </cell>
          <cell r="V101">
            <v>6.7000000000000004E-2</v>
          </cell>
        </row>
        <row r="102">
          <cell r="A102">
            <v>34837</v>
          </cell>
          <cell r="B102">
            <v>5.8500000000000003E-2</v>
          </cell>
          <cell r="C102">
            <v>5.8500000000000003E-2</v>
          </cell>
          <cell r="D102">
            <v>5.9400000000000001E-2</v>
          </cell>
          <cell r="E102">
            <v>6.0299999999999999E-2</v>
          </cell>
          <cell r="F102">
            <v>6.1400000000000003E-2</v>
          </cell>
          <cell r="G102">
            <v>6.2E-2</v>
          </cell>
          <cell r="H102">
            <v>6.2700000000000006E-2</v>
          </cell>
          <cell r="I102">
            <v>6.3E-2</v>
          </cell>
          <cell r="J102">
            <v>6.3300000000000009E-2</v>
          </cell>
          <cell r="K102">
            <v>6.3300000000000009E-2</v>
          </cell>
          <cell r="L102">
            <v>6.3500000000000001E-2</v>
          </cell>
          <cell r="M102">
            <v>6.3899999999999998E-2</v>
          </cell>
          <cell r="N102">
            <v>6.4500000000000002E-2</v>
          </cell>
          <cell r="O102">
            <v>6.4700000000000008E-2</v>
          </cell>
          <cell r="P102">
            <v>6.4600000000000005E-2</v>
          </cell>
          <cell r="Q102">
            <v>6.5600000000000006E-2</v>
          </cell>
          <cell r="R102">
            <v>6.6500000000000004E-2</v>
          </cell>
          <cell r="S102">
            <v>6.6500000000000004E-2</v>
          </cell>
          <cell r="T102">
            <v>6.6900000000000001E-2</v>
          </cell>
          <cell r="U102">
            <v>6.7100000000000007E-2</v>
          </cell>
          <cell r="V102">
            <v>6.7600000000000007E-2</v>
          </cell>
        </row>
        <row r="103">
          <cell r="A103">
            <v>34838</v>
          </cell>
          <cell r="B103">
            <v>5.7500000000000002E-2</v>
          </cell>
          <cell r="C103">
            <v>5.7500000000000002E-2</v>
          </cell>
          <cell r="D103">
            <v>5.8900000000000001E-2</v>
          </cell>
          <cell r="E103">
            <v>0.06</v>
          </cell>
          <cell r="F103">
            <v>6.1200000000000004E-2</v>
          </cell>
          <cell r="G103">
            <v>6.1900000000000004E-2</v>
          </cell>
          <cell r="H103">
            <v>6.2600000000000003E-2</v>
          </cell>
          <cell r="I103">
            <v>6.3E-2</v>
          </cell>
          <cell r="J103">
            <v>6.3200000000000006E-2</v>
          </cell>
          <cell r="K103">
            <v>6.3300000000000009E-2</v>
          </cell>
          <cell r="L103">
            <v>6.3399999999999998E-2</v>
          </cell>
          <cell r="M103">
            <v>6.3800000000000009E-2</v>
          </cell>
          <cell r="N103">
            <v>6.4399999999999999E-2</v>
          </cell>
          <cell r="O103">
            <v>6.4600000000000005E-2</v>
          </cell>
          <cell r="P103">
            <v>6.4500000000000002E-2</v>
          </cell>
          <cell r="Q103">
            <v>6.5500000000000003E-2</v>
          </cell>
          <cell r="R103">
            <v>6.6400000000000001E-2</v>
          </cell>
          <cell r="S103">
            <v>6.6400000000000001E-2</v>
          </cell>
          <cell r="T103">
            <v>6.6900000000000001E-2</v>
          </cell>
          <cell r="U103">
            <v>6.7100000000000007E-2</v>
          </cell>
          <cell r="V103">
            <v>6.7600000000000007E-2</v>
          </cell>
        </row>
        <row r="104">
          <cell r="A104">
            <v>34841</v>
          </cell>
          <cell r="B104">
            <v>5.8500000000000003E-2</v>
          </cell>
          <cell r="C104">
            <v>5.8500000000000003E-2</v>
          </cell>
          <cell r="D104">
            <v>5.9400000000000001E-2</v>
          </cell>
          <cell r="E104">
            <v>6.0299999999999999E-2</v>
          </cell>
          <cell r="F104">
            <v>6.1400000000000003E-2</v>
          </cell>
          <cell r="G104">
            <v>6.2100000000000002E-2</v>
          </cell>
          <cell r="H104">
            <v>6.2600000000000003E-2</v>
          </cell>
          <cell r="I104">
            <v>6.3100000000000003E-2</v>
          </cell>
          <cell r="J104">
            <v>6.3300000000000009E-2</v>
          </cell>
          <cell r="K104">
            <v>6.3300000000000009E-2</v>
          </cell>
          <cell r="L104">
            <v>6.3500000000000001E-2</v>
          </cell>
          <cell r="M104">
            <v>6.3899999999999998E-2</v>
          </cell>
          <cell r="N104">
            <v>6.4500000000000002E-2</v>
          </cell>
          <cell r="O104">
            <v>6.4700000000000008E-2</v>
          </cell>
          <cell r="P104">
            <v>6.4600000000000005E-2</v>
          </cell>
          <cell r="Q104">
            <v>6.5500000000000003E-2</v>
          </cell>
          <cell r="R104">
            <v>6.6400000000000001E-2</v>
          </cell>
          <cell r="S104">
            <v>6.6400000000000001E-2</v>
          </cell>
          <cell r="T104">
            <v>6.6900000000000001E-2</v>
          </cell>
          <cell r="U104">
            <v>6.720000000000001E-2</v>
          </cell>
          <cell r="V104">
            <v>6.7600000000000007E-2</v>
          </cell>
        </row>
        <row r="105">
          <cell r="A105">
            <v>34842</v>
          </cell>
          <cell r="B105">
            <v>5.8200000000000002E-2</v>
          </cell>
          <cell r="C105">
            <v>5.8200000000000002E-2</v>
          </cell>
          <cell r="D105">
            <v>5.8900000000000001E-2</v>
          </cell>
          <cell r="E105">
            <v>5.9900000000000002E-2</v>
          </cell>
          <cell r="F105">
            <v>6.1000000000000006E-2</v>
          </cell>
          <cell r="G105">
            <v>6.1700000000000005E-2</v>
          </cell>
          <cell r="H105">
            <v>6.2300000000000001E-2</v>
          </cell>
          <cell r="I105">
            <v>6.2700000000000006E-2</v>
          </cell>
          <cell r="J105">
            <v>6.2899999999999998E-2</v>
          </cell>
          <cell r="K105">
            <v>6.2899999999999998E-2</v>
          </cell>
          <cell r="L105">
            <v>6.3100000000000003E-2</v>
          </cell>
          <cell r="M105">
            <v>6.3500000000000001E-2</v>
          </cell>
          <cell r="N105">
            <v>6.4100000000000004E-2</v>
          </cell>
          <cell r="O105">
            <v>6.430000000000001E-2</v>
          </cell>
          <cell r="P105">
            <v>6.4200000000000007E-2</v>
          </cell>
          <cell r="Q105">
            <v>6.5100000000000005E-2</v>
          </cell>
          <cell r="R105">
            <v>6.6000000000000003E-2</v>
          </cell>
          <cell r="S105">
            <v>6.6000000000000003E-2</v>
          </cell>
          <cell r="T105">
            <v>6.6600000000000006E-2</v>
          </cell>
          <cell r="U105">
            <v>6.6700000000000009E-2</v>
          </cell>
          <cell r="V105">
            <v>6.7299999999999999E-2</v>
          </cell>
        </row>
        <row r="106">
          <cell r="A106">
            <v>34843</v>
          </cell>
          <cell r="B106">
            <v>5.6300000000000003E-2</v>
          </cell>
          <cell r="C106">
            <v>5.6300000000000003E-2</v>
          </cell>
          <cell r="D106">
            <v>5.7600000000000005E-2</v>
          </cell>
          <cell r="E106">
            <v>5.8600000000000006E-2</v>
          </cell>
          <cell r="F106">
            <v>5.9800000000000006E-2</v>
          </cell>
          <cell r="G106">
            <v>6.0299999999999999E-2</v>
          </cell>
          <cell r="H106">
            <v>6.0900000000000003E-2</v>
          </cell>
          <cell r="I106">
            <v>6.1400000000000003E-2</v>
          </cell>
          <cell r="J106">
            <v>6.1600000000000002E-2</v>
          </cell>
          <cell r="K106">
            <v>6.1600000000000002E-2</v>
          </cell>
          <cell r="L106">
            <v>6.1800000000000001E-2</v>
          </cell>
          <cell r="M106">
            <v>6.2300000000000001E-2</v>
          </cell>
          <cell r="N106">
            <v>6.2800000000000009E-2</v>
          </cell>
          <cell r="O106">
            <v>6.3E-2</v>
          </cell>
          <cell r="P106">
            <v>6.3E-2</v>
          </cell>
          <cell r="Q106">
            <v>6.3800000000000009E-2</v>
          </cell>
          <cell r="R106">
            <v>6.4700000000000008E-2</v>
          </cell>
          <cell r="S106">
            <v>6.4799999999999996E-2</v>
          </cell>
          <cell r="T106">
            <v>6.5200000000000008E-2</v>
          </cell>
          <cell r="U106">
            <v>6.54E-2</v>
          </cell>
          <cell r="V106">
            <v>6.59E-2</v>
          </cell>
        </row>
        <row r="107">
          <cell r="A107">
            <v>34844</v>
          </cell>
          <cell r="B107">
            <v>5.6000000000000001E-2</v>
          </cell>
          <cell r="C107">
            <v>5.6000000000000001E-2</v>
          </cell>
          <cell r="D107">
            <v>5.7100000000000005E-2</v>
          </cell>
          <cell r="E107">
            <v>5.8200000000000002E-2</v>
          </cell>
          <cell r="F107">
            <v>5.9300000000000005E-2</v>
          </cell>
          <cell r="G107">
            <v>5.9900000000000002E-2</v>
          </cell>
          <cell r="H107">
            <v>6.0600000000000001E-2</v>
          </cell>
          <cell r="I107">
            <v>6.1000000000000006E-2</v>
          </cell>
          <cell r="J107">
            <v>6.1200000000000004E-2</v>
          </cell>
          <cell r="K107">
            <v>6.1200000000000004E-2</v>
          </cell>
          <cell r="L107">
            <v>6.1400000000000003E-2</v>
          </cell>
          <cell r="M107">
            <v>6.1800000000000001E-2</v>
          </cell>
          <cell r="N107">
            <v>6.2400000000000004E-2</v>
          </cell>
          <cell r="O107">
            <v>6.2600000000000003E-2</v>
          </cell>
          <cell r="P107">
            <v>6.2600000000000003E-2</v>
          </cell>
          <cell r="Q107">
            <v>6.3399999999999998E-2</v>
          </cell>
          <cell r="R107">
            <v>6.430000000000001E-2</v>
          </cell>
          <cell r="S107">
            <v>6.430000000000001E-2</v>
          </cell>
          <cell r="T107">
            <v>6.4899999999999999E-2</v>
          </cell>
          <cell r="U107">
            <v>6.5000000000000002E-2</v>
          </cell>
          <cell r="V107">
            <v>6.5600000000000006E-2</v>
          </cell>
        </row>
        <row r="108">
          <cell r="A108">
            <v>34845</v>
          </cell>
          <cell r="B108">
            <v>5.4900000000000004E-2</v>
          </cell>
          <cell r="C108">
            <v>5.4900000000000004E-2</v>
          </cell>
          <cell r="D108">
            <v>5.6900000000000006E-2</v>
          </cell>
          <cell r="E108">
            <v>5.79E-2</v>
          </cell>
          <cell r="F108">
            <v>5.9000000000000004E-2</v>
          </cell>
          <cell r="G108">
            <v>5.9800000000000006E-2</v>
          </cell>
          <cell r="H108">
            <v>6.0400000000000002E-2</v>
          </cell>
          <cell r="I108">
            <v>6.08E-2</v>
          </cell>
          <cell r="J108">
            <v>6.1000000000000006E-2</v>
          </cell>
          <cell r="K108">
            <v>6.1100000000000002E-2</v>
          </cell>
          <cell r="L108">
            <v>6.13E-2</v>
          </cell>
          <cell r="M108">
            <v>6.1700000000000005E-2</v>
          </cell>
          <cell r="N108">
            <v>6.2300000000000001E-2</v>
          </cell>
          <cell r="O108">
            <v>6.25E-2</v>
          </cell>
          <cell r="P108">
            <v>6.2400000000000004E-2</v>
          </cell>
          <cell r="Q108">
            <v>6.3300000000000009E-2</v>
          </cell>
          <cell r="R108">
            <v>6.430000000000001E-2</v>
          </cell>
          <cell r="S108">
            <v>6.430000000000001E-2</v>
          </cell>
          <cell r="T108">
            <v>6.4799999999999996E-2</v>
          </cell>
          <cell r="U108">
            <v>6.5000000000000002E-2</v>
          </cell>
          <cell r="V108">
            <v>6.5799999999999997E-2</v>
          </cell>
        </row>
        <row r="109">
          <cell r="A109">
            <v>34848</v>
          </cell>
          <cell r="B109">
            <v>5.5900000000000005E-2</v>
          </cell>
          <cell r="C109">
            <v>5.5900000000000005E-2</v>
          </cell>
          <cell r="D109">
            <v>5.74E-2</v>
          </cell>
          <cell r="E109">
            <v>5.8200000000000002E-2</v>
          </cell>
          <cell r="F109">
            <v>5.9300000000000005E-2</v>
          </cell>
          <cell r="G109">
            <v>0.06</v>
          </cell>
          <cell r="H109">
            <v>6.0600000000000001E-2</v>
          </cell>
          <cell r="I109">
            <v>6.1000000000000006E-2</v>
          </cell>
          <cell r="J109">
            <v>6.1200000000000004E-2</v>
          </cell>
          <cell r="K109">
            <v>6.1200000000000004E-2</v>
          </cell>
          <cell r="L109">
            <v>6.1400000000000003E-2</v>
          </cell>
          <cell r="M109">
            <v>6.1800000000000001E-2</v>
          </cell>
          <cell r="N109">
            <v>6.2400000000000004E-2</v>
          </cell>
          <cell r="O109">
            <v>6.2600000000000003E-2</v>
          </cell>
          <cell r="P109">
            <v>6.25E-2</v>
          </cell>
          <cell r="Q109">
            <v>6.3399999999999998E-2</v>
          </cell>
          <cell r="R109">
            <v>6.430000000000001E-2</v>
          </cell>
          <cell r="S109">
            <v>6.430000000000001E-2</v>
          </cell>
          <cell r="T109">
            <v>6.4799999999999996E-2</v>
          </cell>
          <cell r="U109">
            <v>6.5000000000000002E-2</v>
          </cell>
          <cell r="V109">
            <v>6.5799999999999997E-2</v>
          </cell>
        </row>
        <row r="110">
          <cell r="A110">
            <v>34849</v>
          </cell>
          <cell r="B110">
            <v>5.7000000000000002E-2</v>
          </cell>
          <cell r="C110">
            <v>5.7000000000000002E-2</v>
          </cell>
          <cell r="D110">
            <v>5.7600000000000005E-2</v>
          </cell>
          <cell r="E110">
            <v>5.74E-2</v>
          </cell>
          <cell r="F110">
            <v>5.8500000000000003E-2</v>
          </cell>
          <cell r="G110">
            <v>5.9200000000000003E-2</v>
          </cell>
          <cell r="H110">
            <v>5.9700000000000003E-2</v>
          </cell>
          <cell r="I110">
            <v>6.0100000000000001E-2</v>
          </cell>
          <cell r="J110">
            <v>6.0400000000000002E-2</v>
          </cell>
          <cell r="K110">
            <v>6.0400000000000002E-2</v>
          </cell>
          <cell r="L110">
            <v>6.0500000000000005E-2</v>
          </cell>
          <cell r="M110">
            <v>6.1000000000000006E-2</v>
          </cell>
          <cell r="N110">
            <v>6.1600000000000002E-2</v>
          </cell>
          <cell r="O110">
            <v>6.1700000000000005E-2</v>
          </cell>
          <cell r="P110">
            <v>6.1600000000000002E-2</v>
          </cell>
          <cell r="Q110">
            <v>6.25E-2</v>
          </cell>
          <cell r="R110">
            <v>6.3399999999999998E-2</v>
          </cell>
          <cell r="S110">
            <v>6.3399999999999998E-2</v>
          </cell>
          <cell r="T110">
            <v>6.3899999999999998E-2</v>
          </cell>
          <cell r="U110">
            <v>6.4200000000000007E-2</v>
          </cell>
          <cell r="V110">
            <v>6.5000000000000002E-2</v>
          </cell>
        </row>
        <row r="111">
          <cell r="A111">
            <v>34850</v>
          </cell>
          <cell r="B111">
            <v>5.7300000000000004E-2</v>
          </cell>
          <cell r="C111">
            <v>5.7300000000000004E-2</v>
          </cell>
          <cell r="D111">
            <v>5.7800000000000004E-2</v>
          </cell>
          <cell r="E111">
            <v>5.7300000000000004E-2</v>
          </cell>
          <cell r="F111">
            <v>5.8500000000000003E-2</v>
          </cell>
          <cell r="G111">
            <v>5.91E-2</v>
          </cell>
          <cell r="H111">
            <v>5.9700000000000003E-2</v>
          </cell>
          <cell r="I111">
            <v>0.06</v>
          </cell>
          <cell r="J111">
            <v>6.0200000000000004E-2</v>
          </cell>
          <cell r="K111">
            <v>6.0200000000000004E-2</v>
          </cell>
          <cell r="L111">
            <v>6.0299999999999999E-2</v>
          </cell>
          <cell r="M111">
            <v>6.0700000000000004E-2</v>
          </cell>
          <cell r="N111">
            <v>6.1400000000000003E-2</v>
          </cell>
          <cell r="O111">
            <v>6.1800000000000001E-2</v>
          </cell>
          <cell r="P111">
            <v>6.1700000000000005E-2</v>
          </cell>
          <cell r="Q111">
            <v>6.25E-2</v>
          </cell>
          <cell r="R111">
            <v>6.3500000000000001E-2</v>
          </cell>
          <cell r="S111">
            <v>6.3500000000000001E-2</v>
          </cell>
          <cell r="T111">
            <v>6.4000000000000001E-2</v>
          </cell>
          <cell r="U111">
            <v>6.4100000000000004E-2</v>
          </cell>
          <cell r="V111">
            <v>6.4899999999999999E-2</v>
          </cell>
        </row>
        <row r="112">
          <cell r="A112">
            <v>34851</v>
          </cell>
          <cell r="B112">
            <v>5.5200000000000006E-2</v>
          </cell>
          <cell r="C112">
            <v>5.5200000000000006E-2</v>
          </cell>
          <cell r="D112">
            <v>5.6000000000000001E-2</v>
          </cell>
          <cell r="E112">
            <v>5.5600000000000004E-2</v>
          </cell>
          <cell r="F112">
            <v>5.6900000000000006E-2</v>
          </cell>
          <cell r="G112">
            <v>5.74E-2</v>
          </cell>
          <cell r="H112">
            <v>5.8000000000000003E-2</v>
          </cell>
          <cell r="I112">
            <v>5.8400000000000001E-2</v>
          </cell>
          <cell r="J112">
            <v>5.8600000000000006E-2</v>
          </cell>
          <cell r="K112">
            <v>5.8600000000000006E-2</v>
          </cell>
          <cell r="L112">
            <v>5.8700000000000002E-2</v>
          </cell>
          <cell r="M112">
            <v>5.91E-2</v>
          </cell>
          <cell r="N112">
            <v>5.9900000000000002E-2</v>
          </cell>
          <cell r="O112">
            <v>6.0299999999999999E-2</v>
          </cell>
          <cell r="P112">
            <v>6.0700000000000004E-2</v>
          </cell>
          <cell r="Q112">
            <v>6.1600000000000002E-2</v>
          </cell>
          <cell r="R112">
            <v>6.25E-2</v>
          </cell>
          <cell r="S112">
            <v>6.2600000000000003E-2</v>
          </cell>
          <cell r="T112">
            <v>6.3E-2</v>
          </cell>
          <cell r="U112">
            <v>6.3300000000000009E-2</v>
          </cell>
          <cell r="V112">
            <v>6.4000000000000001E-2</v>
          </cell>
        </row>
        <row r="113">
          <cell r="A113">
            <v>34852</v>
          </cell>
          <cell r="B113">
            <v>5.3200000000000004E-2</v>
          </cell>
          <cell r="C113">
            <v>5.3200000000000004E-2</v>
          </cell>
          <cell r="D113">
            <v>5.4400000000000004E-2</v>
          </cell>
          <cell r="E113">
            <v>5.3999999999999999E-2</v>
          </cell>
          <cell r="F113">
            <v>5.5300000000000002E-2</v>
          </cell>
          <cell r="G113">
            <v>5.5900000000000005E-2</v>
          </cell>
          <cell r="H113">
            <v>5.6500000000000002E-2</v>
          </cell>
          <cell r="I113">
            <v>5.6900000000000006E-2</v>
          </cell>
          <cell r="J113">
            <v>5.7100000000000005E-2</v>
          </cell>
          <cell r="K113">
            <v>5.7200000000000001E-2</v>
          </cell>
          <cell r="L113">
            <v>5.7200000000000001E-2</v>
          </cell>
          <cell r="M113">
            <v>5.7700000000000001E-2</v>
          </cell>
          <cell r="N113">
            <v>5.8500000000000003E-2</v>
          </cell>
          <cell r="O113">
            <v>5.8900000000000001E-2</v>
          </cell>
          <cell r="P113">
            <v>5.9300000000000005E-2</v>
          </cell>
          <cell r="Q113">
            <v>6.0200000000000004E-2</v>
          </cell>
          <cell r="R113">
            <v>6.1500000000000006E-2</v>
          </cell>
          <cell r="S113">
            <v>6.1500000000000006E-2</v>
          </cell>
          <cell r="T113">
            <v>6.2E-2</v>
          </cell>
          <cell r="U113">
            <v>6.2200000000000005E-2</v>
          </cell>
          <cell r="V113">
            <v>6.3E-2</v>
          </cell>
        </row>
        <row r="114">
          <cell r="A114">
            <v>34855</v>
          </cell>
          <cell r="B114">
            <v>5.3500000000000006E-2</v>
          </cell>
          <cell r="C114">
            <v>5.3500000000000006E-2</v>
          </cell>
          <cell r="D114">
            <v>5.45E-2</v>
          </cell>
          <cell r="E114">
            <v>5.4400000000000004E-2</v>
          </cell>
          <cell r="F114">
            <v>5.5400000000000005E-2</v>
          </cell>
          <cell r="G114">
            <v>5.6000000000000001E-2</v>
          </cell>
          <cell r="H114">
            <v>5.6500000000000002E-2</v>
          </cell>
          <cell r="I114">
            <v>5.7000000000000002E-2</v>
          </cell>
          <cell r="J114">
            <v>5.7200000000000001E-2</v>
          </cell>
          <cell r="K114">
            <v>5.7200000000000001E-2</v>
          </cell>
          <cell r="L114">
            <v>5.7300000000000004E-2</v>
          </cell>
          <cell r="M114">
            <v>5.7700000000000001E-2</v>
          </cell>
          <cell r="N114">
            <v>5.8600000000000006E-2</v>
          </cell>
          <cell r="O114">
            <v>5.9000000000000004E-2</v>
          </cell>
          <cell r="P114">
            <v>5.9400000000000001E-2</v>
          </cell>
          <cell r="Q114">
            <v>6.0200000000000004E-2</v>
          </cell>
          <cell r="R114">
            <v>6.1600000000000002E-2</v>
          </cell>
          <cell r="S114">
            <v>6.1600000000000002E-2</v>
          </cell>
          <cell r="T114">
            <v>6.2E-2</v>
          </cell>
          <cell r="U114">
            <v>6.2200000000000005E-2</v>
          </cell>
          <cell r="V114">
            <v>6.3E-2</v>
          </cell>
        </row>
        <row r="115">
          <cell r="A115">
            <v>34856</v>
          </cell>
          <cell r="B115">
            <v>5.4600000000000003E-2</v>
          </cell>
          <cell r="C115">
            <v>5.4600000000000003E-2</v>
          </cell>
          <cell r="D115">
            <v>5.5E-2</v>
          </cell>
          <cell r="E115">
            <v>5.4700000000000006E-2</v>
          </cell>
          <cell r="F115">
            <v>5.5400000000000005E-2</v>
          </cell>
          <cell r="G115">
            <v>5.6100000000000004E-2</v>
          </cell>
          <cell r="H115">
            <v>5.67E-2</v>
          </cell>
          <cell r="I115">
            <v>5.7100000000000005E-2</v>
          </cell>
          <cell r="J115">
            <v>5.7300000000000004E-2</v>
          </cell>
          <cell r="K115">
            <v>5.7300000000000004E-2</v>
          </cell>
          <cell r="L115">
            <v>5.74E-2</v>
          </cell>
          <cell r="M115">
            <v>5.7800000000000004E-2</v>
          </cell>
          <cell r="N115">
            <v>5.8700000000000002E-2</v>
          </cell>
          <cell r="O115">
            <v>5.9000000000000004E-2</v>
          </cell>
          <cell r="P115">
            <v>5.9500000000000004E-2</v>
          </cell>
          <cell r="Q115">
            <v>6.0400000000000002E-2</v>
          </cell>
          <cell r="R115">
            <v>6.1700000000000005E-2</v>
          </cell>
          <cell r="S115">
            <v>6.1700000000000005E-2</v>
          </cell>
          <cell r="T115">
            <v>6.2200000000000005E-2</v>
          </cell>
          <cell r="U115">
            <v>6.2400000000000004E-2</v>
          </cell>
          <cell r="V115">
            <v>6.3200000000000006E-2</v>
          </cell>
        </row>
        <row r="116">
          <cell r="A116">
            <v>34857</v>
          </cell>
          <cell r="B116">
            <v>5.6500000000000002E-2</v>
          </cell>
          <cell r="C116">
            <v>5.6500000000000002E-2</v>
          </cell>
          <cell r="D116">
            <v>5.62E-2</v>
          </cell>
          <cell r="E116">
            <v>5.62E-2</v>
          </cell>
          <cell r="F116">
            <v>5.7000000000000002E-2</v>
          </cell>
          <cell r="G116">
            <v>5.7700000000000001E-2</v>
          </cell>
          <cell r="H116">
            <v>5.8200000000000002E-2</v>
          </cell>
          <cell r="I116">
            <v>5.8600000000000006E-2</v>
          </cell>
          <cell r="J116">
            <v>5.8800000000000005E-2</v>
          </cell>
          <cell r="K116">
            <v>5.8800000000000005E-2</v>
          </cell>
          <cell r="L116">
            <v>5.8800000000000005E-2</v>
          </cell>
          <cell r="M116">
            <v>5.9200000000000003E-2</v>
          </cell>
          <cell r="N116">
            <v>0.06</v>
          </cell>
          <cell r="O116">
            <v>6.0500000000000005E-2</v>
          </cell>
          <cell r="P116">
            <v>6.0600000000000001E-2</v>
          </cell>
          <cell r="Q116">
            <v>6.1500000000000006E-2</v>
          </cell>
          <cell r="R116">
            <v>6.2300000000000001E-2</v>
          </cell>
          <cell r="S116">
            <v>6.2300000000000001E-2</v>
          </cell>
          <cell r="T116">
            <v>6.2800000000000009E-2</v>
          </cell>
          <cell r="U116">
            <v>6.3E-2</v>
          </cell>
          <cell r="V116">
            <v>6.3800000000000009E-2</v>
          </cell>
        </row>
        <row r="117">
          <cell r="A117">
            <v>34858</v>
          </cell>
          <cell r="B117">
            <v>5.6900000000000006E-2</v>
          </cell>
          <cell r="C117">
            <v>5.6900000000000006E-2</v>
          </cell>
          <cell r="D117">
            <v>5.7200000000000001E-2</v>
          </cell>
          <cell r="E117">
            <v>5.7100000000000005E-2</v>
          </cell>
          <cell r="F117">
            <v>5.79E-2</v>
          </cell>
          <cell r="G117">
            <v>5.8500000000000003E-2</v>
          </cell>
          <cell r="H117">
            <v>5.9000000000000004E-2</v>
          </cell>
          <cell r="I117">
            <v>5.9500000000000004E-2</v>
          </cell>
          <cell r="J117">
            <v>5.9500000000000004E-2</v>
          </cell>
          <cell r="K117">
            <v>5.9500000000000004E-2</v>
          </cell>
          <cell r="L117">
            <v>5.9400000000000001E-2</v>
          </cell>
          <cell r="M117">
            <v>5.9800000000000006E-2</v>
          </cell>
          <cell r="N117">
            <v>6.0600000000000001E-2</v>
          </cell>
          <cell r="O117">
            <v>6.1000000000000006E-2</v>
          </cell>
          <cell r="P117">
            <v>6.13E-2</v>
          </cell>
          <cell r="Q117">
            <v>6.2100000000000002E-2</v>
          </cell>
          <cell r="R117">
            <v>6.2800000000000009E-2</v>
          </cell>
          <cell r="S117">
            <v>6.2800000000000009E-2</v>
          </cell>
          <cell r="T117">
            <v>6.3399999999999998E-2</v>
          </cell>
          <cell r="U117">
            <v>6.3500000000000001E-2</v>
          </cell>
          <cell r="V117">
            <v>6.430000000000001E-2</v>
          </cell>
        </row>
        <row r="118">
          <cell r="A118">
            <v>34859</v>
          </cell>
          <cell r="B118">
            <v>5.8100000000000006E-2</v>
          </cell>
          <cell r="C118">
            <v>5.8100000000000006E-2</v>
          </cell>
          <cell r="D118">
            <v>5.8500000000000003E-2</v>
          </cell>
          <cell r="E118">
            <v>5.8400000000000001E-2</v>
          </cell>
          <cell r="F118">
            <v>5.9200000000000003E-2</v>
          </cell>
          <cell r="G118">
            <v>0.06</v>
          </cell>
          <cell r="H118">
            <v>6.0500000000000005E-2</v>
          </cell>
          <cell r="I118">
            <v>6.0900000000000003E-2</v>
          </cell>
          <cell r="J118">
            <v>6.0900000000000003E-2</v>
          </cell>
          <cell r="K118">
            <v>6.0900000000000003E-2</v>
          </cell>
          <cell r="L118">
            <v>6.0900000000000003E-2</v>
          </cell>
          <cell r="M118">
            <v>6.13E-2</v>
          </cell>
          <cell r="N118">
            <v>6.2100000000000002E-2</v>
          </cell>
          <cell r="O118">
            <v>6.2400000000000004E-2</v>
          </cell>
          <cell r="P118">
            <v>6.2700000000000006E-2</v>
          </cell>
          <cell r="Q118">
            <v>6.3600000000000004E-2</v>
          </cell>
          <cell r="R118">
            <v>6.430000000000001E-2</v>
          </cell>
          <cell r="S118">
            <v>6.430000000000001E-2</v>
          </cell>
          <cell r="T118">
            <v>6.4799999999999996E-2</v>
          </cell>
          <cell r="U118">
            <v>6.5000000000000002E-2</v>
          </cell>
          <cell r="V118">
            <v>6.5799999999999997E-2</v>
          </cell>
        </row>
        <row r="119">
          <cell r="A119">
            <v>34862</v>
          </cell>
          <cell r="B119">
            <v>5.8400000000000001E-2</v>
          </cell>
          <cell r="C119">
            <v>5.8400000000000001E-2</v>
          </cell>
          <cell r="D119">
            <v>5.8600000000000006E-2</v>
          </cell>
          <cell r="E119">
            <v>5.8200000000000002E-2</v>
          </cell>
          <cell r="F119">
            <v>5.91E-2</v>
          </cell>
          <cell r="G119">
            <v>5.9700000000000003E-2</v>
          </cell>
          <cell r="H119">
            <v>6.0299999999999999E-2</v>
          </cell>
          <cell r="I119">
            <v>6.0700000000000004E-2</v>
          </cell>
          <cell r="J119">
            <v>6.0700000000000004E-2</v>
          </cell>
          <cell r="K119">
            <v>6.0700000000000004E-2</v>
          </cell>
          <cell r="L119">
            <v>6.0600000000000001E-2</v>
          </cell>
          <cell r="M119">
            <v>6.1000000000000006E-2</v>
          </cell>
          <cell r="N119">
            <v>6.1800000000000001E-2</v>
          </cell>
          <cell r="O119">
            <v>6.2200000000000005E-2</v>
          </cell>
          <cell r="P119">
            <v>6.2400000000000004E-2</v>
          </cell>
          <cell r="Q119">
            <v>6.3300000000000009E-2</v>
          </cell>
          <cell r="R119">
            <v>6.4200000000000007E-2</v>
          </cell>
          <cell r="S119">
            <v>6.4200000000000007E-2</v>
          </cell>
          <cell r="T119">
            <v>6.4799999999999996E-2</v>
          </cell>
          <cell r="U119">
            <v>6.5000000000000002E-2</v>
          </cell>
          <cell r="V119">
            <v>6.5799999999999997E-2</v>
          </cell>
        </row>
        <row r="120">
          <cell r="A120">
            <v>34863</v>
          </cell>
          <cell r="B120">
            <v>5.4900000000000004E-2</v>
          </cell>
          <cell r="C120">
            <v>5.4900000000000004E-2</v>
          </cell>
          <cell r="D120">
            <v>5.5500000000000001E-2</v>
          </cell>
          <cell r="E120">
            <v>5.5200000000000006E-2</v>
          </cell>
          <cell r="F120">
            <v>5.6000000000000001E-2</v>
          </cell>
          <cell r="G120">
            <v>5.67E-2</v>
          </cell>
          <cell r="H120">
            <v>5.7200000000000001E-2</v>
          </cell>
          <cell r="I120">
            <v>5.7800000000000004E-2</v>
          </cell>
          <cell r="J120">
            <v>5.7800000000000004E-2</v>
          </cell>
          <cell r="K120">
            <v>5.79E-2</v>
          </cell>
          <cell r="L120">
            <v>5.7800000000000004E-2</v>
          </cell>
          <cell r="M120">
            <v>5.8200000000000002E-2</v>
          </cell>
          <cell r="N120">
            <v>5.91E-2</v>
          </cell>
          <cell r="O120">
            <v>5.9500000000000004E-2</v>
          </cell>
          <cell r="P120">
            <v>5.9900000000000002E-2</v>
          </cell>
          <cell r="Q120">
            <v>6.0900000000000003E-2</v>
          </cell>
          <cell r="R120">
            <v>6.1800000000000001E-2</v>
          </cell>
          <cell r="S120">
            <v>6.1900000000000004E-2</v>
          </cell>
          <cell r="T120">
            <v>6.25E-2</v>
          </cell>
          <cell r="U120">
            <v>6.2800000000000009E-2</v>
          </cell>
          <cell r="V120">
            <v>6.3300000000000009E-2</v>
          </cell>
        </row>
        <row r="121">
          <cell r="A121">
            <v>34864</v>
          </cell>
          <cell r="B121">
            <v>5.6000000000000001E-2</v>
          </cell>
          <cell r="C121">
            <v>5.6000000000000001E-2</v>
          </cell>
          <cell r="D121">
            <v>5.6400000000000006E-2</v>
          </cell>
          <cell r="E121">
            <v>5.5300000000000002E-2</v>
          </cell>
          <cell r="F121">
            <v>5.6100000000000004E-2</v>
          </cell>
          <cell r="G121">
            <v>5.6800000000000003E-2</v>
          </cell>
          <cell r="H121">
            <v>5.7300000000000004E-2</v>
          </cell>
          <cell r="I121">
            <v>5.7700000000000001E-2</v>
          </cell>
          <cell r="J121">
            <v>5.79E-2</v>
          </cell>
          <cell r="K121">
            <v>5.79E-2</v>
          </cell>
          <cell r="L121">
            <v>5.7800000000000004E-2</v>
          </cell>
          <cell r="M121">
            <v>5.8200000000000002E-2</v>
          </cell>
          <cell r="N121">
            <v>5.91E-2</v>
          </cell>
          <cell r="O121">
            <v>5.9500000000000004E-2</v>
          </cell>
          <cell r="P121">
            <v>5.9900000000000002E-2</v>
          </cell>
          <cell r="Q121">
            <v>6.08E-2</v>
          </cell>
          <cell r="R121">
            <v>6.1800000000000001E-2</v>
          </cell>
          <cell r="S121">
            <v>6.1800000000000001E-2</v>
          </cell>
          <cell r="T121">
            <v>6.2800000000000009E-2</v>
          </cell>
          <cell r="U121">
            <v>6.3E-2</v>
          </cell>
          <cell r="V121">
            <v>6.3700000000000007E-2</v>
          </cell>
        </row>
        <row r="122">
          <cell r="A122">
            <v>34865</v>
          </cell>
          <cell r="B122">
            <v>5.7100000000000005E-2</v>
          </cell>
          <cell r="C122">
            <v>5.7100000000000005E-2</v>
          </cell>
          <cell r="D122">
            <v>5.7300000000000004E-2</v>
          </cell>
          <cell r="E122">
            <v>5.6100000000000004E-2</v>
          </cell>
          <cell r="F122">
            <v>5.7000000000000002E-2</v>
          </cell>
          <cell r="G122">
            <v>5.7600000000000005E-2</v>
          </cell>
          <cell r="H122">
            <v>5.8100000000000006E-2</v>
          </cell>
          <cell r="I122">
            <v>5.8600000000000006E-2</v>
          </cell>
          <cell r="J122">
            <v>5.8600000000000006E-2</v>
          </cell>
          <cell r="K122">
            <v>5.8600000000000006E-2</v>
          </cell>
          <cell r="L122">
            <v>5.8300000000000005E-2</v>
          </cell>
          <cell r="M122">
            <v>5.8700000000000002E-2</v>
          </cell>
          <cell r="N122">
            <v>5.96E-2</v>
          </cell>
          <cell r="O122">
            <v>0.06</v>
          </cell>
          <cell r="P122">
            <v>6.0299999999999999E-2</v>
          </cell>
          <cell r="Q122">
            <v>6.1200000000000004E-2</v>
          </cell>
          <cell r="R122">
            <v>6.2300000000000001E-2</v>
          </cell>
          <cell r="S122">
            <v>6.2200000000000005E-2</v>
          </cell>
          <cell r="T122">
            <v>6.3200000000000006E-2</v>
          </cell>
          <cell r="U122">
            <v>6.3399999999999998E-2</v>
          </cell>
          <cell r="V122">
            <v>6.4000000000000001E-2</v>
          </cell>
        </row>
        <row r="123">
          <cell r="A123">
            <v>34866</v>
          </cell>
          <cell r="B123">
            <v>5.6800000000000003E-2</v>
          </cell>
          <cell r="C123">
            <v>5.6800000000000003E-2</v>
          </cell>
          <cell r="D123">
            <v>5.7100000000000005E-2</v>
          </cell>
          <cell r="E123">
            <v>5.6300000000000003E-2</v>
          </cell>
          <cell r="F123">
            <v>5.7200000000000001E-2</v>
          </cell>
          <cell r="G123">
            <v>5.7800000000000004E-2</v>
          </cell>
          <cell r="H123">
            <v>5.8300000000000005E-2</v>
          </cell>
          <cell r="I123">
            <v>5.8800000000000005E-2</v>
          </cell>
          <cell r="J123">
            <v>5.8800000000000005E-2</v>
          </cell>
          <cell r="K123">
            <v>5.8800000000000005E-2</v>
          </cell>
          <cell r="L123">
            <v>5.8600000000000006E-2</v>
          </cell>
          <cell r="M123">
            <v>5.8900000000000001E-2</v>
          </cell>
          <cell r="N123">
            <v>5.9900000000000002E-2</v>
          </cell>
          <cell r="O123">
            <v>6.0299999999999999E-2</v>
          </cell>
          <cell r="P123">
            <v>6.0600000000000001E-2</v>
          </cell>
          <cell r="Q123">
            <v>6.1500000000000006E-2</v>
          </cell>
          <cell r="R123">
            <v>6.2400000000000004E-2</v>
          </cell>
          <cell r="S123">
            <v>6.2400000000000004E-2</v>
          </cell>
          <cell r="T123">
            <v>6.3399999999999998E-2</v>
          </cell>
          <cell r="U123">
            <v>6.3600000000000004E-2</v>
          </cell>
          <cell r="V123">
            <v>6.4200000000000007E-2</v>
          </cell>
        </row>
        <row r="124">
          <cell r="A124">
            <v>34869</v>
          </cell>
          <cell r="B124">
            <v>5.6400000000000006E-2</v>
          </cell>
          <cell r="C124">
            <v>5.6400000000000006E-2</v>
          </cell>
          <cell r="D124">
            <v>5.6900000000000006E-2</v>
          </cell>
          <cell r="E124">
            <v>5.5600000000000004E-2</v>
          </cell>
          <cell r="F124">
            <v>5.6300000000000003E-2</v>
          </cell>
          <cell r="G124">
            <v>5.7100000000000005E-2</v>
          </cell>
          <cell r="H124">
            <v>5.7600000000000005E-2</v>
          </cell>
          <cell r="I124">
            <v>5.8000000000000003E-2</v>
          </cell>
          <cell r="J124">
            <v>5.8000000000000003E-2</v>
          </cell>
          <cell r="K124">
            <v>5.8000000000000003E-2</v>
          </cell>
          <cell r="L124">
            <v>5.7700000000000001E-2</v>
          </cell>
          <cell r="M124">
            <v>5.8100000000000006E-2</v>
          </cell>
          <cell r="N124">
            <v>5.9000000000000004E-2</v>
          </cell>
          <cell r="O124">
            <v>5.9500000000000004E-2</v>
          </cell>
          <cell r="P124">
            <v>5.9700000000000003E-2</v>
          </cell>
          <cell r="Q124">
            <v>6.0700000000000004E-2</v>
          </cell>
          <cell r="R124">
            <v>6.1700000000000005E-2</v>
          </cell>
          <cell r="S124">
            <v>6.1700000000000005E-2</v>
          </cell>
          <cell r="T124">
            <v>6.2800000000000009E-2</v>
          </cell>
          <cell r="U124">
            <v>6.2899999999999998E-2</v>
          </cell>
          <cell r="V124">
            <v>6.3600000000000004E-2</v>
          </cell>
        </row>
        <row r="125">
          <cell r="A125">
            <v>34870</v>
          </cell>
          <cell r="B125">
            <v>5.6800000000000003E-2</v>
          </cell>
          <cell r="C125">
            <v>5.6800000000000003E-2</v>
          </cell>
          <cell r="D125">
            <v>5.67E-2</v>
          </cell>
          <cell r="E125">
            <v>5.5500000000000001E-2</v>
          </cell>
          <cell r="F125">
            <v>5.6400000000000006E-2</v>
          </cell>
          <cell r="G125">
            <v>5.7000000000000002E-2</v>
          </cell>
          <cell r="H125">
            <v>5.7600000000000005E-2</v>
          </cell>
          <cell r="I125">
            <v>5.8000000000000003E-2</v>
          </cell>
          <cell r="J125">
            <v>5.8000000000000003E-2</v>
          </cell>
          <cell r="K125">
            <v>5.8000000000000003E-2</v>
          </cell>
          <cell r="L125">
            <v>5.79E-2</v>
          </cell>
          <cell r="M125">
            <v>5.8300000000000005E-2</v>
          </cell>
          <cell r="N125">
            <v>5.9500000000000004E-2</v>
          </cell>
          <cell r="O125">
            <v>5.9900000000000002E-2</v>
          </cell>
          <cell r="P125">
            <v>6.0200000000000004E-2</v>
          </cell>
          <cell r="Q125">
            <v>6.1200000000000004E-2</v>
          </cell>
          <cell r="R125">
            <v>6.2E-2</v>
          </cell>
          <cell r="S125">
            <v>6.2100000000000002E-2</v>
          </cell>
          <cell r="T125">
            <v>6.3E-2</v>
          </cell>
          <cell r="U125">
            <v>6.3300000000000009E-2</v>
          </cell>
          <cell r="V125">
            <v>6.3800000000000009E-2</v>
          </cell>
        </row>
        <row r="126">
          <cell r="A126">
            <v>34871</v>
          </cell>
          <cell r="B126">
            <v>5.6400000000000006E-2</v>
          </cell>
          <cell r="C126">
            <v>5.6400000000000006E-2</v>
          </cell>
          <cell r="D126">
            <v>5.6100000000000004E-2</v>
          </cell>
          <cell r="E126">
            <v>5.5100000000000003E-2</v>
          </cell>
          <cell r="F126">
            <v>5.6000000000000001E-2</v>
          </cell>
          <cell r="G126">
            <v>5.6500000000000002E-2</v>
          </cell>
          <cell r="H126">
            <v>5.7000000000000002E-2</v>
          </cell>
          <cell r="I126">
            <v>5.74E-2</v>
          </cell>
          <cell r="J126">
            <v>5.7500000000000002E-2</v>
          </cell>
          <cell r="K126">
            <v>5.7500000000000002E-2</v>
          </cell>
          <cell r="L126">
            <v>5.74E-2</v>
          </cell>
          <cell r="M126">
            <v>5.7800000000000004E-2</v>
          </cell>
          <cell r="N126">
            <v>5.9000000000000004E-2</v>
          </cell>
          <cell r="O126">
            <v>5.9400000000000001E-2</v>
          </cell>
          <cell r="P126">
            <v>5.9800000000000006E-2</v>
          </cell>
          <cell r="Q126">
            <v>6.0700000000000004E-2</v>
          </cell>
          <cell r="R126">
            <v>6.1600000000000002E-2</v>
          </cell>
          <cell r="S126">
            <v>6.1600000000000002E-2</v>
          </cell>
          <cell r="T126">
            <v>6.2600000000000003E-2</v>
          </cell>
          <cell r="U126">
            <v>6.2800000000000009E-2</v>
          </cell>
          <cell r="V126">
            <v>6.3399999999999998E-2</v>
          </cell>
        </row>
        <row r="127">
          <cell r="A127">
            <v>34872</v>
          </cell>
          <cell r="B127">
            <v>5.5800000000000002E-2</v>
          </cell>
          <cell r="C127">
            <v>5.5800000000000002E-2</v>
          </cell>
          <cell r="D127">
            <v>5.5500000000000001E-2</v>
          </cell>
          <cell r="E127">
            <v>5.45E-2</v>
          </cell>
          <cell r="F127">
            <v>5.5400000000000005E-2</v>
          </cell>
          <cell r="G127">
            <v>5.6100000000000004E-2</v>
          </cell>
          <cell r="H127">
            <v>5.6500000000000002E-2</v>
          </cell>
          <cell r="I127">
            <v>5.7000000000000002E-2</v>
          </cell>
          <cell r="J127">
            <v>5.7100000000000005E-2</v>
          </cell>
          <cell r="K127">
            <v>5.7100000000000005E-2</v>
          </cell>
          <cell r="L127">
            <v>5.7000000000000002E-2</v>
          </cell>
          <cell r="M127">
            <v>5.74E-2</v>
          </cell>
          <cell r="N127">
            <v>5.8600000000000006E-2</v>
          </cell>
          <cell r="O127">
            <v>5.9000000000000004E-2</v>
          </cell>
          <cell r="P127">
            <v>5.91E-2</v>
          </cell>
          <cell r="Q127">
            <v>6.0100000000000001E-2</v>
          </cell>
          <cell r="R127">
            <v>6.1000000000000006E-2</v>
          </cell>
          <cell r="S127">
            <v>6.1000000000000006E-2</v>
          </cell>
          <cell r="T127">
            <v>6.1900000000000004E-2</v>
          </cell>
          <cell r="U127">
            <v>6.2100000000000002E-2</v>
          </cell>
          <cell r="V127">
            <v>6.2700000000000006E-2</v>
          </cell>
        </row>
        <row r="128">
          <cell r="A128">
            <v>34873</v>
          </cell>
          <cell r="B128">
            <v>5.5400000000000005E-2</v>
          </cell>
          <cell r="C128">
            <v>5.5400000000000005E-2</v>
          </cell>
          <cell r="D128">
            <v>5.5300000000000002E-2</v>
          </cell>
          <cell r="E128">
            <v>5.4600000000000003E-2</v>
          </cell>
          <cell r="F128">
            <v>5.5500000000000001E-2</v>
          </cell>
          <cell r="G128">
            <v>5.62E-2</v>
          </cell>
          <cell r="H128">
            <v>5.6600000000000004E-2</v>
          </cell>
          <cell r="I128">
            <v>5.7100000000000005E-2</v>
          </cell>
          <cell r="J128">
            <v>5.7200000000000001E-2</v>
          </cell>
          <cell r="K128">
            <v>5.7200000000000001E-2</v>
          </cell>
          <cell r="L128">
            <v>5.7300000000000004E-2</v>
          </cell>
          <cell r="M128">
            <v>5.7800000000000004E-2</v>
          </cell>
          <cell r="N128">
            <v>5.8800000000000005E-2</v>
          </cell>
          <cell r="O128">
            <v>5.9200000000000003E-2</v>
          </cell>
          <cell r="P128">
            <v>5.9300000000000005E-2</v>
          </cell>
          <cell r="Q128">
            <v>6.0200000000000004E-2</v>
          </cell>
          <cell r="R128">
            <v>6.1100000000000002E-2</v>
          </cell>
          <cell r="S128">
            <v>6.1100000000000002E-2</v>
          </cell>
          <cell r="T128">
            <v>6.2100000000000002E-2</v>
          </cell>
          <cell r="U128">
            <v>6.2300000000000001E-2</v>
          </cell>
          <cell r="V128">
            <v>6.2800000000000009E-2</v>
          </cell>
        </row>
        <row r="129">
          <cell r="A129">
            <v>34876</v>
          </cell>
          <cell r="B129">
            <v>5.6600000000000004E-2</v>
          </cell>
          <cell r="C129">
            <v>5.6600000000000004E-2</v>
          </cell>
          <cell r="D129">
            <v>5.62E-2</v>
          </cell>
          <cell r="E129">
            <v>5.5400000000000005E-2</v>
          </cell>
          <cell r="F129">
            <v>5.6400000000000006E-2</v>
          </cell>
          <cell r="G129">
            <v>5.7000000000000002E-2</v>
          </cell>
          <cell r="H129">
            <v>5.74E-2</v>
          </cell>
          <cell r="I129">
            <v>5.79E-2</v>
          </cell>
          <cell r="J129">
            <v>5.8000000000000003E-2</v>
          </cell>
          <cell r="K129">
            <v>5.8000000000000003E-2</v>
          </cell>
          <cell r="L129">
            <v>5.8000000000000003E-2</v>
          </cell>
          <cell r="M129">
            <v>5.8400000000000001E-2</v>
          </cell>
          <cell r="N129">
            <v>5.9500000000000004E-2</v>
          </cell>
          <cell r="O129">
            <v>5.9900000000000002E-2</v>
          </cell>
          <cell r="P129">
            <v>5.9800000000000006E-2</v>
          </cell>
          <cell r="Q129">
            <v>6.08E-2</v>
          </cell>
          <cell r="R129">
            <v>6.1600000000000002E-2</v>
          </cell>
          <cell r="S129">
            <v>6.1600000000000002E-2</v>
          </cell>
          <cell r="T129">
            <v>6.2700000000000006E-2</v>
          </cell>
          <cell r="U129">
            <v>6.2800000000000009E-2</v>
          </cell>
          <cell r="V129">
            <v>6.3300000000000009E-2</v>
          </cell>
        </row>
        <row r="130">
          <cell r="A130">
            <v>34877</v>
          </cell>
          <cell r="B130">
            <v>5.5300000000000002E-2</v>
          </cell>
          <cell r="C130">
            <v>5.5300000000000002E-2</v>
          </cell>
          <cell r="D130">
            <v>5.6800000000000003E-2</v>
          </cell>
          <cell r="E130">
            <v>5.6000000000000001E-2</v>
          </cell>
          <cell r="F130">
            <v>5.6800000000000003E-2</v>
          </cell>
          <cell r="G130">
            <v>5.7500000000000002E-2</v>
          </cell>
          <cell r="H130">
            <v>5.8000000000000003E-2</v>
          </cell>
          <cell r="I130">
            <v>5.8400000000000001E-2</v>
          </cell>
          <cell r="J130">
            <v>5.8500000000000003E-2</v>
          </cell>
          <cell r="K130">
            <v>5.8500000000000003E-2</v>
          </cell>
          <cell r="L130">
            <v>5.8500000000000003E-2</v>
          </cell>
          <cell r="M130">
            <v>5.8900000000000001E-2</v>
          </cell>
          <cell r="N130">
            <v>5.96E-2</v>
          </cell>
          <cell r="O130">
            <v>0.06</v>
          </cell>
          <cell r="P130">
            <v>5.9900000000000002E-2</v>
          </cell>
          <cell r="Q130">
            <v>6.08E-2</v>
          </cell>
          <cell r="R130">
            <v>6.1700000000000005E-2</v>
          </cell>
          <cell r="S130">
            <v>6.1800000000000001E-2</v>
          </cell>
          <cell r="T130">
            <v>6.2899999999999998E-2</v>
          </cell>
          <cell r="U130">
            <v>6.3E-2</v>
          </cell>
          <cell r="V130">
            <v>6.3500000000000001E-2</v>
          </cell>
        </row>
        <row r="131">
          <cell r="A131">
            <v>34878</v>
          </cell>
          <cell r="B131">
            <v>5.4800000000000001E-2</v>
          </cell>
          <cell r="C131">
            <v>5.4800000000000001E-2</v>
          </cell>
          <cell r="D131">
            <v>5.6600000000000004E-2</v>
          </cell>
          <cell r="E131">
            <v>5.5400000000000005E-2</v>
          </cell>
          <cell r="F131">
            <v>5.6300000000000003E-2</v>
          </cell>
          <cell r="G131">
            <v>5.7000000000000002E-2</v>
          </cell>
          <cell r="H131">
            <v>5.74E-2</v>
          </cell>
          <cell r="I131">
            <v>5.79E-2</v>
          </cell>
          <cell r="J131">
            <v>5.8000000000000003E-2</v>
          </cell>
          <cell r="K131">
            <v>5.8000000000000003E-2</v>
          </cell>
          <cell r="L131">
            <v>5.8000000000000003E-2</v>
          </cell>
          <cell r="M131">
            <v>5.8400000000000001E-2</v>
          </cell>
          <cell r="N131">
            <v>5.91E-2</v>
          </cell>
          <cell r="O131">
            <v>5.96E-2</v>
          </cell>
          <cell r="P131">
            <v>5.9400000000000001E-2</v>
          </cell>
          <cell r="Q131">
            <v>6.0299999999999999E-2</v>
          </cell>
          <cell r="R131">
            <v>6.1100000000000002E-2</v>
          </cell>
          <cell r="S131">
            <v>6.13E-2</v>
          </cell>
          <cell r="T131">
            <v>6.2300000000000001E-2</v>
          </cell>
          <cell r="U131">
            <v>6.25E-2</v>
          </cell>
          <cell r="V131">
            <v>6.3100000000000003E-2</v>
          </cell>
        </row>
        <row r="132">
          <cell r="A132">
            <v>34879</v>
          </cell>
          <cell r="B132">
            <v>5.6900000000000006E-2</v>
          </cell>
          <cell r="C132">
            <v>5.6900000000000006E-2</v>
          </cell>
          <cell r="D132">
            <v>5.8300000000000005E-2</v>
          </cell>
          <cell r="E132">
            <v>5.7500000000000002E-2</v>
          </cell>
          <cell r="F132">
            <v>5.8300000000000005E-2</v>
          </cell>
          <cell r="G132">
            <v>5.8900000000000001E-2</v>
          </cell>
          <cell r="H132">
            <v>5.9400000000000001E-2</v>
          </cell>
          <cell r="I132">
            <v>5.9900000000000002E-2</v>
          </cell>
          <cell r="J132">
            <v>0.06</v>
          </cell>
          <cell r="K132">
            <v>0.06</v>
          </cell>
          <cell r="L132">
            <v>0.06</v>
          </cell>
          <cell r="M132">
            <v>6.0400000000000002E-2</v>
          </cell>
          <cell r="N132">
            <v>6.1100000000000002E-2</v>
          </cell>
          <cell r="O132">
            <v>6.1500000000000006E-2</v>
          </cell>
          <cell r="P132">
            <v>6.1400000000000003E-2</v>
          </cell>
          <cell r="Q132">
            <v>6.2300000000000001E-2</v>
          </cell>
          <cell r="R132">
            <v>6.2800000000000009E-2</v>
          </cell>
          <cell r="S132">
            <v>6.3E-2</v>
          </cell>
          <cell r="T132">
            <v>6.3899999999999998E-2</v>
          </cell>
          <cell r="U132">
            <v>6.4100000000000004E-2</v>
          </cell>
          <cell r="V132">
            <v>6.4700000000000008E-2</v>
          </cell>
        </row>
        <row r="133">
          <cell r="A133">
            <v>34880</v>
          </cell>
          <cell r="B133">
            <v>5.57E-2</v>
          </cell>
          <cell r="C133">
            <v>5.57E-2</v>
          </cell>
          <cell r="D133">
            <v>5.7300000000000004E-2</v>
          </cell>
          <cell r="E133">
            <v>5.6600000000000004E-2</v>
          </cell>
          <cell r="F133">
            <v>5.74E-2</v>
          </cell>
          <cell r="G133">
            <v>5.8200000000000002E-2</v>
          </cell>
          <cell r="H133">
            <v>5.8700000000000002E-2</v>
          </cell>
          <cell r="I133">
            <v>5.91E-2</v>
          </cell>
          <cell r="J133">
            <v>5.9200000000000003E-2</v>
          </cell>
          <cell r="K133">
            <v>5.9200000000000003E-2</v>
          </cell>
          <cell r="L133">
            <v>5.9200000000000003E-2</v>
          </cell>
          <cell r="M133">
            <v>5.9700000000000003E-2</v>
          </cell>
          <cell r="N133">
            <v>6.0299999999999999E-2</v>
          </cell>
          <cell r="O133">
            <v>6.08E-2</v>
          </cell>
          <cell r="P133">
            <v>6.0700000000000004E-2</v>
          </cell>
          <cell r="Q133">
            <v>6.1600000000000002E-2</v>
          </cell>
          <cell r="R133">
            <v>6.2200000000000005E-2</v>
          </cell>
          <cell r="S133">
            <v>6.2400000000000004E-2</v>
          </cell>
          <cell r="T133">
            <v>6.3399999999999998E-2</v>
          </cell>
          <cell r="U133">
            <v>6.3600000000000004E-2</v>
          </cell>
          <cell r="V133">
            <v>6.4100000000000004E-2</v>
          </cell>
        </row>
        <row r="134">
          <cell r="A134">
            <v>34883</v>
          </cell>
          <cell r="B134">
            <v>5.6100000000000004E-2</v>
          </cell>
          <cell r="C134">
            <v>5.6100000000000004E-2</v>
          </cell>
          <cell r="D134">
            <v>5.6400000000000006E-2</v>
          </cell>
          <cell r="E134">
            <v>5.62E-2</v>
          </cell>
          <cell r="F134">
            <v>5.7100000000000005E-2</v>
          </cell>
          <cell r="G134">
            <v>5.79E-2</v>
          </cell>
          <cell r="H134">
            <v>5.8400000000000001E-2</v>
          </cell>
          <cell r="I134">
            <v>5.8800000000000005E-2</v>
          </cell>
          <cell r="J134">
            <v>5.8900000000000001E-2</v>
          </cell>
          <cell r="K134">
            <v>5.8900000000000001E-2</v>
          </cell>
          <cell r="L134">
            <v>5.8900000000000001E-2</v>
          </cell>
          <cell r="M134">
            <v>5.9300000000000005E-2</v>
          </cell>
          <cell r="N134">
            <v>0.06</v>
          </cell>
          <cell r="O134">
            <v>6.0400000000000002E-2</v>
          </cell>
          <cell r="P134">
            <v>6.0500000000000005E-2</v>
          </cell>
          <cell r="Q134">
            <v>6.1400000000000003E-2</v>
          </cell>
          <cell r="R134">
            <v>6.2E-2</v>
          </cell>
          <cell r="S134">
            <v>6.2200000000000005E-2</v>
          </cell>
          <cell r="T134">
            <v>6.3200000000000006E-2</v>
          </cell>
          <cell r="U134">
            <v>6.3399999999999998E-2</v>
          </cell>
          <cell r="V134">
            <v>6.3899999999999998E-2</v>
          </cell>
        </row>
        <row r="135">
          <cell r="A135">
            <v>34884</v>
          </cell>
          <cell r="B135">
            <v>5.6500000000000002E-2</v>
          </cell>
          <cell r="C135">
            <v>5.6500000000000002E-2</v>
          </cell>
          <cell r="D135">
            <v>5.6600000000000004E-2</v>
          </cell>
          <cell r="E135">
            <v>5.6300000000000003E-2</v>
          </cell>
          <cell r="F135">
            <v>5.7200000000000001E-2</v>
          </cell>
          <cell r="G135">
            <v>5.8000000000000003E-2</v>
          </cell>
          <cell r="H135">
            <v>5.8400000000000001E-2</v>
          </cell>
          <cell r="I135">
            <v>5.8900000000000001E-2</v>
          </cell>
          <cell r="J135">
            <v>5.8900000000000001E-2</v>
          </cell>
          <cell r="K135">
            <v>5.8900000000000001E-2</v>
          </cell>
          <cell r="L135">
            <v>5.8900000000000001E-2</v>
          </cell>
          <cell r="M135">
            <v>5.9300000000000005E-2</v>
          </cell>
          <cell r="N135">
            <v>0.06</v>
          </cell>
          <cell r="O135">
            <v>6.0400000000000002E-2</v>
          </cell>
          <cell r="P135">
            <v>6.0500000000000005E-2</v>
          </cell>
          <cell r="Q135">
            <v>6.1400000000000003E-2</v>
          </cell>
          <cell r="R135">
            <v>6.2E-2</v>
          </cell>
          <cell r="S135">
            <v>6.2200000000000005E-2</v>
          </cell>
          <cell r="T135">
            <v>6.3200000000000006E-2</v>
          </cell>
          <cell r="U135">
            <v>6.3500000000000001E-2</v>
          </cell>
          <cell r="V135">
            <v>6.4000000000000001E-2</v>
          </cell>
        </row>
        <row r="136">
          <cell r="A136">
            <v>34885</v>
          </cell>
          <cell r="B136">
            <v>5.6100000000000004E-2</v>
          </cell>
          <cell r="C136">
            <v>5.6100000000000004E-2</v>
          </cell>
          <cell r="D136">
            <v>5.6800000000000003E-2</v>
          </cell>
          <cell r="E136">
            <v>5.6400000000000006E-2</v>
          </cell>
          <cell r="F136">
            <v>5.7300000000000004E-2</v>
          </cell>
          <cell r="G136">
            <v>5.79E-2</v>
          </cell>
          <cell r="H136">
            <v>5.8500000000000003E-2</v>
          </cell>
          <cell r="I136">
            <v>5.8900000000000001E-2</v>
          </cell>
          <cell r="J136">
            <v>5.8900000000000001E-2</v>
          </cell>
          <cell r="K136">
            <v>5.8900000000000001E-2</v>
          </cell>
          <cell r="L136">
            <v>5.8900000000000001E-2</v>
          </cell>
          <cell r="M136">
            <v>5.9400000000000001E-2</v>
          </cell>
          <cell r="N136">
            <v>0.06</v>
          </cell>
          <cell r="O136">
            <v>6.0400000000000002E-2</v>
          </cell>
          <cell r="P136">
            <v>6.0500000000000005E-2</v>
          </cell>
          <cell r="Q136">
            <v>6.1400000000000003E-2</v>
          </cell>
          <cell r="R136">
            <v>6.2E-2</v>
          </cell>
          <cell r="S136">
            <v>6.2200000000000005E-2</v>
          </cell>
          <cell r="T136">
            <v>6.3300000000000009E-2</v>
          </cell>
          <cell r="U136">
            <v>6.3399999999999998E-2</v>
          </cell>
          <cell r="V136">
            <v>6.3899999999999998E-2</v>
          </cell>
        </row>
        <row r="137">
          <cell r="A137">
            <v>34886</v>
          </cell>
          <cell r="B137">
            <v>5.3700000000000005E-2</v>
          </cell>
          <cell r="C137">
            <v>5.3700000000000005E-2</v>
          </cell>
          <cell r="D137">
            <v>5.45E-2</v>
          </cell>
          <cell r="E137">
            <v>5.45E-2</v>
          </cell>
          <cell r="F137">
            <v>5.5300000000000002E-2</v>
          </cell>
          <cell r="G137">
            <v>5.6000000000000001E-2</v>
          </cell>
          <cell r="H137">
            <v>5.6400000000000006E-2</v>
          </cell>
          <cell r="I137">
            <v>5.6900000000000006E-2</v>
          </cell>
          <cell r="J137">
            <v>5.6900000000000006E-2</v>
          </cell>
          <cell r="K137">
            <v>5.6900000000000006E-2</v>
          </cell>
          <cell r="L137">
            <v>5.6900000000000006E-2</v>
          </cell>
          <cell r="M137">
            <v>5.7300000000000004E-2</v>
          </cell>
          <cell r="N137">
            <v>5.8500000000000003E-2</v>
          </cell>
          <cell r="O137">
            <v>5.9000000000000004E-2</v>
          </cell>
          <cell r="P137">
            <v>5.9000000000000004E-2</v>
          </cell>
          <cell r="Q137">
            <v>5.9900000000000002E-2</v>
          </cell>
          <cell r="R137">
            <v>6.0500000000000005E-2</v>
          </cell>
          <cell r="S137">
            <v>6.0700000000000004E-2</v>
          </cell>
          <cell r="T137">
            <v>6.1700000000000005E-2</v>
          </cell>
          <cell r="U137">
            <v>6.2E-2</v>
          </cell>
          <cell r="V137">
            <v>6.2400000000000004E-2</v>
          </cell>
        </row>
        <row r="138">
          <cell r="A138">
            <v>34887</v>
          </cell>
          <cell r="B138">
            <v>5.3100000000000001E-2</v>
          </cell>
          <cell r="C138">
            <v>5.3100000000000001E-2</v>
          </cell>
          <cell r="D138">
            <v>5.4300000000000001E-2</v>
          </cell>
          <cell r="E138">
            <v>5.4100000000000002E-2</v>
          </cell>
          <cell r="F138">
            <v>5.5200000000000006E-2</v>
          </cell>
          <cell r="G138">
            <v>5.5800000000000002E-2</v>
          </cell>
          <cell r="H138">
            <v>5.6300000000000003E-2</v>
          </cell>
          <cell r="I138">
            <v>5.6800000000000003E-2</v>
          </cell>
          <cell r="J138">
            <v>5.6800000000000003E-2</v>
          </cell>
          <cell r="K138">
            <v>5.6900000000000006E-2</v>
          </cell>
          <cell r="L138">
            <v>5.6800000000000003E-2</v>
          </cell>
          <cell r="M138">
            <v>5.7300000000000004E-2</v>
          </cell>
          <cell r="N138">
            <v>5.8100000000000006E-2</v>
          </cell>
          <cell r="O138">
            <v>5.8500000000000003E-2</v>
          </cell>
          <cell r="P138">
            <v>5.91E-2</v>
          </cell>
          <cell r="Q138">
            <v>0.06</v>
          </cell>
          <cell r="R138">
            <v>6.0600000000000001E-2</v>
          </cell>
          <cell r="S138">
            <v>6.08E-2</v>
          </cell>
          <cell r="T138">
            <v>6.1800000000000001E-2</v>
          </cell>
          <cell r="U138">
            <v>6.2E-2</v>
          </cell>
          <cell r="V138">
            <v>6.25E-2</v>
          </cell>
        </row>
        <row r="139">
          <cell r="A139">
            <v>34890</v>
          </cell>
          <cell r="B139">
            <v>5.3500000000000006E-2</v>
          </cell>
          <cell r="C139">
            <v>5.3500000000000006E-2</v>
          </cell>
          <cell r="D139">
            <v>5.45E-2</v>
          </cell>
          <cell r="E139">
            <v>5.3900000000000003E-2</v>
          </cell>
          <cell r="F139">
            <v>5.4900000000000004E-2</v>
          </cell>
          <cell r="G139">
            <v>5.5600000000000004E-2</v>
          </cell>
          <cell r="H139">
            <v>5.6100000000000004E-2</v>
          </cell>
          <cell r="I139">
            <v>5.6500000000000002E-2</v>
          </cell>
          <cell r="J139">
            <v>5.67E-2</v>
          </cell>
          <cell r="K139">
            <v>5.67E-2</v>
          </cell>
          <cell r="L139">
            <v>5.67E-2</v>
          </cell>
          <cell r="M139">
            <v>5.7100000000000005E-2</v>
          </cell>
          <cell r="N139">
            <v>5.7800000000000004E-2</v>
          </cell>
          <cell r="O139">
            <v>5.8200000000000002E-2</v>
          </cell>
          <cell r="P139">
            <v>5.8800000000000005E-2</v>
          </cell>
          <cell r="Q139">
            <v>5.9700000000000003E-2</v>
          </cell>
          <cell r="R139">
            <v>6.0400000000000002E-2</v>
          </cell>
          <cell r="S139">
            <v>6.0600000000000001E-2</v>
          </cell>
          <cell r="T139">
            <v>6.1500000000000006E-2</v>
          </cell>
          <cell r="U139">
            <v>6.1700000000000005E-2</v>
          </cell>
          <cell r="V139">
            <v>6.2300000000000001E-2</v>
          </cell>
        </row>
        <row r="140">
          <cell r="A140">
            <v>34891</v>
          </cell>
          <cell r="B140">
            <v>5.3999999999999999E-2</v>
          </cell>
          <cell r="C140">
            <v>5.3999999999999999E-2</v>
          </cell>
          <cell r="D140">
            <v>5.5100000000000003E-2</v>
          </cell>
          <cell r="E140">
            <v>5.4600000000000003E-2</v>
          </cell>
          <cell r="F140">
            <v>5.5500000000000001E-2</v>
          </cell>
          <cell r="G140">
            <v>5.6100000000000004E-2</v>
          </cell>
          <cell r="H140">
            <v>5.67E-2</v>
          </cell>
          <cell r="I140">
            <v>5.7100000000000005E-2</v>
          </cell>
          <cell r="J140">
            <v>5.7300000000000004E-2</v>
          </cell>
          <cell r="K140">
            <v>5.7300000000000004E-2</v>
          </cell>
          <cell r="L140">
            <v>5.7300000000000004E-2</v>
          </cell>
          <cell r="M140">
            <v>5.7700000000000001E-2</v>
          </cell>
          <cell r="N140">
            <v>5.8400000000000001E-2</v>
          </cell>
          <cell r="O140">
            <v>5.8900000000000001E-2</v>
          </cell>
          <cell r="P140">
            <v>5.9400000000000001E-2</v>
          </cell>
          <cell r="Q140">
            <v>6.0400000000000002E-2</v>
          </cell>
          <cell r="R140">
            <v>6.0900000000000003E-2</v>
          </cell>
          <cell r="S140">
            <v>6.1200000000000004E-2</v>
          </cell>
          <cell r="T140">
            <v>6.2100000000000002E-2</v>
          </cell>
          <cell r="U140">
            <v>6.2400000000000004E-2</v>
          </cell>
          <cell r="V140">
            <v>6.2800000000000009E-2</v>
          </cell>
        </row>
        <row r="141">
          <cell r="A141">
            <v>34892</v>
          </cell>
          <cell r="B141">
            <v>5.4400000000000004E-2</v>
          </cell>
          <cell r="C141">
            <v>5.4400000000000004E-2</v>
          </cell>
          <cell r="D141">
            <v>5.4900000000000004E-2</v>
          </cell>
          <cell r="E141">
            <v>5.4700000000000006E-2</v>
          </cell>
          <cell r="F141">
            <v>5.5600000000000004E-2</v>
          </cell>
          <cell r="G141">
            <v>5.62E-2</v>
          </cell>
          <cell r="H141">
            <v>5.6600000000000004E-2</v>
          </cell>
          <cell r="I141">
            <v>5.7100000000000005E-2</v>
          </cell>
          <cell r="J141">
            <v>5.7300000000000004E-2</v>
          </cell>
          <cell r="K141">
            <v>5.7300000000000004E-2</v>
          </cell>
          <cell r="L141">
            <v>5.74E-2</v>
          </cell>
          <cell r="M141">
            <v>5.7700000000000001E-2</v>
          </cell>
          <cell r="N141">
            <v>5.8400000000000001E-2</v>
          </cell>
          <cell r="O141">
            <v>5.8800000000000005E-2</v>
          </cell>
          <cell r="P141">
            <v>5.9400000000000001E-2</v>
          </cell>
          <cell r="Q141">
            <v>6.0299999999999999E-2</v>
          </cell>
          <cell r="R141">
            <v>6.0900000000000003E-2</v>
          </cell>
          <cell r="S141">
            <v>6.1100000000000002E-2</v>
          </cell>
          <cell r="T141">
            <v>6.2100000000000002E-2</v>
          </cell>
          <cell r="U141">
            <v>6.2300000000000001E-2</v>
          </cell>
          <cell r="V141">
            <v>6.2800000000000009E-2</v>
          </cell>
        </row>
        <row r="142">
          <cell r="A142">
            <v>34893</v>
          </cell>
          <cell r="B142">
            <v>5.3900000000000003E-2</v>
          </cell>
          <cell r="C142">
            <v>5.3900000000000003E-2</v>
          </cell>
          <cell r="D142">
            <v>5.5100000000000003E-2</v>
          </cell>
          <cell r="E142">
            <v>5.4600000000000003E-2</v>
          </cell>
          <cell r="F142">
            <v>5.5500000000000001E-2</v>
          </cell>
          <cell r="G142">
            <v>5.6100000000000004E-2</v>
          </cell>
          <cell r="H142">
            <v>5.67E-2</v>
          </cell>
          <cell r="I142">
            <v>5.7100000000000005E-2</v>
          </cell>
          <cell r="J142">
            <v>5.7300000000000004E-2</v>
          </cell>
          <cell r="K142">
            <v>5.7300000000000004E-2</v>
          </cell>
          <cell r="L142">
            <v>5.7300000000000004E-2</v>
          </cell>
          <cell r="M142">
            <v>5.7700000000000001E-2</v>
          </cell>
          <cell r="N142">
            <v>5.8400000000000001E-2</v>
          </cell>
          <cell r="O142">
            <v>5.8800000000000005E-2</v>
          </cell>
          <cell r="P142">
            <v>5.9300000000000005E-2</v>
          </cell>
          <cell r="Q142">
            <v>6.0200000000000004E-2</v>
          </cell>
          <cell r="R142">
            <v>6.08E-2</v>
          </cell>
          <cell r="S142">
            <v>6.1000000000000006E-2</v>
          </cell>
          <cell r="T142">
            <v>6.2E-2</v>
          </cell>
          <cell r="U142">
            <v>6.2200000000000005E-2</v>
          </cell>
          <cell r="V142">
            <v>6.2700000000000006E-2</v>
          </cell>
        </row>
        <row r="143">
          <cell r="A143">
            <v>34894</v>
          </cell>
          <cell r="B143">
            <v>5.4400000000000004E-2</v>
          </cell>
          <cell r="C143">
            <v>5.4400000000000004E-2</v>
          </cell>
          <cell r="D143">
            <v>5.5600000000000004E-2</v>
          </cell>
          <cell r="E143">
            <v>5.5400000000000005E-2</v>
          </cell>
          <cell r="F143">
            <v>5.62E-2</v>
          </cell>
          <cell r="G143">
            <v>5.6900000000000006E-2</v>
          </cell>
          <cell r="H143">
            <v>5.74E-2</v>
          </cell>
          <cell r="I143">
            <v>5.7800000000000004E-2</v>
          </cell>
          <cell r="J143">
            <v>5.8100000000000006E-2</v>
          </cell>
          <cell r="K143">
            <v>5.8200000000000002E-2</v>
          </cell>
          <cell r="L143">
            <v>5.8100000000000006E-2</v>
          </cell>
          <cell r="M143">
            <v>5.8600000000000006E-2</v>
          </cell>
          <cell r="N143">
            <v>5.9000000000000004E-2</v>
          </cell>
          <cell r="O143">
            <v>5.9500000000000004E-2</v>
          </cell>
          <cell r="P143">
            <v>0.06</v>
          </cell>
          <cell r="Q143">
            <v>6.0900000000000003E-2</v>
          </cell>
          <cell r="R143">
            <v>6.1500000000000006E-2</v>
          </cell>
          <cell r="S143">
            <v>6.1700000000000005E-2</v>
          </cell>
          <cell r="T143">
            <v>6.2700000000000006E-2</v>
          </cell>
          <cell r="U143">
            <v>6.2899999999999998E-2</v>
          </cell>
          <cell r="V143">
            <v>6.3399999999999998E-2</v>
          </cell>
        </row>
        <row r="144">
          <cell r="A144">
            <v>34897</v>
          </cell>
          <cell r="B144">
            <v>5.5800000000000002E-2</v>
          </cell>
          <cell r="C144">
            <v>5.5800000000000002E-2</v>
          </cell>
          <cell r="D144">
            <v>5.6600000000000004E-2</v>
          </cell>
          <cell r="E144">
            <v>5.6300000000000003E-2</v>
          </cell>
          <cell r="F144">
            <v>5.7200000000000001E-2</v>
          </cell>
          <cell r="G144">
            <v>5.7800000000000004E-2</v>
          </cell>
          <cell r="H144">
            <v>5.8200000000000002E-2</v>
          </cell>
          <cell r="I144">
            <v>5.8700000000000002E-2</v>
          </cell>
          <cell r="J144">
            <v>5.8900000000000001E-2</v>
          </cell>
          <cell r="K144">
            <v>5.9000000000000004E-2</v>
          </cell>
          <cell r="L144">
            <v>5.8900000000000001E-2</v>
          </cell>
          <cell r="M144">
            <v>5.9300000000000005E-2</v>
          </cell>
          <cell r="N144">
            <v>5.9800000000000006E-2</v>
          </cell>
          <cell r="O144">
            <v>6.0200000000000004E-2</v>
          </cell>
          <cell r="P144">
            <v>6.0700000000000004E-2</v>
          </cell>
          <cell r="Q144">
            <v>6.1700000000000005E-2</v>
          </cell>
          <cell r="R144">
            <v>6.2200000000000005E-2</v>
          </cell>
          <cell r="S144">
            <v>6.2400000000000004E-2</v>
          </cell>
          <cell r="T144">
            <v>6.3399999999999998E-2</v>
          </cell>
          <cell r="U144">
            <v>6.3700000000000007E-2</v>
          </cell>
          <cell r="V144">
            <v>6.4100000000000004E-2</v>
          </cell>
        </row>
        <row r="145">
          <cell r="A145">
            <v>34898</v>
          </cell>
          <cell r="B145">
            <v>5.62E-2</v>
          </cell>
          <cell r="C145">
            <v>5.62E-2</v>
          </cell>
          <cell r="D145">
            <v>5.6400000000000006E-2</v>
          </cell>
          <cell r="E145">
            <v>5.6100000000000004E-2</v>
          </cell>
          <cell r="F145">
            <v>5.7100000000000005E-2</v>
          </cell>
          <cell r="G145">
            <v>5.7700000000000001E-2</v>
          </cell>
          <cell r="H145">
            <v>5.8300000000000005E-2</v>
          </cell>
          <cell r="I145">
            <v>5.8600000000000006E-2</v>
          </cell>
          <cell r="J145">
            <v>5.9300000000000005E-2</v>
          </cell>
          <cell r="K145">
            <v>5.9300000000000005E-2</v>
          </cell>
          <cell r="L145">
            <v>5.9300000000000005E-2</v>
          </cell>
          <cell r="M145">
            <v>5.9700000000000003E-2</v>
          </cell>
          <cell r="N145">
            <v>6.0200000000000004E-2</v>
          </cell>
          <cell r="O145">
            <v>6.0600000000000001E-2</v>
          </cell>
          <cell r="P145">
            <v>6.1100000000000002E-2</v>
          </cell>
          <cell r="Q145">
            <v>6.2E-2</v>
          </cell>
          <cell r="R145">
            <v>6.2700000000000006E-2</v>
          </cell>
          <cell r="S145">
            <v>6.2800000000000009E-2</v>
          </cell>
          <cell r="T145">
            <v>6.3800000000000009E-2</v>
          </cell>
          <cell r="U145">
            <v>6.4000000000000001E-2</v>
          </cell>
          <cell r="V145">
            <v>6.4500000000000002E-2</v>
          </cell>
        </row>
        <row r="146">
          <cell r="A146">
            <v>34899</v>
          </cell>
          <cell r="B146">
            <v>5.5800000000000002E-2</v>
          </cell>
          <cell r="C146">
            <v>5.5800000000000002E-2</v>
          </cell>
          <cell r="D146">
            <v>5.6600000000000004E-2</v>
          </cell>
          <cell r="E146">
            <v>5.6300000000000003E-2</v>
          </cell>
          <cell r="F146">
            <v>5.8400000000000001E-2</v>
          </cell>
          <cell r="G146">
            <v>5.9000000000000004E-2</v>
          </cell>
          <cell r="H146">
            <v>5.9800000000000006E-2</v>
          </cell>
          <cell r="I146">
            <v>6.0200000000000004E-2</v>
          </cell>
          <cell r="J146">
            <v>6.08E-2</v>
          </cell>
          <cell r="K146">
            <v>6.08E-2</v>
          </cell>
          <cell r="L146">
            <v>6.08E-2</v>
          </cell>
          <cell r="M146">
            <v>6.1200000000000004E-2</v>
          </cell>
          <cell r="N146">
            <v>6.1700000000000005E-2</v>
          </cell>
          <cell r="O146">
            <v>6.2100000000000002E-2</v>
          </cell>
          <cell r="P146">
            <v>6.2600000000000003E-2</v>
          </cell>
          <cell r="Q146">
            <v>6.3500000000000001E-2</v>
          </cell>
          <cell r="R146">
            <v>6.4200000000000007E-2</v>
          </cell>
          <cell r="S146">
            <v>6.430000000000001E-2</v>
          </cell>
          <cell r="T146">
            <v>6.5299999999999997E-2</v>
          </cell>
          <cell r="U146">
            <v>6.5600000000000006E-2</v>
          </cell>
          <cell r="V146">
            <v>6.6000000000000003E-2</v>
          </cell>
        </row>
        <row r="147">
          <cell r="A147">
            <v>34900</v>
          </cell>
          <cell r="B147">
            <v>5.62E-2</v>
          </cell>
          <cell r="C147">
            <v>5.62E-2</v>
          </cell>
          <cell r="D147">
            <v>5.6800000000000003E-2</v>
          </cell>
          <cell r="E147">
            <v>5.6400000000000006E-2</v>
          </cell>
          <cell r="F147">
            <v>5.8500000000000003E-2</v>
          </cell>
          <cell r="G147">
            <v>5.91E-2</v>
          </cell>
          <cell r="H147">
            <v>5.9900000000000002E-2</v>
          </cell>
          <cell r="I147">
            <v>6.0299999999999999E-2</v>
          </cell>
          <cell r="J147">
            <v>6.0900000000000003E-2</v>
          </cell>
          <cell r="K147">
            <v>6.0900000000000003E-2</v>
          </cell>
          <cell r="L147">
            <v>6.0900000000000003E-2</v>
          </cell>
          <cell r="M147">
            <v>6.13E-2</v>
          </cell>
          <cell r="N147">
            <v>6.1800000000000001E-2</v>
          </cell>
          <cell r="O147">
            <v>6.2200000000000005E-2</v>
          </cell>
          <cell r="P147">
            <v>6.2800000000000009E-2</v>
          </cell>
          <cell r="Q147">
            <v>6.3700000000000007E-2</v>
          </cell>
          <cell r="R147">
            <v>6.4200000000000007E-2</v>
          </cell>
          <cell r="S147">
            <v>6.4500000000000002E-2</v>
          </cell>
          <cell r="T147">
            <v>6.54E-2</v>
          </cell>
          <cell r="U147">
            <v>6.5700000000000008E-2</v>
          </cell>
          <cell r="V147">
            <v>6.6200000000000009E-2</v>
          </cell>
        </row>
        <row r="148">
          <cell r="A148">
            <v>34901</v>
          </cell>
          <cell r="B148">
            <v>5.5800000000000002E-2</v>
          </cell>
          <cell r="C148">
            <v>5.5800000000000002E-2</v>
          </cell>
          <cell r="D148">
            <v>5.7000000000000002E-2</v>
          </cell>
          <cell r="E148">
            <v>5.7100000000000005E-2</v>
          </cell>
          <cell r="F148">
            <v>5.91E-2</v>
          </cell>
          <cell r="G148">
            <v>5.9800000000000006E-2</v>
          </cell>
          <cell r="H148">
            <v>6.0600000000000001E-2</v>
          </cell>
          <cell r="I148">
            <v>6.1000000000000006E-2</v>
          </cell>
          <cell r="J148">
            <v>6.1700000000000005E-2</v>
          </cell>
          <cell r="K148">
            <v>6.1700000000000005E-2</v>
          </cell>
          <cell r="L148">
            <v>6.1700000000000005E-2</v>
          </cell>
          <cell r="M148">
            <v>6.2100000000000002E-2</v>
          </cell>
          <cell r="N148">
            <v>6.2700000000000006E-2</v>
          </cell>
          <cell r="O148">
            <v>6.3100000000000003E-2</v>
          </cell>
          <cell r="P148">
            <v>6.3600000000000004E-2</v>
          </cell>
          <cell r="Q148">
            <v>6.4500000000000002E-2</v>
          </cell>
          <cell r="R148">
            <v>6.5100000000000005E-2</v>
          </cell>
          <cell r="S148">
            <v>6.5299999999999997E-2</v>
          </cell>
          <cell r="T148">
            <v>6.6299999999999998E-2</v>
          </cell>
          <cell r="U148">
            <v>6.6500000000000004E-2</v>
          </cell>
          <cell r="V148">
            <v>6.7000000000000004E-2</v>
          </cell>
        </row>
        <row r="149">
          <cell r="A149">
            <v>34904</v>
          </cell>
          <cell r="B149">
            <v>5.6300000000000003E-2</v>
          </cell>
          <cell r="C149">
            <v>5.6300000000000003E-2</v>
          </cell>
          <cell r="D149">
            <v>5.7200000000000001E-2</v>
          </cell>
          <cell r="E149">
            <v>5.6900000000000006E-2</v>
          </cell>
          <cell r="F149">
            <v>5.9000000000000004E-2</v>
          </cell>
          <cell r="G149">
            <v>5.9700000000000003E-2</v>
          </cell>
          <cell r="H149">
            <v>6.0500000000000005E-2</v>
          </cell>
          <cell r="I149">
            <v>6.08E-2</v>
          </cell>
          <cell r="J149">
            <v>6.13E-2</v>
          </cell>
          <cell r="K149">
            <v>6.13E-2</v>
          </cell>
          <cell r="L149">
            <v>6.13E-2</v>
          </cell>
          <cell r="M149">
            <v>6.1700000000000005E-2</v>
          </cell>
          <cell r="N149">
            <v>6.2200000000000005E-2</v>
          </cell>
          <cell r="O149">
            <v>6.2600000000000003E-2</v>
          </cell>
          <cell r="P149">
            <v>6.3100000000000003E-2</v>
          </cell>
          <cell r="Q149">
            <v>6.4000000000000001E-2</v>
          </cell>
          <cell r="R149">
            <v>6.4500000000000002E-2</v>
          </cell>
          <cell r="S149">
            <v>6.4700000000000008E-2</v>
          </cell>
          <cell r="T149">
            <v>6.5700000000000008E-2</v>
          </cell>
          <cell r="U149">
            <v>6.59E-2</v>
          </cell>
          <cell r="V149">
            <v>6.6400000000000001E-2</v>
          </cell>
        </row>
        <row r="150">
          <cell r="A150">
            <v>34905</v>
          </cell>
          <cell r="B150">
            <v>5.5600000000000004E-2</v>
          </cell>
          <cell r="C150">
            <v>5.5600000000000004E-2</v>
          </cell>
          <cell r="D150">
            <v>5.74E-2</v>
          </cell>
          <cell r="E150">
            <v>5.7000000000000002E-2</v>
          </cell>
          <cell r="F150">
            <v>5.91E-2</v>
          </cell>
          <cell r="G150">
            <v>5.9800000000000006E-2</v>
          </cell>
          <cell r="H150">
            <v>6.0500000000000005E-2</v>
          </cell>
          <cell r="I150">
            <v>6.0900000000000003E-2</v>
          </cell>
          <cell r="J150">
            <v>6.1100000000000002E-2</v>
          </cell>
          <cell r="K150">
            <v>6.1100000000000002E-2</v>
          </cell>
          <cell r="L150">
            <v>6.1100000000000002E-2</v>
          </cell>
          <cell r="M150">
            <v>6.1500000000000006E-2</v>
          </cell>
          <cell r="N150">
            <v>6.2E-2</v>
          </cell>
          <cell r="O150">
            <v>6.2400000000000004E-2</v>
          </cell>
          <cell r="P150">
            <v>6.2800000000000009E-2</v>
          </cell>
          <cell r="Q150">
            <v>6.3700000000000007E-2</v>
          </cell>
          <cell r="R150">
            <v>6.4200000000000007E-2</v>
          </cell>
          <cell r="S150">
            <v>6.4399999999999999E-2</v>
          </cell>
          <cell r="T150">
            <v>6.5500000000000003E-2</v>
          </cell>
          <cell r="U150">
            <v>6.5600000000000006E-2</v>
          </cell>
          <cell r="V150">
            <v>6.6100000000000006E-2</v>
          </cell>
        </row>
        <row r="151">
          <cell r="A151">
            <v>34906</v>
          </cell>
          <cell r="B151">
            <v>5.6100000000000004E-2</v>
          </cell>
          <cell r="C151">
            <v>5.6100000000000004E-2</v>
          </cell>
          <cell r="D151">
            <v>5.7600000000000005E-2</v>
          </cell>
          <cell r="E151">
            <v>5.74E-2</v>
          </cell>
          <cell r="F151">
            <v>5.96E-2</v>
          </cell>
          <cell r="G151">
            <v>6.0200000000000004E-2</v>
          </cell>
          <cell r="H151">
            <v>6.0900000000000003E-2</v>
          </cell>
          <cell r="I151">
            <v>6.13E-2</v>
          </cell>
          <cell r="J151">
            <v>6.1500000000000006E-2</v>
          </cell>
          <cell r="K151">
            <v>6.1500000000000006E-2</v>
          </cell>
          <cell r="L151">
            <v>6.1500000000000006E-2</v>
          </cell>
          <cell r="M151">
            <v>6.1900000000000004E-2</v>
          </cell>
          <cell r="N151">
            <v>6.25E-2</v>
          </cell>
          <cell r="O151">
            <v>6.2800000000000009E-2</v>
          </cell>
          <cell r="P151">
            <v>6.3200000000000006E-2</v>
          </cell>
          <cell r="Q151">
            <v>6.4200000000000007E-2</v>
          </cell>
          <cell r="R151">
            <v>6.4700000000000008E-2</v>
          </cell>
          <cell r="S151">
            <v>6.4899999999999999E-2</v>
          </cell>
          <cell r="T151">
            <v>6.5799999999999997E-2</v>
          </cell>
          <cell r="U151">
            <v>6.6000000000000003E-2</v>
          </cell>
          <cell r="V151">
            <v>6.6500000000000004E-2</v>
          </cell>
        </row>
        <row r="152">
          <cell r="A152">
            <v>34907</v>
          </cell>
          <cell r="B152">
            <v>5.5600000000000004E-2</v>
          </cell>
          <cell r="C152">
            <v>5.5600000000000004E-2</v>
          </cell>
          <cell r="D152">
            <v>5.6900000000000006E-2</v>
          </cell>
          <cell r="E152">
            <v>5.67E-2</v>
          </cell>
          <cell r="F152">
            <v>5.8900000000000001E-2</v>
          </cell>
          <cell r="G152">
            <v>5.96E-2</v>
          </cell>
          <cell r="H152">
            <v>6.0299999999999999E-2</v>
          </cell>
          <cell r="I152">
            <v>6.0600000000000001E-2</v>
          </cell>
          <cell r="J152">
            <v>6.0900000000000003E-2</v>
          </cell>
          <cell r="K152">
            <v>6.0900000000000003E-2</v>
          </cell>
          <cell r="L152">
            <v>6.0900000000000003E-2</v>
          </cell>
          <cell r="M152">
            <v>6.13E-2</v>
          </cell>
          <cell r="N152">
            <v>6.1800000000000001E-2</v>
          </cell>
          <cell r="O152">
            <v>6.2200000000000005E-2</v>
          </cell>
          <cell r="P152">
            <v>6.2600000000000003E-2</v>
          </cell>
          <cell r="Q152">
            <v>6.3600000000000004E-2</v>
          </cell>
          <cell r="R152">
            <v>6.4200000000000007E-2</v>
          </cell>
          <cell r="S152">
            <v>6.4399999999999999E-2</v>
          </cell>
          <cell r="T152">
            <v>6.54E-2</v>
          </cell>
          <cell r="U152">
            <v>6.5700000000000008E-2</v>
          </cell>
          <cell r="V152">
            <v>6.6100000000000006E-2</v>
          </cell>
        </row>
        <row r="153">
          <cell r="A153">
            <v>34908</v>
          </cell>
          <cell r="B153">
            <v>5.4900000000000004E-2</v>
          </cell>
          <cell r="C153">
            <v>5.4900000000000004E-2</v>
          </cell>
          <cell r="D153">
            <v>5.5500000000000001E-2</v>
          </cell>
          <cell r="E153">
            <v>5.6900000000000006E-2</v>
          </cell>
          <cell r="F153">
            <v>5.8900000000000001E-2</v>
          </cell>
          <cell r="G153">
            <v>5.9500000000000004E-2</v>
          </cell>
          <cell r="H153">
            <v>6.0700000000000004E-2</v>
          </cell>
          <cell r="I153">
            <v>6.0900000000000003E-2</v>
          </cell>
          <cell r="J153">
            <v>6.1600000000000002E-2</v>
          </cell>
          <cell r="K153">
            <v>6.1600000000000002E-2</v>
          </cell>
          <cell r="L153">
            <v>6.1500000000000006E-2</v>
          </cell>
          <cell r="M153">
            <v>6.2E-2</v>
          </cell>
          <cell r="N153">
            <v>6.25E-2</v>
          </cell>
          <cell r="O153">
            <v>6.2899999999999998E-2</v>
          </cell>
          <cell r="P153">
            <v>6.3100000000000003E-2</v>
          </cell>
          <cell r="Q153">
            <v>6.4000000000000001E-2</v>
          </cell>
          <cell r="R153">
            <v>6.4700000000000008E-2</v>
          </cell>
          <cell r="S153">
            <v>6.4899999999999999E-2</v>
          </cell>
          <cell r="T153">
            <v>6.59E-2</v>
          </cell>
          <cell r="U153">
            <v>6.6100000000000006E-2</v>
          </cell>
          <cell r="V153">
            <v>6.6600000000000006E-2</v>
          </cell>
        </row>
        <row r="154">
          <cell r="A154">
            <v>34911</v>
          </cell>
          <cell r="B154">
            <v>5.6400000000000006E-2</v>
          </cell>
          <cell r="C154">
            <v>5.6400000000000006E-2</v>
          </cell>
          <cell r="D154">
            <v>5.57E-2</v>
          </cell>
          <cell r="E154">
            <v>5.7800000000000004E-2</v>
          </cell>
          <cell r="F154">
            <v>5.8800000000000005E-2</v>
          </cell>
          <cell r="G154">
            <v>5.9900000000000002E-2</v>
          </cell>
          <cell r="H154">
            <v>6.0400000000000002E-2</v>
          </cell>
          <cell r="I154">
            <v>6.1000000000000006E-2</v>
          </cell>
          <cell r="J154">
            <v>6.13E-2</v>
          </cell>
          <cell r="K154">
            <v>6.13E-2</v>
          </cell>
          <cell r="L154">
            <v>6.1600000000000002E-2</v>
          </cell>
          <cell r="M154">
            <v>6.1900000000000004E-2</v>
          </cell>
          <cell r="N154">
            <v>6.2700000000000006E-2</v>
          </cell>
          <cell r="O154">
            <v>6.3500000000000001E-2</v>
          </cell>
          <cell r="P154">
            <v>6.3700000000000007E-2</v>
          </cell>
          <cell r="Q154">
            <v>6.4399999999999999E-2</v>
          </cell>
          <cell r="R154">
            <v>6.4799999999999996E-2</v>
          </cell>
          <cell r="S154">
            <v>6.54E-2</v>
          </cell>
          <cell r="T154">
            <v>6.5799999999999997E-2</v>
          </cell>
          <cell r="U154">
            <v>6.59E-2</v>
          </cell>
          <cell r="V154">
            <v>6.6500000000000004E-2</v>
          </cell>
        </row>
        <row r="155">
          <cell r="A155">
            <v>34912</v>
          </cell>
          <cell r="B155">
            <v>5.5800000000000002E-2</v>
          </cell>
          <cell r="C155">
            <v>5.5800000000000002E-2</v>
          </cell>
          <cell r="D155">
            <v>5.6000000000000001E-2</v>
          </cell>
          <cell r="E155">
            <v>5.7800000000000004E-2</v>
          </cell>
          <cell r="F155">
            <v>5.8600000000000006E-2</v>
          </cell>
          <cell r="G155">
            <v>6.0200000000000004E-2</v>
          </cell>
          <cell r="H155">
            <v>6.0600000000000001E-2</v>
          </cell>
          <cell r="I155">
            <v>6.1500000000000006E-2</v>
          </cell>
          <cell r="J155">
            <v>6.1500000000000006E-2</v>
          </cell>
          <cell r="K155">
            <v>6.1600000000000002E-2</v>
          </cell>
          <cell r="L155">
            <v>6.2100000000000002E-2</v>
          </cell>
          <cell r="M155">
            <v>6.2400000000000004E-2</v>
          </cell>
          <cell r="N155">
            <v>6.3100000000000003E-2</v>
          </cell>
          <cell r="O155">
            <v>6.3700000000000007E-2</v>
          </cell>
          <cell r="P155">
            <v>6.4000000000000001E-2</v>
          </cell>
          <cell r="Q155">
            <v>6.4899999999999999E-2</v>
          </cell>
          <cell r="R155">
            <v>6.5299999999999997E-2</v>
          </cell>
          <cell r="S155">
            <v>6.5799999999999997E-2</v>
          </cell>
          <cell r="T155">
            <v>6.6200000000000009E-2</v>
          </cell>
          <cell r="U155">
            <v>6.6600000000000006E-2</v>
          </cell>
          <cell r="V155">
            <v>6.6900000000000001E-2</v>
          </cell>
        </row>
        <row r="156">
          <cell r="A156">
            <v>34913</v>
          </cell>
          <cell r="B156">
            <v>5.5500000000000001E-2</v>
          </cell>
          <cell r="C156">
            <v>5.5500000000000001E-2</v>
          </cell>
          <cell r="D156">
            <v>5.5200000000000006E-2</v>
          </cell>
          <cell r="E156">
            <v>5.7200000000000001E-2</v>
          </cell>
          <cell r="F156">
            <v>5.8000000000000003E-2</v>
          </cell>
          <cell r="G156">
            <v>5.9400000000000001E-2</v>
          </cell>
          <cell r="H156">
            <v>0.06</v>
          </cell>
          <cell r="I156">
            <v>6.08E-2</v>
          </cell>
          <cell r="J156">
            <v>6.08E-2</v>
          </cell>
          <cell r="K156">
            <v>6.1000000000000006E-2</v>
          </cell>
          <cell r="L156">
            <v>6.1500000000000006E-2</v>
          </cell>
          <cell r="M156">
            <v>6.1800000000000001E-2</v>
          </cell>
          <cell r="N156">
            <v>6.25E-2</v>
          </cell>
          <cell r="O156">
            <v>6.3100000000000003E-2</v>
          </cell>
          <cell r="P156">
            <v>6.3399999999999998E-2</v>
          </cell>
          <cell r="Q156">
            <v>6.430000000000001E-2</v>
          </cell>
          <cell r="R156">
            <v>6.4600000000000005E-2</v>
          </cell>
          <cell r="S156">
            <v>6.5299999999999997E-2</v>
          </cell>
          <cell r="T156">
            <v>6.5600000000000006E-2</v>
          </cell>
          <cell r="U156">
            <v>6.6100000000000006E-2</v>
          </cell>
          <cell r="V156">
            <v>6.6299999999999998E-2</v>
          </cell>
        </row>
        <row r="157">
          <cell r="A157">
            <v>34914</v>
          </cell>
          <cell r="B157">
            <v>5.6300000000000003E-2</v>
          </cell>
          <cell r="C157">
            <v>5.6300000000000003E-2</v>
          </cell>
          <cell r="D157">
            <v>5.6000000000000001E-2</v>
          </cell>
          <cell r="E157">
            <v>5.8000000000000003E-2</v>
          </cell>
          <cell r="F157">
            <v>5.8700000000000002E-2</v>
          </cell>
          <cell r="G157">
            <v>6.0200000000000004E-2</v>
          </cell>
          <cell r="H157">
            <v>6.08E-2</v>
          </cell>
          <cell r="I157">
            <v>6.1600000000000002E-2</v>
          </cell>
          <cell r="J157">
            <v>6.1600000000000002E-2</v>
          </cell>
          <cell r="K157">
            <v>6.1800000000000001E-2</v>
          </cell>
          <cell r="L157">
            <v>6.2300000000000001E-2</v>
          </cell>
          <cell r="M157">
            <v>6.2600000000000003E-2</v>
          </cell>
          <cell r="N157">
            <v>6.3300000000000009E-2</v>
          </cell>
          <cell r="O157">
            <v>6.3899999999999998E-2</v>
          </cell>
          <cell r="P157">
            <v>6.4200000000000007E-2</v>
          </cell>
          <cell r="Q157">
            <v>6.5100000000000005E-2</v>
          </cell>
          <cell r="R157">
            <v>6.54E-2</v>
          </cell>
          <cell r="S157">
            <v>6.6100000000000006E-2</v>
          </cell>
          <cell r="T157">
            <v>6.6500000000000004E-2</v>
          </cell>
          <cell r="U157">
            <v>6.6799999999999998E-2</v>
          </cell>
          <cell r="V157">
            <v>6.7100000000000007E-2</v>
          </cell>
        </row>
        <row r="158">
          <cell r="A158">
            <v>34915</v>
          </cell>
          <cell r="B158">
            <v>5.5300000000000002E-2</v>
          </cell>
          <cell r="C158">
            <v>5.5300000000000002E-2</v>
          </cell>
          <cell r="D158">
            <v>5.5500000000000001E-2</v>
          </cell>
          <cell r="E158">
            <v>5.74E-2</v>
          </cell>
          <cell r="F158">
            <v>5.8300000000000005E-2</v>
          </cell>
          <cell r="G158">
            <v>5.9800000000000006E-2</v>
          </cell>
          <cell r="H158">
            <v>6.0299999999999999E-2</v>
          </cell>
          <cell r="I158">
            <v>6.1200000000000004E-2</v>
          </cell>
          <cell r="J158">
            <v>6.1200000000000004E-2</v>
          </cell>
          <cell r="K158">
            <v>6.1400000000000003E-2</v>
          </cell>
          <cell r="L158">
            <v>6.1900000000000004E-2</v>
          </cell>
          <cell r="M158">
            <v>6.2400000000000004E-2</v>
          </cell>
          <cell r="N158">
            <v>6.3100000000000003E-2</v>
          </cell>
          <cell r="O158">
            <v>6.3700000000000007E-2</v>
          </cell>
          <cell r="P158">
            <v>6.3899999999999998E-2</v>
          </cell>
          <cell r="Q158">
            <v>6.4799999999999996E-2</v>
          </cell>
          <cell r="R158">
            <v>6.5200000000000008E-2</v>
          </cell>
          <cell r="S158">
            <v>6.5799999999999997E-2</v>
          </cell>
          <cell r="T158">
            <v>6.6200000000000009E-2</v>
          </cell>
          <cell r="U158">
            <v>6.6600000000000006E-2</v>
          </cell>
          <cell r="V158">
            <v>6.6900000000000001E-2</v>
          </cell>
        </row>
        <row r="159">
          <cell r="A159">
            <v>34918</v>
          </cell>
          <cell r="B159">
            <v>5.5600000000000004E-2</v>
          </cell>
          <cell r="C159">
            <v>5.5600000000000004E-2</v>
          </cell>
          <cell r="D159">
            <v>5.5600000000000004E-2</v>
          </cell>
          <cell r="E159">
            <v>5.7500000000000002E-2</v>
          </cell>
          <cell r="F159">
            <v>5.8200000000000002E-2</v>
          </cell>
          <cell r="G159">
            <v>5.9700000000000003E-2</v>
          </cell>
          <cell r="H159">
            <v>6.0200000000000004E-2</v>
          </cell>
          <cell r="I159">
            <v>6.1100000000000002E-2</v>
          </cell>
          <cell r="J159">
            <v>6.1100000000000002E-2</v>
          </cell>
          <cell r="K159">
            <v>6.13E-2</v>
          </cell>
          <cell r="L159">
            <v>6.1800000000000001E-2</v>
          </cell>
          <cell r="M159">
            <v>6.2200000000000005E-2</v>
          </cell>
          <cell r="N159">
            <v>6.2899999999999998E-2</v>
          </cell>
          <cell r="O159">
            <v>6.3500000000000001E-2</v>
          </cell>
          <cell r="P159">
            <v>6.3800000000000009E-2</v>
          </cell>
          <cell r="Q159">
            <v>6.4700000000000008E-2</v>
          </cell>
          <cell r="R159">
            <v>6.5100000000000005E-2</v>
          </cell>
          <cell r="S159">
            <v>6.5600000000000006E-2</v>
          </cell>
          <cell r="T159">
            <v>6.6000000000000003E-2</v>
          </cell>
          <cell r="U159">
            <v>6.6400000000000001E-2</v>
          </cell>
          <cell r="V159">
            <v>6.6700000000000009E-2</v>
          </cell>
        </row>
        <row r="160">
          <cell r="A160">
            <v>34919</v>
          </cell>
          <cell r="B160">
            <v>5.5300000000000002E-2</v>
          </cell>
          <cell r="C160">
            <v>5.5300000000000002E-2</v>
          </cell>
          <cell r="D160">
            <v>5.5400000000000005E-2</v>
          </cell>
          <cell r="E160">
            <v>5.74E-2</v>
          </cell>
          <cell r="F160">
            <v>5.8100000000000006E-2</v>
          </cell>
          <cell r="G160">
            <v>5.96E-2</v>
          </cell>
          <cell r="H160">
            <v>6.0200000000000004E-2</v>
          </cell>
          <cell r="I160">
            <v>6.0900000000000003E-2</v>
          </cell>
          <cell r="J160">
            <v>6.1000000000000006E-2</v>
          </cell>
          <cell r="K160">
            <v>6.1200000000000004E-2</v>
          </cell>
          <cell r="L160">
            <v>6.1700000000000005E-2</v>
          </cell>
          <cell r="M160">
            <v>6.2200000000000005E-2</v>
          </cell>
          <cell r="N160">
            <v>6.2800000000000009E-2</v>
          </cell>
          <cell r="O160">
            <v>6.3500000000000001E-2</v>
          </cell>
          <cell r="P160">
            <v>6.3700000000000007E-2</v>
          </cell>
          <cell r="Q160">
            <v>6.4600000000000005E-2</v>
          </cell>
          <cell r="R160">
            <v>6.4899999999999999E-2</v>
          </cell>
          <cell r="S160">
            <v>6.5500000000000003E-2</v>
          </cell>
          <cell r="T160">
            <v>6.59E-2</v>
          </cell>
          <cell r="U160">
            <v>6.6299999999999998E-2</v>
          </cell>
          <cell r="V160">
            <v>6.6600000000000006E-2</v>
          </cell>
        </row>
        <row r="161">
          <cell r="A161">
            <v>34920</v>
          </cell>
          <cell r="B161">
            <v>5.5600000000000004E-2</v>
          </cell>
          <cell r="C161">
            <v>5.5600000000000004E-2</v>
          </cell>
          <cell r="D161">
            <v>5.5900000000000005E-2</v>
          </cell>
          <cell r="E161">
            <v>5.7500000000000002E-2</v>
          </cell>
          <cell r="F161">
            <v>5.8400000000000001E-2</v>
          </cell>
          <cell r="G161">
            <v>0.06</v>
          </cell>
          <cell r="H161">
            <v>6.0500000000000005E-2</v>
          </cell>
          <cell r="I161">
            <v>6.13E-2</v>
          </cell>
          <cell r="J161">
            <v>6.13E-2</v>
          </cell>
          <cell r="K161">
            <v>6.1600000000000002E-2</v>
          </cell>
          <cell r="L161">
            <v>6.2E-2</v>
          </cell>
          <cell r="M161">
            <v>6.2400000000000004E-2</v>
          </cell>
          <cell r="N161">
            <v>6.3100000000000003E-2</v>
          </cell>
          <cell r="O161">
            <v>6.3700000000000007E-2</v>
          </cell>
          <cell r="P161">
            <v>6.4000000000000001E-2</v>
          </cell>
          <cell r="Q161">
            <v>6.4799999999999996E-2</v>
          </cell>
          <cell r="R161">
            <v>6.5200000000000008E-2</v>
          </cell>
          <cell r="S161">
            <v>6.59E-2</v>
          </cell>
          <cell r="T161">
            <v>6.6200000000000009E-2</v>
          </cell>
          <cell r="U161">
            <v>6.6600000000000006E-2</v>
          </cell>
          <cell r="V161">
            <v>6.6900000000000001E-2</v>
          </cell>
        </row>
        <row r="162">
          <cell r="A162">
            <v>34921</v>
          </cell>
          <cell r="B162">
            <v>5.5900000000000005E-2</v>
          </cell>
          <cell r="C162">
            <v>5.5900000000000005E-2</v>
          </cell>
          <cell r="D162">
            <v>5.6400000000000006E-2</v>
          </cell>
          <cell r="E162">
            <v>5.8000000000000003E-2</v>
          </cell>
          <cell r="F162">
            <v>5.9000000000000004E-2</v>
          </cell>
          <cell r="G162">
            <v>6.0500000000000005E-2</v>
          </cell>
          <cell r="H162">
            <v>6.0900000000000003E-2</v>
          </cell>
          <cell r="I162">
            <v>6.1800000000000001E-2</v>
          </cell>
          <cell r="J162">
            <v>6.1800000000000001E-2</v>
          </cell>
          <cell r="K162">
            <v>6.2E-2</v>
          </cell>
          <cell r="L162">
            <v>6.25E-2</v>
          </cell>
          <cell r="M162">
            <v>6.3E-2</v>
          </cell>
          <cell r="N162">
            <v>6.3600000000000004E-2</v>
          </cell>
          <cell r="O162">
            <v>6.4200000000000007E-2</v>
          </cell>
          <cell r="P162">
            <v>6.4500000000000002E-2</v>
          </cell>
          <cell r="Q162">
            <v>6.54E-2</v>
          </cell>
          <cell r="R162">
            <v>6.5700000000000008E-2</v>
          </cell>
          <cell r="S162">
            <v>6.6400000000000001E-2</v>
          </cell>
          <cell r="T162">
            <v>6.6700000000000009E-2</v>
          </cell>
          <cell r="U162">
            <v>6.7100000000000007E-2</v>
          </cell>
          <cell r="V162">
            <v>6.7500000000000004E-2</v>
          </cell>
        </row>
        <row r="163">
          <cell r="A163">
            <v>34922</v>
          </cell>
          <cell r="B163">
            <v>5.6900000000000006E-2</v>
          </cell>
          <cell r="C163">
            <v>5.6900000000000006E-2</v>
          </cell>
          <cell r="D163">
            <v>5.6900000000000006E-2</v>
          </cell>
          <cell r="E163">
            <v>5.8800000000000005E-2</v>
          </cell>
          <cell r="F163">
            <v>5.9800000000000006E-2</v>
          </cell>
          <cell r="G163">
            <v>6.13E-2</v>
          </cell>
          <cell r="H163">
            <v>6.1900000000000004E-2</v>
          </cell>
          <cell r="I163">
            <v>6.2700000000000006E-2</v>
          </cell>
          <cell r="J163">
            <v>6.2800000000000009E-2</v>
          </cell>
          <cell r="K163">
            <v>6.2899999999999998E-2</v>
          </cell>
          <cell r="L163">
            <v>6.3500000000000001E-2</v>
          </cell>
          <cell r="M163">
            <v>6.3800000000000009E-2</v>
          </cell>
          <cell r="N163">
            <v>6.4600000000000005E-2</v>
          </cell>
          <cell r="O163">
            <v>6.5200000000000008E-2</v>
          </cell>
          <cell r="P163">
            <v>6.5500000000000003E-2</v>
          </cell>
          <cell r="Q163">
            <v>6.6100000000000006E-2</v>
          </cell>
          <cell r="R163">
            <v>6.6500000000000004E-2</v>
          </cell>
          <cell r="S163">
            <v>6.7100000000000007E-2</v>
          </cell>
          <cell r="T163">
            <v>6.7500000000000004E-2</v>
          </cell>
          <cell r="U163">
            <v>6.7900000000000002E-2</v>
          </cell>
          <cell r="V163">
            <v>6.8199999999999997E-2</v>
          </cell>
        </row>
        <row r="164">
          <cell r="A164">
            <v>34925</v>
          </cell>
          <cell r="B164">
            <v>5.6600000000000004E-2</v>
          </cell>
          <cell r="C164">
            <v>5.6600000000000004E-2</v>
          </cell>
          <cell r="D164">
            <v>5.67E-2</v>
          </cell>
          <cell r="E164">
            <v>5.8700000000000002E-2</v>
          </cell>
          <cell r="F164">
            <v>5.96E-2</v>
          </cell>
          <cell r="G164">
            <v>6.1200000000000004E-2</v>
          </cell>
          <cell r="H164">
            <v>6.1800000000000001E-2</v>
          </cell>
          <cell r="I164">
            <v>6.2600000000000003E-2</v>
          </cell>
          <cell r="J164">
            <v>6.2600000000000003E-2</v>
          </cell>
          <cell r="K164">
            <v>6.2899999999999998E-2</v>
          </cell>
          <cell r="L164">
            <v>6.3300000000000009E-2</v>
          </cell>
          <cell r="M164">
            <v>6.3800000000000009E-2</v>
          </cell>
          <cell r="N164">
            <v>6.4500000000000002E-2</v>
          </cell>
          <cell r="O164">
            <v>6.5000000000000002E-2</v>
          </cell>
          <cell r="P164">
            <v>6.54E-2</v>
          </cell>
          <cell r="Q164">
            <v>6.59E-2</v>
          </cell>
          <cell r="R164">
            <v>6.6400000000000001E-2</v>
          </cell>
          <cell r="S164">
            <v>6.7000000000000004E-2</v>
          </cell>
          <cell r="T164">
            <v>6.7400000000000002E-2</v>
          </cell>
          <cell r="U164">
            <v>6.7799999999999999E-2</v>
          </cell>
          <cell r="V164">
            <v>6.8100000000000008E-2</v>
          </cell>
        </row>
        <row r="165">
          <cell r="A165">
            <v>34926</v>
          </cell>
          <cell r="B165">
            <v>5.6900000000000006E-2</v>
          </cell>
          <cell r="C165">
            <v>5.6900000000000006E-2</v>
          </cell>
          <cell r="D165">
            <v>5.7200000000000001E-2</v>
          </cell>
          <cell r="E165">
            <v>5.9000000000000004E-2</v>
          </cell>
          <cell r="F165">
            <v>5.9700000000000003E-2</v>
          </cell>
          <cell r="G165">
            <v>6.13E-2</v>
          </cell>
          <cell r="H165">
            <v>6.1900000000000004E-2</v>
          </cell>
          <cell r="I165">
            <v>6.2300000000000001E-2</v>
          </cell>
          <cell r="J165">
            <v>6.2300000000000001E-2</v>
          </cell>
          <cell r="K165">
            <v>6.25E-2</v>
          </cell>
          <cell r="L165">
            <v>6.3E-2</v>
          </cell>
          <cell r="M165">
            <v>6.3399999999999998E-2</v>
          </cell>
          <cell r="N165">
            <v>6.4100000000000004E-2</v>
          </cell>
          <cell r="O165">
            <v>6.4799999999999996E-2</v>
          </cell>
          <cell r="P165">
            <v>6.5000000000000002E-2</v>
          </cell>
          <cell r="Q165">
            <v>6.5600000000000006E-2</v>
          </cell>
          <cell r="R165">
            <v>6.6100000000000006E-2</v>
          </cell>
          <cell r="S165">
            <v>6.6700000000000009E-2</v>
          </cell>
          <cell r="T165">
            <v>6.7000000000000004E-2</v>
          </cell>
          <cell r="U165">
            <v>6.7500000000000004E-2</v>
          </cell>
          <cell r="V165">
            <v>6.770000000000001E-2</v>
          </cell>
        </row>
        <row r="166">
          <cell r="A166">
            <v>34927</v>
          </cell>
          <cell r="B166">
            <v>5.6500000000000002E-2</v>
          </cell>
          <cell r="C166">
            <v>5.6500000000000002E-2</v>
          </cell>
          <cell r="D166">
            <v>5.6300000000000003E-2</v>
          </cell>
          <cell r="E166">
            <v>5.8900000000000001E-2</v>
          </cell>
          <cell r="F166">
            <v>5.9800000000000006E-2</v>
          </cell>
          <cell r="G166">
            <v>6.1400000000000003E-2</v>
          </cell>
          <cell r="H166">
            <v>6.1900000000000004E-2</v>
          </cell>
          <cell r="I166">
            <v>6.2200000000000005E-2</v>
          </cell>
          <cell r="J166">
            <v>6.2300000000000001E-2</v>
          </cell>
          <cell r="K166">
            <v>6.25E-2</v>
          </cell>
          <cell r="L166">
            <v>6.3E-2</v>
          </cell>
          <cell r="M166">
            <v>6.3399999999999998E-2</v>
          </cell>
          <cell r="N166">
            <v>6.4100000000000004E-2</v>
          </cell>
          <cell r="O166">
            <v>6.4700000000000008E-2</v>
          </cell>
          <cell r="P166">
            <v>6.5000000000000002E-2</v>
          </cell>
          <cell r="Q166">
            <v>6.5600000000000006E-2</v>
          </cell>
          <cell r="R166">
            <v>6.6000000000000003E-2</v>
          </cell>
          <cell r="S166">
            <v>6.6600000000000006E-2</v>
          </cell>
          <cell r="T166">
            <v>6.7100000000000007E-2</v>
          </cell>
          <cell r="U166">
            <v>6.7400000000000002E-2</v>
          </cell>
          <cell r="V166">
            <v>6.7799999999999999E-2</v>
          </cell>
        </row>
        <row r="167">
          <cell r="A167">
            <v>34928</v>
          </cell>
          <cell r="B167">
            <v>5.6900000000000006E-2</v>
          </cell>
          <cell r="C167">
            <v>5.6900000000000006E-2</v>
          </cell>
          <cell r="D167">
            <v>5.5500000000000001E-2</v>
          </cell>
          <cell r="E167">
            <v>5.9200000000000003E-2</v>
          </cell>
          <cell r="F167">
            <v>6.0299999999999999E-2</v>
          </cell>
          <cell r="G167">
            <v>6.1700000000000005E-2</v>
          </cell>
          <cell r="H167">
            <v>6.2200000000000005E-2</v>
          </cell>
          <cell r="I167">
            <v>6.2600000000000003E-2</v>
          </cell>
          <cell r="J167">
            <v>6.2700000000000006E-2</v>
          </cell>
          <cell r="K167">
            <v>6.2899999999999998E-2</v>
          </cell>
          <cell r="L167">
            <v>6.3399999999999998E-2</v>
          </cell>
          <cell r="M167">
            <v>6.3700000000000007E-2</v>
          </cell>
          <cell r="N167">
            <v>6.4399999999999999E-2</v>
          </cell>
          <cell r="O167">
            <v>6.5000000000000002E-2</v>
          </cell>
          <cell r="P167">
            <v>6.5299999999999997E-2</v>
          </cell>
          <cell r="Q167">
            <v>6.6000000000000003E-2</v>
          </cell>
          <cell r="R167">
            <v>6.6299999999999998E-2</v>
          </cell>
          <cell r="S167">
            <v>6.6900000000000001E-2</v>
          </cell>
          <cell r="T167">
            <v>6.7299999999999999E-2</v>
          </cell>
          <cell r="U167">
            <v>6.7799999999999999E-2</v>
          </cell>
          <cell r="V167">
            <v>6.8000000000000005E-2</v>
          </cell>
        </row>
        <row r="168">
          <cell r="A168">
            <v>34929</v>
          </cell>
          <cell r="B168">
            <v>5.5800000000000002E-2</v>
          </cell>
          <cell r="C168">
            <v>5.5800000000000002E-2</v>
          </cell>
          <cell r="D168">
            <v>5.4200000000000005E-2</v>
          </cell>
          <cell r="E168">
            <v>5.9400000000000001E-2</v>
          </cell>
          <cell r="F168">
            <v>6.0400000000000002E-2</v>
          </cell>
          <cell r="G168">
            <v>6.2E-2</v>
          </cell>
          <cell r="H168">
            <v>6.2400000000000004E-2</v>
          </cell>
          <cell r="I168">
            <v>6.2899999999999998E-2</v>
          </cell>
          <cell r="J168">
            <v>6.3E-2</v>
          </cell>
          <cell r="K168">
            <v>6.3200000000000006E-2</v>
          </cell>
          <cell r="L168">
            <v>6.3500000000000001E-2</v>
          </cell>
          <cell r="M168">
            <v>6.3800000000000009E-2</v>
          </cell>
          <cell r="N168">
            <v>6.4500000000000002E-2</v>
          </cell>
          <cell r="O168">
            <v>6.4799999999999996E-2</v>
          </cell>
          <cell r="P168">
            <v>6.5200000000000008E-2</v>
          </cell>
          <cell r="Q168">
            <v>6.5799999999999997E-2</v>
          </cell>
          <cell r="R168">
            <v>6.6200000000000009E-2</v>
          </cell>
          <cell r="S168">
            <v>6.6799999999999998E-2</v>
          </cell>
          <cell r="T168">
            <v>6.720000000000001E-2</v>
          </cell>
          <cell r="U168">
            <v>6.7600000000000007E-2</v>
          </cell>
          <cell r="V168">
            <v>6.7900000000000002E-2</v>
          </cell>
        </row>
        <row r="169">
          <cell r="A169">
            <v>34932</v>
          </cell>
          <cell r="B169">
            <v>5.6100000000000004E-2</v>
          </cell>
          <cell r="C169">
            <v>5.6100000000000004E-2</v>
          </cell>
          <cell r="D169">
            <v>5.3999999999999999E-2</v>
          </cell>
          <cell r="E169">
            <v>5.9200000000000003E-2</v>
          </cell>
          <cell r="F169">
            <v>5.9500000000000004E-2</v>
          </cell>
          <cell r="G169">
            <v>6.1600000000000002E-2</v>
          </cell>
          <cell r="H169">
            <v>6.2100000000000002E-2</v>
          </cell>
          <cell r="I169">
            <v>6.25E-2</v>
          </cell>
          <cell r="J169">
            <v>6.2600000000000003E-2</v>
          </cell>
          <cell r="K169">
            <v>6.2800000000000009E-2</v>
          </cell>
          <cell r="L169">
            <v>6.3E-2</v>
          </cell>
          <cell r="M169">
            <v>6.3300000000000009E-2</v>
          </cell>
          <cell r="N169">
            <v>6.4000000000000001E-2</v>
          </cell>
          <cell r="O169">
            <v>6.4600000000000005E-2</v>
          </cell>
          <cell r="P169">
            <v>6.4899999999999999E-2</v>
          </cell>
          <cell r="Q169">
            <v>6.5600000000000006E-2</v>
          </cell>
          <cell r="R169">
            <v>6.59E-2</v>
          </cell>
          <cell r="S169">
            <v>6.6500000000000004E-2</v>
          </cell>
          <cell r="T169">
            <v>6.6900000000000001E-2</v>
          </cell>
          <cell r="U169">
            <v>6.7299999999999999E-2</v>
          </cell>
          <cell r="V169">
            <v>6.7500000000000004E-2</v>
          </cell>
        </row>
        <row r="170">
          <cell r="A170">
            <v>34933</v>
          </cell>
          <cell r="B170">
            <v>5.6400000000000006E-2</v>
          </cell>
          <cell r="C170">
            <v>5.6400000000000006E-2</v>
          </cell>
          <cell r="D170">
            <v>5.4100000000000002E-2</v>
          </cell>
          <cell r="E170">
            <v>5.9300000000000005E-2</v>
          </cell>
          <cell r="F170">
            <v>5.9800000000000006E-2</v>
          </cell>
          <cell r="G170">
            <v>6.1800000000000001E-2</v>
          </cell>
          <cell r="H170">
            <v>6.2300000000000001E-2</v>
          </cell>
          <cell r="I170">
            <v>6.2800000000000009E-2</v>
          </cell>
          <cell r="J170">
            <v>6.2899999999999998E-2</v>
          </cell>
          <cell r="K170">
            <v>6.3100000000000003E-2</v>
          </cell>
          <cell r="L170">
            <v>6.3399999999999998E-2</v>
          </cell>
          <cell r="M170">
            <v>6.3600000000000004E-2</v>
          </cell>
          <cell r="N170">
            <v>6.430000000000001E-2</v>
          </cell>
          <cell r="O170">
            <v>6.4799999999999996E-2</v>
          </cell>
          <cell r="P170">
            <v>6.5100000000000005E-2</v>
          </cell>
          <cell r="Q170">
            <v>6.5700000000000008E-2</v>
          </cell>
          <cell r="R170">
            <v>6.6200000000000009E-2</v>
          </cell>
          <cell r="S170">
            <v>6.6799999999999998E-2</v>
          </cell>
          <cell r="T170">
            <v>6.7100000000000007E-2</v>
          </cell>
          <cell r="U170">
            <v>6.7400000000000002E-2</v>
          </cell>
          <cell r="V170">
            <v>6.770000000000001E-2</v>
          </cell>
        </row>
        <row r="171">
          <cell r="A171">
            <v>34934</v>
          </cell>
          <cell r="B171">
            <v>5.6800000000000003E-2</v>
          </cell>
          <cell r="C171">
            <v>5.6800000000000003E-2</v>
          </cell>
          <cell r="D171">
            <v>5.4700000000000006E-2</v>
          </cell>
          <cell r="E171">
            <v>5.9500000000000004E-2</v>
          </cell>
          <cell r="F171">
            <v>5.9900000000000002E-2</v>
          </cell>
          <cell r="G171">
            <v>6.2E-2</v>
          </cell>
          <cell r="H171">
            <v>6.25E-2</v>
          </cell>
          <cell r="I171">
            <v>6.2899999999999998E-2</v>
          </cell>
          <cell r="J171">
            <v>6.3100000000000003E-2</v>
          </cell>
          <cell r="K171">
            <v>6.3300000000000009E-2</v>
          </cell>
          <cell r="L171">
            <v>6.3500000000000001E-2</v>
          </cell>
          <cell r="M171">
            <v>6.3800000000000009E-2</v>
          </cell>
          <cell r="N171">
            <v>6.4500000000000002E-2</v>
          </cell>
          <cell r="O171">
            <v>6.4799999999999996E-2</v>
          </cell>
          <cell r="P171">
            <v>6.5200000000000008E-2</v>
          </cell>
          <cell r="Q171">
            <v>6.5700000000000008E-2</v>
          </cell>
          <cell r="R171">
            <v>6.6100000000000006E-2</v>
          </cell>
          <cell r="S171">
            <v>6.6700000000000009E-2</v>
          </cell>
          <cell r="T171">
            <v>6.7299999999999999E-2</v>
          </cell>
          <cell r="U171">
            <v>6.7600000000000007E-2</v>
          </cell>
          <cell r="V171">
            <v>6.8000000000000005E-2</v>
          </cell>
        </row>
        <row r="172">
          <cell r="A172">
            <v>34935</v>
          </cell>
          <cell r="B172">
            <v>5.5E-2</v>
          </cell>
          <cell r="C172">
            <v>5.5E-2</v>
          </cell>
          <cell r="D172">
            <v>5.3500000000000006E-2</v>
          </cell>
          <cell r="E172">
            <v>5.8400000000000001E-2</v>
          </cell>
          <cell r="F172">
            <v>5.8700000000000002E-2</v>
          </cell>
          <cell r="G172">
            <v>6.0700000000000004E-2</v>
          </cell>
          <cell r="H172">
            <v>6.1200000000000004E-2</v>
          </cell>
          <cell r="I172">
            <v>6.1800000000000001E-2</v>
          </cell>
          <cell r="J172">
            <v>6.2E-2</v>
          </cell>
          <cell r="K172">
            <v>6.2200000000000005E-2</v>
          </cell>
          <cell r="L172">
            <v>6.2400000000000004E-2</v>
          </cell>
          <cell r="M172">
            <v>6.2800000000000009E-2</v>
          </cell>
          <cell r="N172">
            <v>6.3399999999999998E-2</v>
          </cell>
          <cell r="O172">
            <v>6.4000000000000001E-2</v>
          </cell>
          <cell r="P172">
            <v>6.4200000000000007E-2</v>
          </cell>
          <cell r="Q172">
            <v>6.4799999999999996E-2</v>
          </cell>
          <cell r="R172">
            <v>6.5200000000000008E-2</v>
          </cell>
          <cell r="S172">
            <v>6.59E-2</v>
          </cell>
          <cell r="T172">
            <v>6.6500000000000004E-2</v>
          </cell>
          <cell r="U172">
            <v>6.6700000000000009E-2</v>
          </cell>
          <cell r="V172">
            <v>6.7000000000000004E-2</v>
          </cell>
        </row>
        <row r="173">
          <cell r="A173">
            <v>34936</v>
          </cell>
          <cell r="B173">
            <v>5.3900000000000003E-2</v>
          </cell>
          <cell r="C173">
            <v>5.3900000000000003E-2</v>
          </cell>
          <cell r="D173">
            <v>5.2200000000000003E-2</v>
          </cell>
          <cell r="E173">
            <v>5.7100000000000005E-2</v>
          </cell>
          <cell r="F173">
            <v>5.7500000000000002E-2</v>
          </cell>
          <cell r="G173">
            <v>5.96E-2</v>
          </cell>
          <cell r="H173">
            <v>6.0100000000000001E-2</v>
          </cell>
          <cell r="I173">
            <v>6.08E-2</v>
          </cell>
          <cell r="J173">
            <v>6.0900000000000003E-2</v>
          </cell>
          <cell r="K173">
            <v>6.0900000000000003E-2</v>
          </cell>
          <cell r="L173">
            <v>6.1200000000000004E-2</v>
          </cell>
          <cell r="M173">
            <v>6.1500000000000006E-2</v>
          </cell>
          <cell r="N173">
            <v>6.2200000000000005E-2</v>
          </cell>
          <cell r="O173">
            <v>6.2600000000000003E-2</v>
          </cell>
          <cell r="P173">
            <v>6.3E-2</v>
          </cell>
          <cell r="Q173">
            <v>6.3600000000000004E-2</v>
          </cell>
          <cell r="R173">
            <v>6.4000000000000001E-2</v>
          </cell>
          <cell r="S173">
            <v>6.4600000000000005E-2</v>
          </cell>
          <cell r="T173">
            <v>6.5200000000000008E-2</v>
          </cell>
          <cell r="U173">
            <v>6.5500000000000003E-2</v>
          </cell>
          <cell r="V173">
            <v>6.5799999999999997E-2</v>
          </cell>
        </row>
        <row r="174">
          <cell r="A174">
            <v>34939</v>
          </cell>
          <cell r="B174">
            <v>5.5600000000000004E-2</v>
          </cell>
          <cell r="C174">
            <v>5.5600000000000004E-2</v>
          </cell>
          <cell r="D174">
            <v>5.2000000000000005E-2</v>
          </cell>
          <cell r="E174">
            <v>5.6900000000000006E-2</v>
          </cell>
          <cell r="F174">
            <v>5.74E-2</v>
          </cell>
          <cell r="G174">
            <v>5.9300000000000005E-2</v>
          </cell>
          <cell r="H174">
            <v>5.9900000000000002E-2</v>
          </cell>
          <cell r="I174">
            <v>6.0400000000000002E-2</v>
          </cell>
          <cell r="J174">
            <v>6.0600000000000001E-2</v>
          </cell>
          <cell r="K174">
            <v>6.0600000000000001E-2</v>
          </cell>
          <cell r="L174">
            <v>6.08E-2</v>
          </cell>
          <cell r="M174">
            <v>6.1100000000000002E-2</v>
          </cell>
          <cell r="N174">
            <v>6.1800000000000001E-2</v>
          </cell>
          <cell r="O174">
            <v>6.2400000000000004E-2</v>
          </cell>
          <cell r="P174">
            <v>6.2600000000000003E-2</v>
          </cell>
          <cell r="Q174">
            <v>6.3200000000000006E-2</v>
          </cell>
          <cell r="R174">
            <v>6.3700000000000007E-2</v>
          </cell>
          <cell r="S174">
            <v>6.430000000000001E-2</v>
          </cell>
          <cell r="T174">
            <v>6.4899999999999999E-2</v>
          </cell>
          <cell r="U174">
            <v>6.5100000000000005E-2</v>
          </cell>
          <cell r="V174">
            <v>6.54E-2</v>
          </cell>
        </row>
        <row r="175">
          <cell r="A175">
            <v>34940</v>
          </cell>
          <cell r="B175">
            <v>5.5300000000000002E-2</v>
          </cell>
          <cell r="C175">
            <v>5.5300000000000002E-2</v>
          </cell>
          <cell r="D175">
            <v>5.2400000000000002E-2</v>
          </cell>
          <cell r="E175">
            <v>5.7800000000000004E-2</v>
          </cell>
          <cell r="F175">
            <v>5.8000000000000003E-2</v>
          </cell>
          <cell r="G175">
            <v>0.06</v>
          </cell>
          <cell r="H175">
            <v>6.0600000000000001E-2</v>
          </cell>
          <cell r="I175">
            <v>6.1000000000000006E-2</v>
          </cell>
          <cell r="J175">
            <v>6.1100000000000002E-2</v>
          </cell>
          <cell r="K175">
            <v>6.1100000000000002E-2</v>
          </cell>
          <cell r="L175">
            <v>6.13E-2</v>
          </cell>
          <cell r="M175">
            <v>6.1600000000000002E-2</v>
          </cell>
          <cell r="N175">
            <v>6.2300000000000001E-2</v>
          </cell>
          <cell r="O175">
            <v>6.2800000000000009E-2</v>
          </cell>
          <cell r="P175">
            <v>6.3200000000000006E-2</v>
          </cell>
          <cell r="Q175">
            <v>6.3700000000000007E-2</v>
          </cell>
          <cell r="R175">
            <v>6.4200000000000007E-2</v>
          </cell>
          <cell r="S175">
            <v>6.4700000000000008E-2</v>
          </cell>
          <cell r="T175">
            <v>6.5299999999999997E-2</v>
          </cell>
          <cell r="U175">
            <v>6.5500000000000003E-2</v>
          </cell>
          <cell r="V175">
            <v>6.5799999999999997E-2</v>
          </cell>
        </row>
        <row r="176">
          <cell r="A176">
            <v>34941</v>
          </cell>
          <cell r="B176">
            <v>5.5600000000000004E-2</v>
          </cell>
          <cell r="C176">
            <v>5.5600000000000004E-2</v>
          </cell>
          <cell r="D176">
            <v>5.2299999999999999E-2</v>
          </cell>
          <cell r="E176">
            <v>5.74E-2</v>
          </cell>
          <cell r="F176">
            <v>5.7700000000000001E-2</v>
          </cell>
          <cell r="G176">
            <v>5.9800000000000006E-2</v>
          </cell>
          <cell r="H176">
            <v>6.0200000000000004E-2</v>
          </cell>
          <cell r="I176">
            <v>6.0700000000000004E-2</v>
          </cell>
          <cell r="J176">
            <v>6.0700000000000004E-2</v>
          </cell>
          <cell r="K176">
            <v>6.0700000000000004E-2</v>
          </cell>
          <cell r="L176">
            <v>6.1000000000000006E-2</v>
          </cell>
          <cell r="M176">
            <v>6.1200000000000004E-2</v>
          </cell>
          <cell r="N176">
            <v>6.2E-2</v>
          </cell>
          <cell r="O176">
            <v>6.25E-2</v>
          </cell>
          <cell r="P176">
            <v>6.2800000000000009E-2</v>
          </cell>
          <cell r="Q176">
            <v>6.3399999999999998E-2</v>
          </cell>
          <cell r="R176">
            <v>6.3800000000000009E-2</v>
          </cell>
          <cell r="S176">
            <v>6.4399999999999999E-2</v>
          </cell>
          <cell r="T176">
            <v>6.5000000000000002E-2</v>
          </cell>
          <cell r="U176">
            <v>6.5200000000000008E-2</v>
          </cell>
          <cell r="V176">
            <v>6.5500000000000003E-2</v>
          </cell>
        </row>
        <row r="177">
          <cell r="A177">
            <v>34942</v>
          </cell>
          <cell r="B177">
            <v>5.4400000000000004E-2</v>
          </cell>
          <cell r="C177">
            <v>5.4400000000000004E-2</v>
          </cell>
          <cell r="D177">
            <v>5.1700000000000003E-2</v>
          </cell>
          <cell r="E177">
            <v>5.6800000000000003E-2</v>
          </cell>
          <cell r="F177">
            <v>5.7300000000000004E-2</v>
          </cell>
          <cell r="G177">
            <v>5.9200000000000003E-2</v>
          </cell>
          <cell r="H177">
            <v>5.9700000000000003E-2</v>
          </cell>
          <cell r="I177">
            <v>6.0100000000000001E-2</v>
          </cell>
          <cell r="J177">
            <v>6.0200000000000004E-2</v>
          </cell>
          <cell r="K177">
            <v>6.0200000000000004E-2</v>
          </cell>
          <cell r="L177">
            <v>6.0400000000000002E-2</v>
          </cell>
          <cell r="M177">
            <v>6.0700000000000004E-2</v>
          </cell>
          <cell r="N177">
            <v>6.1400000000000003E-2</v>
          </cell>
          <cell r="O177">
            <v>6.1900000000000004E-2</v>
          </cell>
          <cell r="P177">
            <v>6.2300000000000001E-2</v>
          </cell>
          <cell r="Q177">
            <v>6.2800000000000009E-2</v>
          </cell>
          <cell r="R177">
            <v>6.3300000000000009E-2</v>
          </cell>
          <cell r="S177">
            <v>6.3899999999999998E-2</v>
          </cell>
          <cell r="T177">
            <v>6.4500000000000002E-2</v>
          </cell>
          <cell r="U177">
            <v>6.4799999999999996E-2</v>
          </cell>
          <cell r="V177">
            <v>6.5100000000000005E-2</v>
          </cell>
        </row>
        <row r="178">
          <cell r="A178">
            <v>34943</v>
          </cell>
          <cell r="B178">
            <v>5.2900000000000003E-2</v>
          </cell>
          <cell r="C178">
            <v>5.2900000000000003E-2</v>
          </cell>
          <cell r="D178">
            <v>5.0700000000000002E-2</v>
          </cell>
          <cell r="E178">
            <v>5.5800000000000002E-2</v>
          </cell>
          <cell r="F178">
            <v>5.62E-2</v>
          </cell>
          <cell r="G178">
            <v>5.8200000000000002E-2</v>
          </cell>
          <cell r="H178">
            <v>5.8800000000000005E-2</v>
          </cell>
          <cell r="I178">
            <v>5.9200000000000003E-2</v>
          </cell>
          <cell r="J178">
            <v>5.9400000000000001E-2</v>
          </cell>
          <cell r="K178">
            <v>5.9400000000000001E-2</v>
          </cell>
          <cell r="L178">
            <v>5.96E-2</v>
          </cell>
          <cell r="M178">
            <v>5.9900000000000002E-2</v>
          </cell>
          <cell r="N178">
            <v>6.0700000000000004E-2</v>
          </cell>
          <cell r="O178">
            <v>6.1200000000000004E-2</v>
          </cell>
          <cell r="P178">
            <v>6.1400000000000003E-2</v>
          </cell>
          <cell r="Q178">
            <v>6.2100000000000002E-2</v>
          </cell>
          <cell r="R178">
            <v>6.2600000000000003E-2</v>
          </cell>
          <cell r="S178">
            <v>6.3100000000000003E-2</v>
          </cell>
          <cell r="T178">
            <v>6.3800000000000009E-2</v>
          </cell>
          <cell r="U178">
            <v>6.4100000000000004E-2</v>
          </cell>
          <cell r="V178">
            <v>6.4399999999999999E-2</v>
          </cell>
        </row>
        <row r="179">
          <cell r="A179">
            <v>34946</v>
          </cell>
          <cell r="B179">
            <v>5.3900000000000003E-2</v>
          </cell>
          <cell r="C179">
            <v>5.3900000000000003E-2</v>
          </cell>
          <cell r="D179">
            <v>5.11E-2</v>
          </cell>
          <cell r="E179">
            <v>5.62E-2</v>
          </cell>
          <cell r="F179">
            <v>5.6400000000000006E-2</v>
          </cell>
          <cell r="G179">
            <v>5.8400000000000001E-2</v>
          </cell>
          <cell r="H179">
            <v>5.8900000000000001E-2</v>
          </cell>
          <cell r="I179">
            <v>5.9400000000000001E-2</v>
          </cell>
          <cell r="J179">
            <v>5.9500000000000004E-2</v>
          </cell>
          <cell r="K179">
            <v>5.9500000000000004E-2</v>
          </cell>
          <cell r="L179">
            <v>5.9700000000000003E-2</v>
          </cell>
          <cell r="M179">
            <v>0.06</v>
          </cell>
          <cell r="N179">
            <v>6.08E-2</v>
          </cell>
          <cell r="O179">
            <v>6.13E-2</v>
          </cell>
          <cell r="P179">
            <v>6.1500000000000006E-2</v>
          </cell>
          <cell r="Q179">
            <v>6.2200000000000005E-2</v>
          </cell>
          <cell r="R179">
            <v>6.2700000000000006E-2</v>
          </cell>
          <cell r="S179">
            <v>6.3200000000000006E-2</v>
          </cell>
          <cell r="T179">
            <v>6.3800000000000009E-2</v>
          </cell>
          <cell r="U179">
            <v>6.4100000000000004E-2</v>
          </cell>
          <cell r="V179">
            <v>6.4399999999999999E-2</v>
          </cell>
        </row>
        <row r="180">
          <cell r="A180">
            <v>34947</v>
          </cell>
          <cell r="B180">
            <v>5.3500000000000006E-2</v>
          </cell>
          <cell r="C180">
            <v>5.3500000000000006E-2</v>
          </cell>
          <cell r="D180">
            <v>5.0900000000000001E-2</v>
          </cell>
          <cell r="E180">
            <v>5.5800000000000002E-2</v>
          </cell>
          <cell r="F180">
            <v>5.6100000000000004E-2</v>
          </cell>
          <cell r="G180">
            <v>5.8100000000000006E-2</v>
          </cell>
          <cell r="H180">
            <v>5.8700000000000002E-2</v>
          </cell>
          <cell r="I180">
            <v>5.91E-2</v>
          </cell>
          <cell r="J180">
            <v>5.9200000000000003E-2</v>
          </cell>
          <cell r="K180">
            <v>5.9200000000000003E-2</v>
          </cell>
          <cell r="L180">
            <v>5.9400000000000001E-2</v>
          </cell>
          <cell r="M180">
            <v>5.9700000000000003E-2</v>
          </cell>
          <cell r="N180">
            <v>6.0400000000000002E-2</v>
          </cell>
          <cell r="O180">
            <v>6.0700000000000004E-2</v>
          </cell>
          <cell r="P180">
            <v>6.1000000000000006E-2</v>
          </cell>
          <cell r="Q180">
            <v>6.1800000000000001E-2</v>
          </cell>
          <cell r="R180">
            <v>6.2200000000000005E-2</v>
          </cell>
          <cell r="S180">
            <v>6.2700000000000006E-2</v>
          </cell>
          <cell r="T180">
            <v>6.3399999999999998E-2</v>
          </cell>
          <cell r="U180">
            <v>6.3600000000000004E-2</v>
          </cell>
          <cell r="V180">
            <v>6.3899999999999998E-2</v>
          </cell>
        </row>
        <row r="181">
          <cell r="A181">
            <v>34948</v>
          </cell>
          <cell r="B181">
            <v>5.3200000000000004E-2</v>
          </cell>
          <cell r="C181">
            <v>5.3200000000000004E-2</v>
          </cell>
          <cell r="D181">
            <v>5.0700000000000002E-2</v>
          </cell>
          <cell r="E181">
            <v>5.5600000000000004E-2</v>
          </cell>
          <cell r="F181">
            <v>5.62E-2</v>
          </cell>
          <cell r="G181">
            <v>5.8100000000000006E-2</v>
          </cell>
          <cell r="H181">
            <v>5.8700000000000002E-2</v>
          </cell>
          <cell r="I181">
            <v>5.91E-2</v>
          </cell>
          <cell r="J181">
            <v>5.9200000000000003E-2</v>
          </cell>
          <cell r="K181">
            <v>5.9200000000000003E-2</v>
          </cell>
          <cell r="L181">
            <v>5.9500000000000004E-2</v>
          </cell>
          <cell r="M181">
            <v>5.9700000000000003E-2</v>
          </cell>
          <cell r="N181">
            <v>6.0400000000000002E-2</v>
          </cell>
          <cell r="O181">
            <v>6.0700000000000004E-2</v>
          </cell>
          <cell r="P181">
            <v>6.1000000000000006E-2</v>
          </cell>
          <cell r="Q181">
            <v>6.1700000000000005E-2</v>
          </cell>
          <cell r="R181">
            <v>6.2100000000000002E-2</v>
          </cell>
          <cell r="S181">
            <v>6.2700000000000006E-2</v>
          </cell>
          <cell r="T181">
            <v>6.3300000000000009E-2</v>
          </cell>
          <cell r="U181">
            <v>6.3700000000000007E-2</v>
          </cell>
          <cell r="V181">
            <v>6.3899999999999998E-2</v>
          </cell>
        </row>
        <row r="182">
          <cell r="A182">
            <v>34949</v>
          </cell>
          <cell r="B182">
            <v>5.4900000000000004E-2</v>
          </cell>
          <cell r="C182">
            <v>5.4900000000000004E-2</v>
          </cell>
          <cell r="D182">
            <v>5.16E-2</v>
          </cell>
          <cell r="E182">
            <v>5.62E-2</v>
          </cell>
          <cell r="F182">
            <v>5.6600000000000004E-2</v>
          </cell>
          <cell r="G182">
            <v>5.8600000000000006E-2</v>
          </cell>
          <cell r="H182">
            <v>5.91E-2</v>
          </cell>
          <cell r="I182">
            <v>5.9500000000000004E-2</v>
          </cell>
          <cell r="J182">
            <v>5.9700000000000003E-2</v>
          </cell>
          <cell r="K182">
            <v>5.9700000000000003E-2</v>
          </cell>
          <cell r="L182">
            <v>5.9900000000000002E-2</v>
          </cell>
          <cell r="M182">
            <v>0.06</v>
          </cell>
          <cell r="N182">
            <v>6.0700000000000004E-2</v>
          </cell>
          <cell r="O182">
            <v>6.1000000000000006E-2</v>
          </cell>
          <cell r="P182">
            <v>6.13E-2</v>
          </cell>
          <cell r="Q182">
            <v>6.2E-2</v>
          </cell>
          <cell r="R182">
            <v>6.25E-2</v>
          </cell>
          <cell r="S182">
            <v>6.3E-2</v>
          </cell>
          <cell r="T182">
            <v>6.3500000000000001E-2</v>
          </cell>
          <cell r="U182">
            <v>6.3800000000000009E-2</v>
          </cell>
          <cell r="V182">
            <v>6.4100000000000004E-2</v>
          </cell>
        </row>
        <row r="183">
          <cell r="A183">
            <v>34950</v>
          </cell>
          <cell r="B183">
            <v>5.4600000000000003E-2</v>
          </cell>
          <cell r="C183">
            <v>5.4600000000000003E-2</v>
          </cell>
          <cell r="D183">
            <v>5.1700000000000003E-2</v>
          </cell>
          <cell r="E183">
            <v>5.6300000000000003E-2</v>
          </cell>
          <cell r="F183">
            <v>5.6900000000000006E-2</v>
          </cell>
          <cell r="G183">
            <v>5.8800000000000005E-2</v>
          </cell>
          <cell r="H183">
            <v>5.9400000000000001E-2</v>
          </cell>
          <cell r="I183">
            <v>5.9800000000000006E-2</v>
          </cell>
          <cell r="J183">
            <v>0.06</v>
          </cell>
          <cell r="K183">
            <v>0.06</v>
          </cell>
          <cell r="L183">
            <v>6.0200000000000004E-2</v>
          </cell>
          <cell r="M183">
            <v>6.0200000000000004E-2</v>
          </cell>
          <cell r="N183">
            <v>6.1000000000000006E-2</v>
          </cell>
          <cell r="O183">
            <v>6.13E-2</v>
          </cell>
          <cell r="P183">
            <v>6.1600000000000002E-2</v>
          </cell>
          <cell r="Q183">
            <v>6.2300000000000001E-2</v>
          </cell>
          <cell r="R183">
            <v>6.2700000000000006E-2</v>
          </cell>
          <cell r="S183">
            <v>6.3200000000000006E-2</v>
          </cell>
          <cell r="T183">
            <v>6.3800000000000009E-2</v>
          </cell>
          <cell r="U183">
            <v>6.4100000000000004E-2</v>
          </cell>
          <cell r="V183">
            <v>6.4399999999999999E-2</v>
          </cell>
        </row>
        <row r="184">
          <cell r="A184">
            <v>34953</v>
          </cell>
          <cell r="B184">
            <v>5.5600000000000004E-2</v>
          </cell>
          <cell r="C184">
            <v>5.5600000000000004E-2</v>
          </cell>
          <cell r="D184">
            <v>5.2200000000000003E-2</v>
          </cell>
          <cell r="E184">
            <v>5.67E-2</v>
          </cell>
          <cell r="F184">
            <v>5.7000000000000002E-2</v>
          </cell>
          <cell r="G184">
            <v>5.9000000000000004E-2</v>
          </cell>
          <cell r="H184">
            <v>5.9500000000000004E-2</v>
          </cell>
          <cell r="I184">
            <v>5.9900000000000002E-2</v>
          </cell>
          <cell r="J184">
            <v>6.0100000000000001E-2</v>
          </cell>
          <cell r="K184">
            <v>6.0100000000000001E-2</v>
          </cell>
          <cell r="L184">
            <v>6.0299999999999999E-2</v>
          </cell>
          <cell r="M184">
            <v>6.0500000000000005E-2</v>
          </cell>
          <cell r="N184">
            <v>6.1000000000000006E-2</v>
          </cell>
          <cell r="O184">
            <v>6.13E-2</v>
          </cell>
          <cell r="P184">
            <v>6.1600000000000002E-2</v>
          </cell>
          <cell r="Q184">
            <v>6.2300000000000001E-2</v>
          </cell>
          <cell r="R184">
            <v>6.2800000000000009E-2</v>
          </cell>
          <cell r="S184">
            <v>6.3200000000000006E-2</v>
          </cell>
          <cell r="T184">
            <v>6.3899999999999998E-2</v>
          </cell>
          <cell r="U184">
            <v>6.4100000000000004E-2</v>
          </cell>
          <cell r="V184">
            <v>6.4500000000000002E-2</v>
          </cell>
        </row>
        <row r="185">
          <cell r="A185">
            <v>34954</v>
          </cell>
          <cell r="B185">
            <v>5.45E-2</v>
          </cell>
          <cell r="C185">
            <v>5.45E-2</v>
          </cell>
          <cell r="D185">
            <v>5.1300000000000005E-2</v>
          </cell>
          <cell r="E185">
            <v>5.6000000000000001E-2</v>
          </cell>
          <cell r="F185">
            <v>5.6300000000000003E-2</v>
          </cell>
          <cell r="G185">
            <v>5.8200000000000002E-2</v>
          </cell>
          <cell r="H185">
            <v>5.8700000000000002E-2</v>
          </cell>
          <cell r="I185">
            <v>5.9200000000000003E-2</v>
          </cell>
          <cell r="J185">
            <v>5.9400000000000001E-2</v>
          </cell>
          <cell r="K185">
            <v>5.9400000000000001E-2</v>
          </cell>
          <cell r="L185">
            <v>5.9700000000000003E-2</v>
          </cell>
          <cell r="M185">
            <v>5.9800000000000006E-2</v>
          </cell>
          <cell r="N185">
            <v>6.0299999999999999E-2</v>
          </cell>
          <cell r="O185">
            <v>6.0600000000000001E-2</v>
          </cell>
          <cell r="P185">
            <v>6.0900000000000003E-2</v>
          </cell>
          <cell r="Q185">
            <v>6.1700000000000005E-2</v>
          </cell>
          <cell r="R185">
            <v>6.2100000000000002E-2</v>
          </cell>
          <cell r="S185">
            <v>6.25E-2</v>
          </cell>
          <cell r="T185">
            <v>6.3100000000000003E-2</v>
          </cell>
          <cell r="U185">
            <v>6.3399999999999998E-2</v>
          </cell>
          <cell r="V185">
            <v>6.3700000000000007E-2</v>
          </cell>
        </row>
        <row r="186">
          <cell r="A186">
            <v>34955</v>
          </cell>
          <cell r="B186">
            <v>5.4900000000000004E-2</v>
          </cell>
          <cell r="C186">
            <v>5.4900000000000004E-2</v>
          </cell>
          <cell r="D186">
            <v>5.1800000000000006E-2</v>
          </cell>
          <cell r="E186">
            <v>5.62E-2</v>
          </cell>
          <cell r="F186">
            <v>5.6600000000000004E-2</v>
          </cell>
          <cell r="G186">
            <v>5.8500000000000003E-2</v>
          </cell>
          <cell r="H186">
            <v>5.91E-2</v>
          </cell>
          <cell r="I186">
            <v>5.9500000000000004E-2</v>
          </cell>
          <cell r="J186">
            <v>5.9700000000000003E-2</v>
          </cell>
          <cell r="K186">
            <v>5.9700000000000003E-2</v>
          </cell>
          <cell r="L186">
            <v>0.06</v>
          </cell>
          <cell r="M186">
            <v>6.0100000000000001E-2</v>
          </cell>
          <cell r="N186">
            <v>6.0600000000000001E-2</v>
          </cell>
          <cell r="O186">
            <v>6.0900000000000003E-2</v>
          </cell>
          <cell r="P186">
            <v>6.1200000000000004E-2</v>
          </cell>
          <cell r="Q186">
            <v>6.1900000000000004E-2</v>
          </cell>
          <cell r="R186">
            <v>6.2300000000000001E-2</v>
          </cell>
          <cell r="S186">
            <v>6.2800000000000009E-2</v>
          </cell>
          <cell r="T186">
            <v>6.3500000000000001E-2</v>
          </cell>
          <cell r="U186">
            <v>6.3700000000000007E-2</v>
          </cell>
          <cell r="V186">
            <v>6.4100000000000004E-2</v>
          </cell>
        </row>
        <row r="187">
          <cell r="A187">
            <v>34957</v>
          </cell>
          <cell r="B187">
            <v>5.3200000000000004E-2</v>
          </cell>
          <cell r="C187">
            <v>5.3200000000000004E-2</v>
          </cell>
          <cell r="D187">
            <v>5.1400000000000001E-2</v>
          </cell>
          <cell r="E187">
            <v>5.5200000000000006E-2</v>
          </cell>
          <cell r="F187">
            <v>5.5600000000000004E-2</v>
          </cell>
          <cell r="G187">
            <v>5.7300000000000004E-2</v>
          </cell>
          <cell r="H187">
            <v>5.7800000000000004E-2</v>
          </cell>
          <cell r="I187">
            <v>5.8300000000000005E-2</v>
          </cell>
          <cell r="J187">
            <v>5.8600000000000006E-2</v>
          </cell>
          <cell r="K187">
            <v>5.8500000000000003E-2</v>
          </cell>
          <cell r="L187">
            <v>5.8700000000000002E-2</v>
          </cell>
          <cell r="M187">
            <v>5.9000000000000004E-2</v>
          </cell>
          <cell r="N187">
            <v>5.9400000000000001E-2</v>
          </cell>
          <cell r="O187">
            <v>6.0200000000000004E-2</v>
          </cell>
          <cell r="P187">
            <v>6.0400000000000002E-2</v>
          </cell>
          <cell r="Q187">
            <v>6.1100000000000002E-2</v>
          </cell>
          <cell r="R187">
            <v>6.1500000000000006E-2</v>
          </cell>
          <cell r="S187">
            <v>6.2E-2</v>
          </cell>
          <cell r="T187">
            <v>6.2600000000000003E-2</v>
          </cell>
          <cell r="U187">
            <v>6.2700000000000006E-2</v>
          </cell>
          <cell r="V187">
            <v>6.3E-2</v>
          </cell>
        </row>
        <row r="188">
          <cell r="A188">
            <v>34960</v>
          </cell>
          <cell r="B188">
            <v>5.5200000000000006E-2</v>
          </cell>
          <cell r="C188">
            <v>5.5200000000000006E-2</v>
          </cell>
          <cell r="D188">
            <v>5.2200000000000003E-2</v>
          </cell>
          <cell r="E188">
            <v>5.5800000000000002E-2</v>
          </cell>
          <cell r="F188">
            <v>5.62E-2</v>
          </cell>
          <cell r="G188">
            <v>5.8300000000000005E-2</v>
          </cell>
          <cell r="H188">
            <v>5.8800000000000005E-2</v>
          </cell>
          <cell r="I188">
            <v>5.91E-2</v>
          </cell>
          <cell r="J188">
            <v>5.9200000000000003E-2</v>
          </cell>
          <cell r="K188">
            <v>5.9200000000000003E-2</v>
          </cell>
          <cell r="L188">
            <v>5.9400000000000001E-2</v>
          </cell>
          <cell r="M188">
            <v>5.9700000000000003E-2</v>
          </cell>
          <cell r="N188">
            <v>6.0200000000000004E-2</v>
          </cell>
          <cell r="O188">
            <v>6.0900000000000003E-2</v>
          </cell>
          <cell r="P188">
            <v>6.1200000000000004E-2</v>
          </cell>
          <cell r="Q188">
            <v>6.1900000000000004E-2</v>
          </cell>
          <cell r="R188">
            <v>6.2200000000000005E-2</v>
          </cell>
          <cell r="S188">
            <v>6.2700000000000006E-2</v>
          </cell>
          <cell r="T188">
            <v>6.3399999999999998E-2</v>
          </cell>
          <cell r="U188">
            <v>6.3500000000000001E-2</v>
          </cell>
          <cell r="V188">
            <v>6.3700000000000007E-2</v>
          </cell>
        </row>
        <row r="189">
          <cell r="A189">
            <v>34961</v>
          </cell>
          <cell r="B189">
            <v>5.4700000000000006E-2</v>
          </cell>
          <cell r="C189">
            <v>5.4700000000000006E-2</v>
          </cell>
          <cell r="D189">
            <v>5.1700000000000003E-2</v>
          </cell>
          <cell r="E189">
            <v>5.5400000000000005E-2</v>
          </cell>
          <cell r="F189">
            <v>5.5800000000000002E-2</v>
          </cell>
          <cell r="G189">
            <v>5.7700000000000001E-2</v>
          </cell>
          <cell r="H189">
            <v>5.8200000000000002E-2</v>
          </cell>
          <cell r="I189">
            <v>5.8600000000000006E-2</v>
          </cell>
          <cell r="J189">
            <v>5.8700000000000002E-2</v>
          </cell>
          <cell r="K189">
            <v>5.8700000000000002E-2</v>
          </cell>
          <cell r="L189">
            <v>5.8900000000000001E-2</v>
          </cell>
          <cell r="M189">
            <v>5.9300000000000005E-2</v>
          </cell>
          <cell r="N189">
            <v>5.9800000000000006E-2</v>
          </cell>
          <cell r="O189">
            <v>6.0600000000000001E-2</v>
          </cell>
          <cell r="P189">
            <v>6.08E-2</v>
          </cell>
          <cell r="Q189">
            <v>6.1400000000000003E-2</v>
          </cell>
          <cell r="R189">
            <v>6.1800000000000001E-2</v>
          </cell>
          <cell r="S189">
            <v>6.2400000000000004E-2</v>
          </cell>
          <cell r="T189">
            <v>6.2899999999999998E-2</v>
          </cell>
          <cell r="U189">
            <v>6.3100000000000003E-2</v>
          </cell>
          <cell r="V189">
            <v>6.3300000000000009E-2</v>
          </cell>
        </row>
        <row r="190">
          <cell r="A190">
            <v>34962</v>
          </cell>
          <cell r="B190">
            <v>5.4300000000000001E-2</v>
          </cell>
          <cell r="C190">
            <v>5.4300000000000001E-2</v>
          </cell>
          <cell r="D190">
            <v>5.1500000000000004E-2</v>
          </cell>
          <cell r="E190">
            <v>5.5200000000000006E-2</v>
          </cell>
          <cell r="F190">
            <v>5.5500000000000001E-2</v>
          </cell>
          <cell r="G190">
            <v>5.7500000000000002E-2</v>
          </cell>
          <cell r="H190">
            <v>5.8000000000000003E-2</v>
          </cell>
          <cell r="I190">
            <v>5.8400000000000001E-2</v>
          </cell>
          <cell r="J190">
            <v>5.8500000000000003E-2</v>
          </cell>
          <cell r="K190">
            <v>5.8500000000000003E-2</v>
          </cell>
          <cell r="L190">
            <v>5.8700000000000002E-2</v>
          </cell>
          <cell r="M190">
            <v>5.91E-2</v>
          </cell>
          <cell r="N190">
            <v>5.9500000000000004E-2</v>
          </cell>
          <cell r="O190">
            <v>6.0200000000000004E-2</v>
          </cell>
          <cell r="P190">
            <v>6.0500000000000005E-2</v>
          </cell>
          <cell r="Q190">
            <v>6.1200000000000004E-2</v>
          </cell>
          <cell r="R190">
            <v>6.1600000000000002E-2</v>
          </cell>
          <cell r="S190">
            <v>6.2100000000000002E-2</v>
          </cell>
          <cell r="T190">
            <v>6.2700000000000006E-2</v>
          </cell>
          <cell r="U190">
            <v>6.2800000000000009E-2</v>
          </cell>
          <cell r="V190">
            <v>6.3E-2</v>
          </cell>
        </row>
        <row r="191">
          <cell r="A191">
            <v>34963</v>
          </cell>
          <cell r="B191">
            <v>5.5400000000000005E-2</v>
          </cell>
          <cell r="C191">
            <v>5.5400000000000005E-2</v>
          </cell>
          <cell r="D191">
            <v>5.2299999999999999E-2</v>
          </cell>
          <cell r="E191">
            <v>5.6100000000000004E-2</v>
          </cell>
          <cell r="F191">
            <v>5.6500000000000002E-2</v>
          </cell>
          <cell r="G191">
            <v>5.8500000000000003E-2</v>
          </cell>
          <cell r="H191">
            <v>5.91E-2</v>
          </cell>
          <cell r="I191">
            <v>5.9400000000000001E-2</v>
          </cell>
          <cell r="J191">
            <v>5.9500000000000004E-2</v>
          </cell>
          <cell r="K191">
            <v>5.9500000000000004E-2</v>
          </cell>
          <cell r="L191">
            <v>5.9700000000000003E-2</v>
          </cell>
          <cell r="M191">
            <v>0.06</v>
          </cell>
          <cell r="N191">
            <v>6.0500000000000005E-2</v>
          </cell>
          <cell r="O191">
            <v>6.1200000000000004E-2</v>
          </cell>
          <cell r="P191">
            <v>6.1500000000000006E-2</v>
          </cell>
          <cell r="Q191">
            <v>6.2100000000000002E-2</v>
          </cell>
          <cell r="R191">
            <v>6.25E-2</v>
          </cell>
          <cell r="S191">
            <v>6.3100000000000003E-2</v>
          </cell>
          <cell r="T191">
            <v>6.3600000000000004E-2</v>
          </cell>
          <cell r="U191">
            <v>6.3700000000000007E-2</v>
          </cell>
          <cell r="V191">
            <v>6.4000000000000001E-2</v>
          </cell>
        </row>
        <row r="192">
          <cell r="A192">
            <v>34964</v>
          </cell>
          <cell r="B192">
            <v>5.5E-2</v>
          </cell>
          <cell r="C192">
            <v>5.5E-2</v>
          </cell>
          <cell r="D192">
            <v>5.2499999999999998E-2</v>
          </cell>
          <cell r="E192">
            <v>5.62E-2</v>
          </cell>
          <cell r="F192">
            <v>5.6600000000000004E-2</v>
          </cell>
          <cell r="G192">
            <v>5.8700000000000002E-2</v>
          </cell>
          <cell r="H192">
            <v>5.9300000000000005E-2</v>
          </cell>
          <cell r="I192">
            <v>5.9500000000000004E-2</v>
          </cell>
          <cell r="J192">
            <v>5.9700000000000003E-2</v>
          </cell>
          <cell r="K192">
            <v>5.9700000000000003E-2</v>
          </cell>
          <cell r="L192">
            <v>5.9900000000000002E-2</v>
          </cell>
          <cell r="M192">
            <v>6.0299999999999999E-2</v>
          </cell>
          <cell r="N192">
            <v>6.0700000000000004E-2</v>
          </cell>
          <cell r="O192">
            <v>6.1400000000000003E-2</v>
          </cell>
          <cell r="P192">
            <v>6.1800000000000001E-2</v>
          </cell>
          <cell r="Q192">
            <v>6.2400000000000004E-2</v>
          </cell>
          <cell r="R192">
            <v>6.2800000000000009E-2</v>
          </cell>
          <cell r="S192">
            <v>6.3300000000000009E-2</v>
          </cell>
          <cell r="T192">
            <v>6.3899999999999998E-2</v>
          </cell>
          <cell r="U192">
            <v>6.4000000000000001E-2</v>
          </cell>
          <cell r="V192">
            <v>6.430000000000001E-2</v>
          </cell>
        </row>
        <row r="193">
          <cell r="A193">
            <v>34967</v>
          </cell>
          <cell r="B193">
            <v>5.5300000000000002E-2</v>
          </cell>
          <cell r="C193">
            <v>5.5300000000000002E-2</v>
          </cell>
          <cell r="D193">
            <v>5.3000000000000005E-2</v>
          </cell>
          <cell r="E193">
            <v>5.6600000000000004E-2</v>
          </cell>
          <cell r="F193">
            <v>5.6800000000000003E-2</v>
          </cell>
          <cell r="G193">
            <v>5.8900000000000001E-2</v>
          </cell>
          <cell r="H193">
            <v>5.9500000000000004E-2</v>
          </cell>
          <cell r="I193">
            <v>5.9800000000000006E-2</v>
          </cell>
          <cell r="J193">
            <v>5.9900000000000002E-2</v>
          </cell>
          <cell r="K193">
            <v>5.9900000000000002E-2</v>
          </cell>
          <cell r="L193">
            <v>6.0100000000000001E-2</v>
          </cell>
          <cell r="M193">
            <v>6.0400000000000002E-2</v>
          </cell>
          <cell r="N193">
            <v>6.0900000000000003E-2</v>
          </cell>
          <cell r="O193">
            <v>6.1500000000000006E-2</v>
          </cell>
          <cell r="P193">
            <v>6.1800000000000001E-2</v>
          </cell>
          <cell r="Q193">
            <v>6.2400000000000004E-2</v>
          </cell>
          <cell r="R193">
            <v>6.2800000000000009E-2</v>
          </cell>
          <cell r="S193">
            <v>6.3300000000000009E-2</v>
          </cell>
          <cell r="T193">
            <v>6.3899999999999998E-2</v>
          </cell>
          <cell r="U193">
            <v>6.4000000000000001E-2</v>
          </cell>
          <cell r="V193">
            <v>6.430000000000001E-2</v>
          </cell>
        </row>
        <row r="194">
          <cell r="A194">
            <v>34968</v>
          </cell>
          <cell r="B194">
            <v>5.57E-2</v>
          </cell>
          <cell r="C194">
            <v>5.57E-2</v>
          </cell>
          <cell r="D194">
            <v>5.3500000000000006E-2</v>
          </cell>
          <cell r="E194">
            <v>5.7200000000000001E-2</v>
          </cell>
          <cell r="F194">
            <v>5.7500000000000002E-2</v>
          </cell>
          <cell r="G194">
            <v>5.9400000000000001E-2</v>
          </cell>
          <cell r="H194">
            <v>5.9900000000000002E-2</v>
          </cell>
          <cell r="I194">
            <v>6.0299999999999999E-2</v>
          </cell>
          <cell r="J194">
            <v>6.0400000000000002E-2</v>
          </cell>
          <cell r="K194">
            <v>6.0299999999999999E-2</v>
          </cell>
          <cell r="L194">
            <v>6.0500000000000005E-2</v>
          </cell>
          <cell r="M194">
            <v>6.08E-2</v>
          </cell>
          <cell r="N194">
            <v>6.13E-2</v>
          </cell>
          <cell r="O194">
            <v>6.1900000000000004E-2</v>
          </cell>
          <cell r="P194">
            <v>6.2200000000000005E-2</v>
          </cell>
          <cell r="Q194">
            <v>6.2800000000000009E-2</v>
          </cell>
          <cell r="R194">
            <v>6.3200000000000006E-2</v>
          </cell>
          <cell r="S194">
            <v>6.3700000000000007E-2</v>
          </cell>
          <cell r="T194">
            <v>6.4399999999999999E-2</v>
          </cell>
          <cell r="U194">
            <v>6.4399999999999999E-2</v>
          </cell>
          <cell r="V194">
            <v>6.4700000000000008E-2</v>
          </cell>
        </row>
        <row r="195">
          <cell r="A195">
            <v>34969</v>
          </cell>
          <cell r="B195">
            <v>5.6100000000000004E-2</v>
          </cell>
          <cell r="C195">
            <v>5.6100000000000004E-2</v>
          </cell>
          <cell r="D195">
            <v>5.33E-2</v>
          </cell>
          <cell r="E195">
            <v>5.7000000000000002E-2</v>
          </cell>
          <cell r="F195">
            <v>5.74E-2</v>
          </cell>
          <cell r="G195">
            <v>5.9500000000000004E-2</v>
          </cell>
          <cell r="H195">
            <v>0.06</v>
          </cell>
          <cell r="I195">
            <v>6.0299999999999999E-2</v>
          </cell>
          <cell r="J195">
            <v>6.0400000000000002E-2</v>
          </cell>
          <cell r="K195">
            <v>6.0500000000000005E-2</v>
          </cell>
          <cell r="L195">
            <v>6.0700000000000004E-2</v>
          </cell>
          <cell r="M195">
            <v>6.1000000000000006E-2</v>
          </cell>
          <cell r="N195">
            <v>6.1500000000000006E-2</v>
          </cell>
          <cell r="O195">
            <v>6.2E-2</v>
          </cell>
          <cell r="P195">
            <v>6.2200000000000005E-2</v>
          </cell>
          <cell r="Q195">
            <v>6.2800000000000009E-2</v>
          </cell>
          <cell r="R195">
            <v>6.3200000000000006E-2</v>
          </cell>
          <cell r="S195">
            <v>6.3800000000000009E-2</v>
          </cell>
          <cell r="T195">
            <v>6.430000000000001E-2</v>
          </cell>
          <cell r="U195">
            <v>6.4399999999999999E-2</v>
          </cell>
          <cell r="V195">
            <v>6.4700000000000008E-2</v>
          </cell>
        </row>
        <row r="196">
          <cell r="A196">
            <v>34970</v>
          </cell>
          <cell r="B196">
            <v>5.57E-2</v>
          </cell>
          <cell r="C196">
            <v>5.57E-2</v>
          </cell>
          <cell r="D196">
            <v>5.3500000000000006E-2</v>
          </cell>
          <cell r="E196">
            <v>5.7200000000000001E-2</v>
          </cell>
          <cell r="F196">
            <v>5.7500000000000002E-2</v>
          </cell>
          <cell r="G196">
            <v>5.9400000000000001E-2</v>
          </cell>
          <cell r="H196">
            <v>5.9900000000000002E-2</v>
          </cell>
          <cell r="I196">
            <v>6.0299999999999999E-2</v>
          </cell>
          <cell r="J196">
            <v>6.0299999999999999E-2</v>
          </cell>
          <cell r="K196">
            <v>6.0500000000000005E-2</v>
          </cell>
          <cell r="L196">
            <v>6.0700000000000004E-2</v>
          </cell>
          <cell r="M196">
            <v>6.1000000000000006E-2</v>
          </cell>
          <cell r="N196">
            <v>6.1500000000000006E-2</v>
          </cell>
          <cell r="O196">
            <v>6.1900000000000004E-2</v>
          </cell>
          <cell r="P196">
            <v>6.2300000000000001E-2</v>
          </cell>
          <cell r="Q196">
            <v>6.2899999999999998E-2</v>
          </cell>
          <cell r="R196">
            <v>6.3200000000000006E-2</v>
          </cell>
          <cell r="S196">
            <v>6.3700000000000007E-2</v>
          </cell>
          <cell r="T196">
            <v>6.430000000000001E-2</v>
          </cell>
          <cell r="U196">
            <v>6.4500000000000002E-2</v>
          </cell>
          <cell r="V196">
            <v>6.4799999999999996E-2</v>
          </cell>
        </row>
        <row r="197">
          <cell r="A197">
            <v>34971</v>
          </cell>
          <cell r="B197">
            <v>5.4400000000000004E-2</v>
          </cell>
          <cell r="C197">
            <v>5.4400000000000004E-2</v>
          </cell>
          <cell r="D197">
            <v>5.2200000000000003E-2</v>
          </cell>
          <cell r="E197">
            <v>5.57E-2</v>
          </cell>
          <cell r="F197">
            <v>5.62E-2</v>
          </cell>
          <cell r="G197">
            <v>5.8300000000000005E-2</v>
          </cell>
          <cell r="H197">
            <v>5.8900000000000001E-2</v>
          </cell>
          <cell r="I197">
            <v>5.9200000000000003E-2</v>
          </cell>
          <cell r="J197">
            <v>5.9400000000000001E-2</v>
          </cell>
          <cell r="K197">
            <v>5.9400000000000001E-2</v>
          </cell>
          <cell r="L197">
            <v>5.96E-2</v>
          </cell>
          <cell r="M197">
            <v>0.06</v>
          </cell>
          <cell r="N197">
            <v>6.0500000000000005E-2</v>
          </cell>
          <cell r="O197">
            <v>6.0900000000000003E-2</v>
          </cell>
          <cell r="P197">
            <v>6.1100000000000002E-2</v>
          </cell>
          <cell r="Q197">
            <v>6.1800000000000001E-2</v>
          </cell>
          <cell r="R197">
            <v>6.2200000000000005E-2</v>
          </cell>
          <cell r="S197">
            <v>6.2700000000000006E-2</v>
          </cell>
          <cell r="T197">
            <v>6.3300000000000009E-2</v>
          </cell>
          <cell r="U197">
            <v>6.3399999999999998E-2</v>
          </cell>
          <cell r="V197">
            <v>6.3700000000000007E-2</v>
          </cell>
        </row>
        <row r="198">
          <cell r="A198">
            <v>34974</v>
          </cell>
          <cell r="B198">
            <v>5.4800000000000001E-2</v>
          </cell>
          <cell r="C198">
            <v>5.4800000000000001E-2</v>
          </cell>
          <cell r="D198">
            <v>5.2299999999999999E-2</v>
          </cell>
          <cell r="E198">
            <v>5.6100000000000004E-2</v>
          </cell>
          <cell r="F198">
            <v>5.6500000000000002E-2</v>
          </cell>
          <cell r="G198">
            <v>5.8500000000000003E-2</v>
          </cell>
          <cell r="H198">
            <v>5.8900000000000001E-2</v>
          </cell>
          <cell r="I198">
            <v>5.9200000000000003E-2</v>
          </cell>
          <cell r="J198">
            <v>5.9400000000000001E-2</v>
          </cell>
          <cell r="K198">
            <v>5.9500000000000004E-2</v>
          </cell>
          <cell r="L198">
            <v>5.9700000000000003E-2</v>
          </cell>
          <cell r="M198">
            <v>5.9800000000000006E-2</v>
          </cell>
          <cell r="N198">
            <v>6.0299999999999999E-2</v>
          </cell>
          <cell r="O198">
            <v>6.08E-2</v>
          </cell>
          <cell r="P198">
            <v>6.1000000000000006E-2</v>
          </cell>
          <cell r="Q198">
            <v>6.1600000000000002E-2</v>
          </cell>
          <cell r="R198">
            <v>6.2E-2</v>
          </cell>
          <cell r="S198">
            <v>6.25E-2</v>
          </cell>
          <cell r="T198">
            <v>6.3100000000000003E-2</v>
          </cell>
          <cell r="U198">
            <v>6.3200000000000006E-2</v>
          </cell>
          <cell r="V198">
            <v>6.3600000000000004E-2</v>
          </cell>
        </row>
        <row r="199">
          <cell r="A199">
            <v>34975</v>
          </cell>
          <cell r="B199">
            <v>5.4400000000000004E-2</v>
          </cell>
          <cell r="C199">
            <v>5.4400000000000004E-2</v>
          </cell>
          <cell r="D199">
            <v>5.2000000000000005E-2</v>
          </cell>
          <cell r="E199">
            <v>5.57E-2</v>
          </cell>
          <cell r="F199">
            <v>5.62E-2</v>
          </cell>
          <cell r="G199">
            <v>5.8100000000000006E-2</v>
          </cell>
          <cell r="H199">
            <v>5.8600000000000006E-2</v>
          </cell>
          <cell r="I199">
            <v>5.8900000000000001E-2</v>
          </cell>
          <cell r="J199">
            <v>5.91E-2</v>
          </cell>
          <cell r="K199">
            <v>5.9200000000000003E-2</v>
          </cell>
          <cell r="L199">
            <v>5.9400000000000001E-2</v>
          </cell>
          <cell r="M199">
            <v>5.9500000000000004E-2</v>
          </cell>
          <cell r="N199">
            <v>0.06</v>
          </cell>
          <cell r="O199">
            <v>6.0400000000000002E-2</v>
          </cell>
          <cell r="P199">
            <v>6.08E-2</v>
          </cell>
          <cell r="Q199">
            <v>6.13E-2</v>
          </cell>
          <cell r="R199">
            <v>6.1700000000000005E-2</v>
          </cell>
          <cell r="S199">
            <v>6.2200000000000005E-2</v>
          </cell>
          <cell r="T199">
            <v>6.2899999999999998E-2</v>
          </cell>
          <cell r="U199">
            <v>6.2899999999999998E-2</v>
          </cell>
          <cell r="V199">
            <v>6.3200000000000006E-2</v>
          </cell>
        </row>
        <row r="200">
          <cell r="A200">
            <v>34976</v>
          </cell>
          <cell r="B200">
            <v>5.3800000000000001E-2</v>
          </cell>
          <cell r="C200">
            <v>5.3800000000000001E-2</v>
          </cell>
          <cell r="D200">
            <v>5.1400000000000001E-2</v>
          </cell>
          <cell r="E200">
            <v>5.5300000000000002E-2</v>
          </cell>
          <cell r="F200">
            <v>5.57E-2</v>
          </cell>
          <cell r="G200">
            <v>5.7700000000000001E-2</v>
          </cell>
          <cell r="H200">
            <v>5.8100000000000006E-2</v>
          </cell>
          <cell r="I200">
            <v>5.8500000000000003E-2</v>
          </cell>
          <cell r="J200">
            <v>5.8600000000000006E-2</v>
          </cell>
          <cell r="K200">
            <v>5.8700000000000002E-2</v>
          </cell>
          <cell r="L200">
            <v>5.8900000000000001E-2</v>
          </cell>
          <cell r="M200">
            <v>5.9000000000000004E-2</v>
          </cell>
          <cell r="N200">
            <v>5.9500000000000004E-2</v>
          </cell>
          <cell r="O200">
            <v>6.0100000000000001E-2</v>
          </cell>
          <cell r="P200">
            <v>6.0400000000000002E-2</v>
          </cell>
          <cell r="Q200">
            <v>6.1000000000000006E-2</v>
          </cell>
          <cell r="R200">
            <v>6.1400000000000003E-2</v>
          </cell>
          <cell r="S200">
            <v>6.1900000000000004E-2</v>
          </cell>
          <cell r="T200">
            <v>6.25E-2</v>
          </cell>
          <cell r="U200">
            <v>6.2700000000000006E-2</v>
          </cell>
          <cell r="V200">
            <v>6.2899999999999998E-2</v>
          </cell>
        </row>
        <row r="201">
          <cell r="A201">
            <v>34977</v>
          </cell>
          <cell r="B201">
            <v>5.4200000000000005E-2</v>
          </cell>
          <cell r="C201">
            <v>5.4200000000000005E-2</v>
          </cell>
          <cell r="D201">
            <v>5.16E-2</v>
          </cell>
          <cell r="E201">
            <v>5.5200000000000006E-2</v>
          </cell>
          <cell r="F201">
            <v>5.5600000000000004E-2</v>
          </cell>
          <cell r="G201">
            <v>5.7600000000000005E-2</v>
          </cell>
          <cell r="H201">
            <v>5.8100000000000006E-2</v>
          </cell>
          <cell r="I201">
            <v>5.8300000000000005E-2</v>
          </cell>
          <cell r="J201">
            <v>5.8500000000000003E-2</v>
          </cell>
          <cell r="K201">
            <v>5.8600000000000006E-2</v>
          </cell>
          <cell r="L201">
            <v>5.8800000000000005E-2</v>
          </cell>
          <cell r="M201">
            <v>5.8900000000000001E-2</v>
          </cell>
          <cell r="N201">
            <v>5.9400000000000001E-2</v>
          </cell>
          <cell r="O201">
            <v>0.06</v>
          </cell>
          <cell r="P201">
            <v>6.0299999999999999E-2</v>
          </cell>
          <cell r="Q201">
            <v>6.1000000000000006E-2</v>
          </cell>
          <cell r="R201">
            <v>6.13E-2</v>
          </cell>
          <cell r="S201">
            <v>6.1900000000000004E-2</v>
          </cell>
          <cell r="T201">
            <v>6.2400000000000004E-2</v>
          </cell>
          <cell r="U201">
            <v>6.2600000000000003E-2</v>
          </cell>
          <cell r="V201">
            <v>6.2800000000000009E-2</v>
          </cell>
        </row>
        <row r="202">
          <cell r="A202">
            <v>34978</v>
          </cell>
          <cell r="B202">
            <v>5.2700000000000004E-2</v>
          </cell>
          <cell r="C202">
            <v>5.2700000000000004E-2</v>
          </cell>
          <cell r="D202">
            <v>5.1000000000000004E-2</v>
          </cell>
          <cell r="E202">
            <v>5.4700000000000006E-2</v>
          </cell>
          <cell r="F202">
            <v>5.5300000000000002E-2</v>
          </cell>
          <cell r="G202">
            <v>5.7300000000000004E-2</v>
          </cell>
          <cell r="H202">
            <v>5.79E-2</v>
          </cell>
          <cell r="I202">
            <v>5.8300000000000005E-2</v>
          </cell>
          <cell r="J202">
            <v>5.8400000000000001E-2</v>
          </cell>
          <cell r="K202">
            <v>5.8500000000000003E-2</v>
          </cell>
          <cell r="L202">
            <v>5.8700000000000002E-2</v>
          </cell>
          <cell r="M202">
            <v>5.8800000000000005E-2</v>
          </cell>
          <cell r="N202">
            <v>5.9400000000000001E-2</v>
          </cell>
          <cell r="O202">
            <v>0.06</v>
          </cell>
          <cell r="P202">
            <v>6.0299999999999999E-2</v>
          </cell>
          <cell r="Q202">
            <v>6.08E-2</v>
          </cell>
          <cell r="R202">
            <v>6.13E-2</v>
          </cell>
          <cell r="S202">
            <v>6.1800000000000001E-2</v>
          </cell>
          <cell r="T202">
            <v>6.2400000000000004E-2</v>
          </cell>
          <cell r="U202">
            <v>6.25E-2</v>
          </cell>
          <cell r="V202">
            <v>6.2800000000000009E-2</v>
          </cell>
        </row>
        <row r="203">
          <cell r="A203">
            <v>34981</v>
          </cell>
          <cell r="B203">
            <v>5.3999999999999999E-2</v>
          </cell>
          <cell r="C203">
            <v>5.3999999999999999E-2</v>
          </cell>
          <cell r="D203">
            <v>5.1500000000000004E-2</v>
          </cell>
          <cell r="E203">
            <v>5.5100000000000003E-2</v>
          </cell>
          <cell r="F203">
            <v>5.5500000000000001E-2</v>
          </cell>
          <cell r="G203">
            <v>5.7600000000000005E-2</v>
          </cell>
          <cell r="H203">
            <v>5.8000000000000003E-2</v>
          </cell>
          <cell r="I203">
            <v>5.8400000000000001E-2</v>
          </cell>
          <cell r="J203">
            <v>5.8500000000000003E-2</v>
          </cell>
          <cell r="K203">
            <v>5.8600000000000006E-2</v>
          </cell>
          <cell r="L203">
            <v>5.8800000000000005E-2</v>
          </cell>
          <cell r="M203">
            <v>5.8900000000000001E-2</v>
          </cell>
          <cell r="N203">
            <v>5.9400000000000001E-2</v>
          </cell>
          <cell r="O203">
            <v>5.9800000000000006E-2</v>
          </cell>
          <cell r="P203">
            <v>6.0100000000000001E-2</v>
          </cell>
          <cell r="Q203">
            <v>6.0700000000000004E-2</v>
          </cell>
          <cell r="R203">
            <v>6.1100000000000002E-2</v>
          </cell>
          <cell r="S203">
            <v>6.1600000000000002E-2</v>
          </cell>
          <cell r="T203">
            <v>6.2200000000000005E-2</v>
          </cell>
          <cell r="U203">
            <v>6.2300000000000001E-2</v>
          </cell>
          <cell r="V203">
            <v>6.2700000000000006E-2</v>
          </cell>
        </row>
        <row r="204">
          <cell r="A204">
            <v>34982</v>
          </cell>
          <cell r="B204">
            <v>5.4400000000000004E-2</v>
          </cell>
          <cell r="C204">
            <v>5.4400000000000004E-2</v>
          </cell>
          <cell r="D204">
            <v>5.1700000000000003E-2</v>
          </cell>
          <cell r="E204">
            <v>5.5200000000000006E-2</v>
          </cell>
          <cell r="F204">
            <v>5.5400000000000005E-2</v>
          </cell>
          <cell r="G204">
            <v>5.7600000000000005E-2</v>
          </cell>
          <cell r="H204">
            <v>5.8100000000000006E-2</v>
          </cell>
          <cell r="I204">
            <v>5.8400000000000001E-2</v>
          </cell>
          <cell r="J204">
            <v>5.8500000000000003E-2</v>
          </cell>
          <cell r="K204">
            <v>5.8600000000000006E-2</v>
          </cell>
          <cell r="L204">
            <v>5.8800000000000005E-2</v>
          </cell>
          <cell r="M204">
            <v>5.8900000000000001E-2</v>
          </cell>
          <cell r="N204">
            <v>5.9300000000000005E-2</v>
          </cell>
          <cell r="O204">
            <v>5.96E-2</v>
          </cell>
          <cell r="P204">
            <v>5.9900000000000002E-2</v>
          </cell>
          <cell r="Q204">
            <v>6.0500000000000005E-2</v>
          </cell>
          <cell r="R204">
            <v>6.0900000000000003E-2</v>
          </cell>
          <cell r="S204">
            <v>6.1500000000000006E-2</v>
          </cell>
          <cell r="T204">
            <v>6.2E-2</v>
          </cell>
          <cell r="U204">
            <v>6.2200000000000005E-2</v>
          </cell>
          <cell r="V204">
            <v>6.2400000000000004E-2</v>
          </cell>
        </row>
        <row r="205">
          <cell r="A205">
            <v>34983</v>
          </cell>
          <cell r="B205">
            <v>5.3999999999999999E-2</v>
          </cell>
          <cell r="C205">
            <v>5.3999999999999999E-2</v>
          </cell>
          <cell r="D205">
            <v>5.2700000000000004E-2</v>
          </cell>
          <cell r="E205">
            <v>5.5100000000000003E-2</v>
          </cell>
          <cell r="F205">
            <v>5.5500000000000001E-2</v>
          </cell>
          <cell r="G205">
            <v>5.7500000000000002E-2</v>
          </cell>
          <cell r="H205">
            <v>5.8000000000000003E-2</v>
          </cell>
          <cell r="I205">
            <v>5.8400000000000001E-2</v>
          </cell>
          <cell r="J205">
            <v>5.8500000000000003E-2</v>
          </cell>
          <cell r="K205">
            <v>5.8600000000000006E-2</v>
          </cell>
          <cell r="L205">
            <v>5.8800000000000005E-2</v>
          </cell>
          <cell r="M205">
            <v>5.8900000000000001E-2</v>
          </cell>
          <cell r="N205">
            <v>5.9300000000000005E-2</v>
          </cell>
          <cell r="O205">
            <v>5.96E-2</v>
          </cell>
          <cell r="P205">
            <v>0.06</v>
          </cell>
          <cell r="Q205">
            <v>6.0600000000000001E-2</v>
          </cell>
          <cell r="R205">
            <v>6.0900000000000003E-2</v>
          </cell>
          <cell r="S205">
            <v>6.1400000000000003E-2</v>
          </cell>
          <cell r="T205">
            <v>6.2100000000000002E-2</v>
          </cell>
          <cell r="U205">
            <v>6.2100000000000002E-2</v>
          </cell>
          <cell r="V205">
            <v>6.25E-2</v>
          </cell>
        </row>
        <row r="206">
          <cell r="A206">
            <v>34984</v>
          </cell>
          <cell r="B206">
            <v>5.3500000000000006E-2</v>
          </cell>
          <cell r="C206">
            <v>5.3500000000000006E-2</v>
          </cell>
          <cell r="D206">
            <v>5.2400000000000002E-2</v>
          </cell>
          <cell r="E206">
            <v>5.4900000000000004E-2</v>
          </cell>
          <cell r="F206">
            <v>5.5200000000000006E-2</v>
          </cell>
          <cell r="G206">
            <v>5.7300000000000004E-2</v>
          </cell>
          <cell r="H206">
            <v>5.7800000000000004E-2</v>
          </cell>
          <cell r="I206">
            <v>5.8200000000000002E-2</v>
          </cell>
          <cell r="J206">
            <v>5.8200000000000002E-2</v>
          </cell>
          <cell r="K206">
            <v>5.8400000000000001E-2</v>
          </cell>
          <cell r="L206">
            <v>5.8600000000000006E-2</v>
          </cell>
          <cell r="M206">
            <v>5.8700000000000002E-2</v>
          </cell>
          <cell r="N206">
            <v>5.91E-2</v>
          </cell>
          <cell r="O206">
            <v>5.9400000000000001E-2</v>
          </cell>
          <cell r="P206">
            <v>5.9700000000000003E-2</v>
          </cell>
          <cell r="Q206">
            <v>6.0299999999999999E-2</v>
          </cell>
          <cell r="R206">
            <v>6.0700000000000004E-2</v>
          </cell>
          <cell r="S206">
            <v>6.1200000000000004E-2</v>
          </cell>
          <cell r="T206">
            <v>6.1800000000000001E-2</v>
          </cell>
          <cell r="U206">
            <v>6.2E-2</v>
          </cell>
          <cell r="V206">
            <v>6.2200000000000005E-2</v>
          </cell>
        </row>
        <row r="207">
          <cell r="A207">
            <v>34985</v>
          </cell>
          <cell r="B207">
            <v>5.21E-2</v>
          </cell>
          <cell r="C207">
            <v>5.21E-2</v>
          </cell>
          <cell r="D207">
            <v>5.1400000000000001E-2</v>
          </cell>
          <cell r="E207">
            <v>5.3999999999999999E-2</v>
          </cell>
          <cell r="F207">
            <v>5.45E-2</v>
          </cell>
          <cell r="G207">
            <v>5.6600000000000004E-2</v>
          </cell>
          <cell r="H207">
            <v>5.7100000000000005E-2</v>
          </cell>
          <cell r="I207">
            <v>5.7200000000000001E-2</v>
          </cell>
          <cell r="J207">
            <v>5.74E-2</v>
          </cell>
          <cell r="K207">
            <v>5.7500000000000002E-2</v>
          </cell>
          <cell r="L207">
            <v>5.7600000000000005E-2</v>
          </cell>
          <cell r="M207">
            <v>5.7700000000000001E-2</v>
          </cell>
          <cell r="N207">
            <v>5.8200000000000002E-2</v>
          </cell>
          <cell r="O207">
            <v>5.8500000000000003E-2</v>
          </cell>
          <cell r="P207">
            <v>5.8800000000000005E-2</v>
          </cell>
          <cell r="Q207">
            <v>5.9400000000000001E-2</v>
          </cell>
          <cell r="R207">
            <v>5.9800000000000006E-2</v>
          </cell>
          <cell r="S207">
            <v>0.06</v>
          </cell>
          <cell r="T207">
            <v>6.0600000000000001E-2</v>
          </cell>
          <cell r="U207">
            <v>6.0700000000000004E-2</v>
          </cell>
          <cell r="V207">
            <v>6.1000000000000006E-2</v>
          </cell>
        </row>
        <row r="208">
          <cell r="A208">
            <v>34988</v>
          </cell>
          <cell r="B208">
            <v>5.3400000000000003E-2</v>
          </cell>
          <cell r="C208">
            <v>5.3400000000000003E-2</v>
          </cell>
          <cell r="D208">
            <v>5.2400000000000002E-2</v>
          </cell>
          <cell r="E208">
            <v>5.4400000000000004E-2</v>
          </cell>
          <cell r="F208">
            <v>5.4600000000000003E-2</v>
          </cell>
          <cell r="G208">
            <v>5.6600000000000004E-2</v>
          </cell>
          <cell r="H208">
            <v>5.7100000000000005E-2</v>
          </cell>
          <cell r="I208">
            <v>5.7200000000000001E-2</v>
          </cell>
          <cell r="J208">
            <v>5.74E-2</v>
          </cell>
          <cell r="K208">
            <v>5.7500000000000002E-2</v>
          </cell>
          <cell r="L208">
            <v>5.7700000000000001E-2</v>
          </cell>
          <cell r="M208">
            <v>5.7800000000000004E-2</v>
          </cell>
          <cell r="N208">
            <v>5.8300000000000005E-2</v>
          </cell>
          <cell r="O208">
            <v>5.8500000000000003E-2</v>
          </cell>
          <cell r="P208">
            <v>5.8800000000000005E-2</v>
          </cell>
          <cell r="Q208">
            <v>5.9500000000000004E-2</v>
          </cell>
          <cell r="R208">
            <v>5.9800000000000006E-2</v>
          </cell>
          <cell r="S208">
            <v>6.0100000000000001E-2</v>
          </cell>
          <cell r="T208">
            <v>6.0600000000000001E-2</v>
          </cell>
          <cell r="U208">
            <v>6.08E-2</v>
          </cell>
          <cell r="V208">
            <v>6.1100000000000002E-2</v>
          </cell>
        </row>
        <row r="209">
          <cell r="A209">
            <v>34989</v>
          </cell>
          <cell r="B209">
            <v>5.3800000000000001E-2</v>
          </cell>
          <cell r="C209">
            <v>5.3800000000000001E-2</v>
          </cell>
          <cell r="D209">
            <v>5.21E-2</v>
          </cell>
          <cell r="E209">
            <v>5.4200000000000005E-2</v>
          </cell>
          <cell r="F209">
            <v>5.45E-2</v>
          </cell>
          <cell r="G209">
            <v>5.6500000000000002E-2</v>
          </cell>
          <cell r="H209">
            <v>5.7000000000000002E-2</v>
          </cell>
          <cell r="I209">
            <v>5.7200000000000001E-2</v>
          </cell>
          <cell r="J209">
            <v>5.7300000000000004E-2</v>
          </cell>
          <cell r="K209">
            <v>5.74E-2</v>
          </cell>
          <cell r="L209">
            <v>5.7600000000000005E-2</v>
          </cell>
          <cell r="M209">
            <v>5.7800000000000004E-2</v>
          </cell>
          <cell r="N209">
            <v>5.8100000000000006E-2</v>
          </cell>
          <cell r="O209">
            <v>5.8400000000000001E-2</v>
          </cell>
          <cell r="P209">
            <v>5.8700000000000002E-2</v>
          </cell>
          <cell r="Q209">
            <v>5.9300000000000005E-2</v>
          </cell>
          <cell r="R209">
            <v>5.9700000000000003E-2</v>
          </cell>
          <cell r="S209">
            <v>5.9900000000000002E-2</v>
          </cell>
          <cell r="T209">
            <v>6.0600000000000001E-2</v>
          </cell>
          <cell r="U209">
            <v>6.0700000000000004E-2</v>
          </cell>
          <cell r="V209">
            <v>6.0900000000000003E-2</v>
          </cell>
        </row>
        <row r="210">
          <cell r="A210">
            <v>34990</v>
          </cell>
          <cell r="B210">
            <v>5.4300000000000001E-2</v>
          </cell>
          <cell r="C210">
            <v>5.4300000000000001E-2</v>
          </cell>
          <cell r="D210">
            <v>5.2299999999999999E-2</v>
          </cell>
          <cell r="E210">
            <v>5.4300000000000001E-2</v>
          </cell>
          <cell r="F210">
            <v>5.4800000000000001E-2</v>
          </cell>
          <cell r="G210">
            <v>5.6900000000000006E-2</v>
          </cell>
          <cell r="H210">
            <v>5.74E-2</v>
          </cell>
          <cell r="I210">
            <v>5.7500000000000002E-2</v>
          </cell>
          <cell r="J210">
            <v>5.7600000000000005E-2</v>
          </cell>
          <cell r="K210">
            <v>5.7700000000000001E-2</v>
          </cell>
          <cell r="L210">
            <v>5.79E-2</v>
          </cell>
          <cell r="M210">
            <v>5.8000000000000003E-2</v>
          </cell>
          <cell r="N210">
            <v>5.8500000000000003E-2</v>
          </cell>
          <cell r="O210">
            <v>5.8700000000000002E-2</v>
          </cell>
          <cell r="P210">
            <v>5.9000000000000004E-2</v>
          </cell>
          <cell r="Q210">
            <v>5.96E-2</v>
          </cell>
          <cell r="R210">
            <v>0.06</v>
          </cell>
          <cell r="S210">
            <v>6.0200000000000004E-2</v>
          </cell>
          <cell r="T210">
            <v>6.08E-2</v>
          </cell>
          <cell r="U210">
            <v>6.0900000000000003E-2</v>
          </cell>
          <cell r="V210">
            <v>6.13E-2</v>
          </cell>
        </row>
        <row r="211">
          <cell r="A211">
            <v>34991</v>
          </cell>
          <cell r="B211">
            <v>5.3800000000000001E-2</v>
          </cell>
          <cell r="C211">
            <v>5.3800000000000001E-2</v>
          </cell>
          <cell r="D211">
            <v>5.2499999999999998E-2</v>
          </cell>
          <cell r="E211">
            <v>5.4400000000000004E-2</v>
          </cell>
          <cell r="F211">
            <v>5.4600000000000003E-2</v>
          </cell>
          <cell r="G211">
            <v>5.67E-2</v>
          </cell>
          <cell r="H211">
            <v>5.7300000000000004E-2</v>
          </cell>
          <cell r="I211">
            <v>5.74E-2</v>
          </cell>
          <cell r="J211">
            <v>5.7500000000000002E-2</v>
          </cell>
          <cell r="K211">
            <v>5.7600000000000005E-2</v>
          </cell>
          <cell r="L211">
            <v>5.7800000000000004E-2</v>
          </cell>
          <cell r="M211">
            <v>5.79E-2</v>
          </cell>
          <cell r="N211">
            <v>5.8300000000000005E-2</v>
          </cell>
          <cell r="O211">
            <v>5.8600000000000006E-2</v>
          </cell>
          <cell r="P211">
            <v>5.9000000000000004E-2</v>
          </cell>
          <cell r="Q211">
            <v>5.9500000000000004E-2</v>
          </cell>
          <cell r="R211">
            <v>5.9900000000000002E-2</v>
          </cell>
          <cell r="S211">
            <v>6.0100000000000001E-2</v>
          </cell>
          <cell r="T211">
            <v>6.0700000000000004E-2</v>
          </cell>
          <cell r="U211">
            <v>6.08E-2</v>
          </cell>
          <cell r="V211">
            <v>6.1200000000000004E-2</v>
          </cell>
        </row>
        <row r="212">
          <cell r="A212">
            <v>34992</v>
          </cell>
          <cell r="B212">
            <v>5.3100000000000001E-2</v>
          </cell>
          <cell r="C212">
            <v>5.3100000000000001E-2</v>
          </cell>
          <cell r="D212">
            <v>5.2600000000000001E-2</v>
          </cell>
          <cell r="E212">
            <v>5.4800000000000001E-2</v>
          </cell>
          <cell r="F212">
            <v>5.5100000000000003E-2</v>
          </cell>
          <cell r="G212">
            <v>5.7200000000000001E-2</v>
          </cell>
          <cell r="H212">
            <v>5.7700000000000001E-2</v>
          </cell>
          <cell r="I212">
            <v>5.79E-2</v>
          </cell>
          <cell r="J212">
            <v>5.79E-2</v>
          </cell>
          <cell r="K212">
            <v>5.8100000000000006E-2</v>
          </cell>
          <cell r="L212">
            <v>5.8300000000000005E-2</v>
          </cell>
          <cell r="M212">
            <v>5.8400000000000001E-2</v>
          </cell>
          <cell r="N212">
            <v>5.8900000000000001E-2</v>
          </cell>
          <cell r="O212">
            <v>5.9200000000000003E-2</v>
          </cell>
          <cell r="P212">
            <v>5.9500000000000004E-2</v>
          </cell>
          <cell r="Q212">
            <v>6.0100000000000001E-2</v>
          </cell>
          <cell r="R212">
            <v>6.0500000000000005E-2</v>
          </cell>
          <cell r="S212">
            <v>6.0700000000000004E-2</v>
          </cell>
          <cell r="T212">
            <v>6.13E-2</v>
          </cell>
          <cell r="U212">
            <v>6.1400000000000003E-2</v>
          </cell>
          <cell r="V212">
            <v>6.1700000000000005E-2</v>
          </cell>
        </row>
        <row r="213">
          <cell r="A213">
            <v>34995</v>
          </cell>
          <cell r="B213">
            <v>5.4600000000000003E-2</v>
          </cell>
          <cell r="C213">
            <v>5.4600000000000003E-2</v>
          </cell>
          <cell r="D213">
            <v>5.3200000000000004E-2</v>
          </cell>
          <cell r="E213">
            <v>5.5200000000000006E-2</v>
          </cell>
          <cell r="F213">
            <v>5.5600000000000004E-2</v>
          </cell>
          <cell r="G213">
            <v>5.7600000000000005E-2</v>
          </cell>
          <cell r="H213">
            <v>5.8200000000000002E-2</v>
          </cell>
          <cell r="I213">
            <v>5.8300000000000005E-2</v>
          </cell>
          <cell r="J213">
            <v>5.8400000000000001E-2</v>
          </cell>
          <cell r="K213">
            <v>5.8500000000000003E-2</v>
          </cell>
          <cell r="L213">
            <v>5.8700000000000002E-2</v>
          </cell>
          <cell r="M213">
            <v>5.8800000000000005E-2</v>
          </cell>
          <cell r="N213">
            <v>5.9200000000000003E-2</v>
          </cell>
          <cell r="O213">
            <v>5.96E-2</v>
          </cell>
          <cell r="P213">
            <v>5.9800000000000006E-2</v>
          </cell>
          <cell r="Q213">
            <v>6.0400000000000002E-2</v>
          </cell>
          <cell r="R213">
            <v>6.08E-2</v>
          </cell>
          <cell r="S213">
            <v>6.1000000000000006E-2</v>
          </cell>
          <cell r="T213">
            <v>6.1600000000000002E-2</v>
          </cell>
          <cell r="U213">
            <v>6.1700000000000005E-2</v>
          </cell>
          <cell r="V213">
            <v>6.2100000000000002E-2</v>
          </cell>
        </row>
        <row r="214">
          <cell r="A214">
            <v>34996</v>
          </cell>
          <cell r="B214">
            <v>5.4100000000000002E-2</v>
          </cell>
          <cell r="C214">
            <v>5.4100000000000002E-2</v>
          </cell>
          <cell r="D214">
            <v>5.2499999999999998E-2</v>
          </cell>
          <cell r="E214">
            <v>5.45E-2</v>
          </cell>
          <cell r="F214">
            <v>5.5100000000000003E-2</v>
          </cell>
          <cell r="G214">
            <v>5.7000000000000002E-2</v>
          </cell>
          <cell r="H214">
            <v>5.7600000000000005E-2</v>
          </cell>
          <cell r="I214">
            <v>5.7600000000000005E-2</v>
          </cell>
          <cell r="J214">
            <v>5.7800000000000004E-2</v>
          </cell>
          <cell r="K214">
            <v>5.79E-2</v>
          </cell>
          <cell r="L214">
            <v>5.8100000000000006E-2</v>
          </cell>
          <cell r="M214">
            <v>5.8200000000000002E-2</v>
          </cell>
          <cell r="N214">
            <v>5.8600000000000006E-2</v>
          </cell>
          <cell r="O214">
            <v>5.8900000000000001E-2</v>
          </cell>
          <cell r="P214">
            <v>5.9200000000000003E-2</v>
          </cell>
          <cell r="Q214">
            <v>5.9800000000000006E-2</v>
          </cell>
          <cell r="R214">
            <v>6.0200000000000004E-2</v>
          </cell>
          <cell r="S214">
            <v>6.0400000000000002E-2</v>
          </cell>
          <cell r="T214">
            <v>6.1000000000000006E-2</v>
          </cell>
          <cell r="U214">
            <v>6.1100000000000002E-2</v>
          </cell>
          <cell r="V214">
            <v>6.1400000000000003E-2</v>
          </cell>
        </row>
        <row r="215">
          <cell r="A215">
            <v>34997</v>
          </cell>
          <cell r="B215">
            <v>5.3400000000000003E-2</v>
          </cell>
          <cell r="C215">
            <v>5.3400000000000003E-2</v>
          </cell>
          <cell r="D215">
            <v>5.2299999999999999E-2</v>
          </cell>
          <cell r="E215">
            <v>5.4400000000000004E-2</v>
          </cell>
          <cell r="F215">
            <v>5.4800000000000001E-2</v>
          </cell>
          <cell r="G215">
            <v>5.67E-2</v>
          </cell>
          <cell r="H215">
            <v>5.7300000000000004E-2</v>
          </cell>
          <cell r="I215">
            <v>5.74E-2</v>
          </cell>
          <cell r="J215">
            <v>5.7500000000000002E-2</v>
          </cell>
          <cell r="K215">
            <v>5.7700000000000001E-2</v>
          </cell>
          <cell r="L215">
            <v>5.79E-2</v>
          </cell>
          <cell r="M215">
            <v>5.8000000000000003E-2</v>
          </cell>
          <cell r="N215">
            <v>5.8400000000000001E-2</v>
          </cell>
          <cell r="O215">
            <v>5.8900000000000001E-2</v>
          </cell>
          <cell r="P215">
            <v>5.9200000000000003E-2</v>
          </cell>
          <cell r="Q215">
            <v>5.9800000000000006E-2</v>
          </cell>
          <cell r="R215">
            <v>6.0200000000000004E-2</v>
          </cell>
          <cell r="S215">
            <v>6.0400000000000002E-2</v>
          </cell>
          <cell r="T215">
            <v>6.1000000000000006E-2</v>
          </cell>
          <cell r="U215">
            <v>6.1200000000000004E-2</v>
          </cell>
          <cell r="V215">
            <v>6.1400000000000003E-2</v>
          </cell>
        </row>
        <row r="216">
          <cell r="A216">
            <v>34998</v>
          </cell>
          <cell r="B216">
            <v>5.3900000000000003E-2</v>
          </cell>
          <cell r="C216">
            <v>5.3900000000000003E-2</v>
          </cell>
          <cell r="D216">
            <v>5.2499999999999998E-2</v>
          </cell>
          <cell r="E216">
            <v>5.45E-2</v>
          </cell>
          <cell r="F216">
            <v>5.4800000000000001E-2</v>
          </cell>
          <cell r="G216">
            <v>5.6800000000000003E-2</v>
          </cell>
          <cell r="H216">
            <v>5.74E-2</v>
          </cell>
          <cell r="I216">
            <v>5.7500000000000002E-2</v>
          </cell>
          <cell r="J216">
            <v>5.7600000000000005E-2</v>
          </cell>
          <cell r="K216">
            <v>5.7700000000000001E-2</v>
          </cell>
          <cell r="L216">
            <v>5.79E-2</v>
          </cell>
          <cell r="M216">
            <v>5.8000000000000003E-2</v>
          </cell>
          <cell r="N216">
            <v>5.8400000000000001E-2</v>
          </cell>
          <cell r="O216">
            <v>5.9300000000000005E-2</v>
          </cell>
          <cell r="P216">
            <v>5.96E-2</v>
          </cell>
          <cell r="Q216">
            <v>6.0200000000000004E-2</v>
          </cell>
          <cell r="R216">
            <v>6.0600000000000001E-2</v>
          </cell>
          <cell r="S216">
            <v>6.08E-2</v>
          </cell>
          <cell r="T216">
            <v>6.1400000000000003E-2</v>
          </cell>
          <cell r="U216">
            <v>6.1500000000000006E-2</v>
          </cell>
          <cell r="V216">
            <v>6.1800000000000001E-2</v>
          </cell>
        </row>
        <row r="217">
          <cell r="A217">
            <v>34999</v>
          </cell>
          <cell r="B217">
            <v>5.3999999999999999E-2</v>
          </cell>
          <cell r="C217">
            <v>5.3999999999999999E-2</v>
          </cell>
          <cell r="D217">
            <v>5.1900000000000002E-2</v>
          </cell>
          <cell r="E217">
            <v>5.5100000000000003E-2</v>
          </cell>
          <cell r="F217">
            <v>5.4600000000000003E-2</v>
          </cell>
          <cell r="G217">
            <v>5.7000000000000002E-2</v>
          </cell>
          <cell r="H217">
            <v>5.7200000000000001E-2</v>
          </cell>
          <cell r="I217">
            <v>5.7500000000000002E-2</v>
          </cell>
          <cell r="J217">
            <v>5.7500000000000002E-2</v>
          </cell>
          <cell r="K217">
            <v>5.7600000000000005E-2</v>
          </cell>
          <cell r="L217">
            <v>5.79E-2</v>
          </cell>
          <cell r="M217">
            <v>5.8000000000000003E-2</v>
          </cell>
          <cell r="N217">
            <v>5.8400000000000001E-2</v>
          </cell>
          <cell r="O217">
            <v>5.91E-2</v>
          </cell>
          <cell r="P217">
            <v>5.9400000000000001E-2</v>
          </cell>
          <cell r="Q217">
            <v>0.06</v>
          </cell>
          <cell r="R217">
            <v>6.0400000000000002E-2</v>
          </cell>
          <cell r="S217">
            <v>6.0600000000000001E-2</v>
          </cell>
          <cell r="T217">
            <v>6.1200000000000004E-2</v>
          </cell>
          <cell r="U217">
            <v>6.13E-2</v>
          </cell>
          <cell r="V217">
            <v>6.1600000000000002E-2</v>
          </cell>
        </row>
        <row r="218">
          <cell r="A218">
            <v>35002</v>
          </cell>
          <cell r="B218">
            <v>5.4900000000000004E-2</v>
          </cell>
          <cell r="C218">
            <v>5.4900000000000004E-2</v>
          </cell>
          <cell r="D218">
            <v>5.5200000000000006E-2</v>
          </cell>
          <cell r="E218">
            <v>5.5400000000000005E-2</v>
          </cell>
          <cell r="F218">
            <v>5.6600000000000004E-2</v>
          </cell>
          <cell r="G218">
            <v>5.7200000000000001E-2</v>
          </cell>
          <cell r="H218">
            <v>5.7600000000000005E-2</v>
          </cell>
          <cell r="I218">
            <v>5.7700000000000001E-2</v>
          </cell>
          <cell r="J218">
            <v>5.7600000000000005E-2</v>
          </cell>
          <cell r="K218">
            <v>5.79E-2</v>
          </cell>
          <cell r="L218">
            <v>5.79E-2</v>
          </cell>
          <cell r="M218">
            <v>5.8300000000000005E-2</v>
          </cell>
          <cell r="N218">
            <v>5.8600000000000006E-2</v>
          </cell>
          <cell r="O218">
            <v>5.8800000000000005E-2</v>
          </cell>
          <cell r="P218">
            <v>5.96E-2</v>
          </cell>
          <cell r="Q218">
            <v>6.0299999999999999E-2</v>
          </cell>
          <cell r="R218">
            <v>6.0500000000000005E-2</v>
          </cell>
          <cell r="S218">
            <v>6.1000000000000006E-2</v>
          </cell>
          <cell r="T218">
            <v>6.1400000000000003E-2</v>
          </cell>
          <cell r="U218">
            <v>6.1500000000000006E-2</v>
          </cell>
          <cell r="V218">
            <v>6.1700000000000005E-2</v>
          </cell>
        </row>
        <row r="219">
          <cell r="A219">
            <v>35003</v>
          </cell>
          <cell r="B219">
            <v>5.45E-2</v>
          </cell>
          <cell r="C219">
            <v>5.45E-2</v>
          </cell>
          <cell r="D219">
            <v>5.5E-2</v>
          </cell>
          <cell r="E219">
            <v>5.5200000000000006E-2</v>
          </cell>
          <cell r="F219">
            <v>5.6500000000000002E-2</v>
          </cell>
          <cell r="G219">
            <v>5.7100000000000005E-2</v>
          </cell>
          <cell r="H219">
            <v>5.74E-2</v>
          </cell>
          <cell r="I219">
            <v>5.7600000000000005E-2</v>
          </cell>
          <cell r="J219">
            <v>5.7600000000000005E-2</v>
          </cell>
          <cell r="K219">
            <v>5.7700000000000001E-2</v>
          </cell>
          <cell r="L219">
            <v>5.79E-2</v>
          </cell>
          <cell r="M219">
            <v>5.8100000000000006E-2</v>
          </cell>
          <cell r="N219">
            <v>5.8400000000000001E-2</v>
          </cell>
          <cell r="O219">
            <v>5.8600000000000006E-2</v>
          </cell>
          <cell r="P219">
            <v>5.9400000000000001E-2</v>
          </cell>
          <cell r="Q219">
            <v>6.0200000000000004E-2</v>
          </cell>
          <cell r="R219">
            <v>6.0400000000000002E-2</v>
          </cell>
          <cell r="S219">
            <v>6.0700000000000004E-2</v>
          </cell>
          <cell r="T219">
            <v>6.1100000000000002E-2</v>
          </cell>
          <cell r="U219">
            <v>6.1400000000000003E-2</v>
          </cell>
          <cell r="V219">
            <v>6.1600000000000002E-2</v>
          </cell>
        </row>
        <row r="220">
          <cell r="A220">
            <v>35004</v>
          </cell>
          <cell r="B220">
            <v>5.3900000000000003E-2</v>
          </cell>
          <cell r="C220">
            <v>5.3900000000000003E-2</v>
          </cell>
          <cell r="D220">
            <v>5.4400000000000004E-2</v>
          </cell>
          <cell r="E220">
            <v>5.4300000000000001E-2</v>
          </cell>
          <cell r="F220">
            <v>5.5600000000000004E-2</v>
          </cell>
          <cell r="G220">
            <v>5.6400000000000006E-2</v>
          </cell>
          <cell r="H220">
            <v>5.6600000000000004E-2</v>
          </cell>
          <cell r="I220">
            <v>5.6800000000000003E-2</v>
          </cell>
          <cell r="J220">
            <v>5.6800000000000003E-2</v>
          </cell>
          <cell r="K220">
            <v>5.7000000000000002E-2</v>
          </cell>
          <cell r="L220">
            <v>5.7100000000000005E-2</v>
          </cell>
          <cell r="M220">
            <v>5.7700000000000001E-2</v>
          </cell>
          <cell r="N220">
            <v>5.79E-2</v>
          </cell>
          <cell r="O220">
            <v>5.8200000000000002E-2</v>
          </cell>
          <cell r="P220">
            <v>5.9000000000000004E-2</v>
          </cell>
          <cell r="Q220">
            <v>5.9700000000000003E-2</v>
          </cell>
          <cell r="R220">
            <v>5.9900000000000002E-2</v>
          </cell>
          <cell r="S220">
            <v>6.0299999999999999E-2</v>
          </cell>
          <cell r="T220">
            <v>6.0700000000000004E-2</v>
          </cell>
          <cell r="U220">
            <v>6.0900000000000003E-2</v>
          </cell>
          <cell r="V220">
            <v>6.1200000000000004E-2</v>
          </cell>
        </row>
        <row r="221">
          <cell r="A221">
            <v>35005</v>
          </cell>
          <cell r="B221">
            <v>5.3600000000000002E-2</v>
          </cell>
          <cell r="C221">
            <v>5.3600000000000002E-2</v>
          </cell>
          <cell r="D221">
            <v>5.3800000000000001E-2</v>
          </cell>
          <cell r="E221">
            <v>5.3999999999999999E-2</v>
          </cell>
          <cell r="F221">
            <v>5.5100000000000003E-2</v>
          </cell>
          <cell r="G221">
            <v>5.5900000000000005E-2</v>
          </cell>
          <cell r="H221">
            <v>5.62E-2</v>
          </cell>
          <cell r="I221">
            <v>5.6300000000000003E-2</v>
          </cell>
          <cell r="J221">
            <v>5.6300000000000003E-2</v>
          </cell>
          <cell r="K221">
            <v>5.6500000000000002E-2</v>
          </cell>
          <cell r="L221">
            <v>5.6600000000000004E-2</v>
          </cell>
          <cell r="M221">
            <v>5.7200000000000001E-2</v>
          </cell>
          <cell r="N221">
            <v>5.74E-2</v>
          </cell>
          <cell r="O221">
            <v>5.7600000000000005E-2</v>
          </cell>
          <cell r="P221">
            <v>5.8500000000000003E-2</v>
          </cell>
          <cell r="Q221">
            <v>5.9300000000000005E-2</v>
          </cell>
          <cell r="R221">
            <v>5.9400000000000001E-2</v>
          </cell>
          <cell r="S221">
            <v>5.9800000000000006E-2</v>
          </cell>
          <cell r="T221">
            <v>6.0200000000000004E-2</v>
          </cell>
          <cell r="U221">
            <v>6.0400000000000002E-2</v>
          </cell>
          <cell r="V221">
            <v>6.0600000000000001E-2</v>
          </cell>
        </row>
        <row r="222">
          <cell r="A222">
            <v>35006</v>
          </cell>
          <cell r="B222">
            <v>5.21E-2</v>
          </cell>
          <cell r="C222">
            <v>5.21E-2</v>
          </cell>
          <cell r="D222">
            <v>5.33E-2</v>
          </cell>
          <cell r="E222">
            <v>5.3400000000000003E-2</v>
          </cell>
          <cell r="F222">
            <v>5.45E-2</v>
          </cell>
          <cell r="G222">
            <v>5.5400000000000005E-2</v>
          </cell>
          <cell r="H222">
            <v>5.57E-2</v>
          </cell>
          <cell r="I222">
            <v>5.6100000000000004E-2</v>
          </cell>
          <cell r="J222">
            <v>5.6100000000000004E-2</v>
          </cell>
          <cell r="K222">
            <v>5.6300000000000003E-2</v>
          </cell>
          <cell r="L222">
            <v>5.6500000000000002E-2</v>
          </cell>
          <cell r="M222">
            <v>5.7100000000000005E-2</v>
          </cell>
          <cell r="N222">
            <v>5.7300000000000004E-2</v>
          </cell>
          <cell r="O222">
            <v>5.7600000000000005E-2</v>
          </cell>
          <cell r="P222">
            <v>5.8500000000000003E-2</v>
          </cell>
          <cell r="Q222">
            <v>5.91E-2</v>
          </cell>
          <cell r="R222">
            <v>5.9300000000000005E-2</v>
          </cell>
          <cell r="S222">
            <v>5.9800000000000006E-2</v>
          </cell>
          <cell r="T222">
            <v>6.0100000000000001E-2</v>
          </cell>
          <cell r="U222">
            <v>6.0400000000000002E-2</v>
          </cell>
          <cell r="V222">
            <v>6.0600000000000001E-2</v>
          </cell>
        </row>
        <row r="223">
          <cell r="A223">
            <v>35009</v>
          </cell>
          <cell r="B223">
            <v>5.3500000000000006E-2</v>
          </cell>
          <cell r="C223">
            <v>5.3500000000000006E-2</v>
          </cell>
          <cell r="D223">
            <v>5.4100000000000002E-2</v>
          </cell>
          <cell r="E223">
            <v>5.4100000000000002E-2</v>
          </cell>
          <cell r="F223">
            <v>5.5100000000000003E-2</v>
          </cell>
          <cell r="G223">
            <v>5.5800000000000002E-2</v>
          </cell>
          <cell r="H223">
            <v>5.6100000000000004E-2</v>
          </cell>
          <cell r="I223">
            <v>5.6600000000000004E-2</v>
          </cell>
          <cell r="J223">
            <v>5.6500000000000002E-2</v>
          </cell>
          <cell r="K223">
            <v>5.6800000000000003E-2</v>
          </cell>
          <cell r="L223">
            <v>5.6900000000000006E-2</v>
          </cell>
          <cell r="M223">
            <v>5.74E-2</v>
          </cell>
          <cell r="N223">
            <v>5.7600000000000005E-2</v>
          </cell>
          <cell r="O223">
            <v>5.7800000000000004E-2</v>
          </cell>
          <cell r="P223">
            <v>5.8700000000000002E-2</v>
          </cell>
          <cell r="Q223">
            <v>5.9400000000000001E-2</v>
          </cell>
          <cell r="R223">
            <v>5.96E-2</v>
          </cell>
          <cell r="S223">
            <v>0.06</v>
          </cell>
          <cell r="T223">
            <v>6.0400000000000002E-2</v>
          </cell>
          <cell r="U223">
            <v>6.0600000000000001E-2</v>
          </cell>
          <cell r="V223">
            <v>6.08E-2</v>
          </cell>
        </row>
        <row r="224">
          <cell r="A224">
            <v>35010</v>
          </cell>
          <cell r="B224">
            <v>5.3800000000000001E-2</v>
          </cell>
          <cell r="C224">
            <v>5.3800000000000001E-2</v>
          </cell>
          <cell r="D224">
            <v>5.4200000000000005E-2</v>
          </cell>
          <cell r="E224">
            <v>5.45E-2</v>
          </cell>
          <cell r="F224">
            <v>5.5400000000000005E-2</v>
          </cell>
          <cell r="G224">
            <v>5.62E-2</v>
          </cell>
          <cell r="H224">
            <v>5.6400000000000006E-2</v>
          </cell>
          <cell r="I224">
            <v>5.6900000000000006E-2</v>
          </cell>
          <cell r="J224">
            <v>5.6900000000000006E-2</v>
          </cell>
          <cell r="K224">
            <v>5.7100000000000005E-2</v>
          </cell>
          <cell r="L224">
            <v>5.7200000000000001E-2</v>
          </cell>
          <cell r="M224">
            <v>5.7800000000000004E-2</v>
          </cell>
          <cell r="N224">
            <v>5.79E-2</v>
          </cell>
          <cell r="O224">
            <v>5.8200000000000002E-2</v>
          </cell>
          <cell r="P224">
            <v>5.9000000000000004E-2</v>
          </cell>
          <cell r="Q224">
            <v>5.9700000000000003E-2</v>
          </cell>
          <cell r="R224">
            <v>5.9900000000000002E-2</v>
          </cell>
          <cell r="S224">
            <v>6.0400000000000002E-2</v>
          </cell>
          <cell r="T224">
            <v>6.08E-2</v>
          </cell>
          <cell r="U224">
            <v>6.0900000000000003E-2</v>
          </cell>
          <cell r="V224">
            <v>6.1100000000000002E-2</v>
          </cell>
        </row>
        <row r="225">
          <cell r="A225">
            <v>35011</v>
          </cell>
          <cell r="B225">
            <v>5.4100000000000002E-2</v>
          </cell>
          <cell r="C225">
            <v>5.4100000000000002E-2</v>
          </cell>
          <cell r="D225">
            <v>5.3800000000000001E-2</v>
          </cell>
          <cell r="E225">
            <v>5.3700000000000005E-2</v>
          </cell>
          <cell r="F225">
            <v>5.4700000000000006E-2</v>
          </cell>
          <cell r="G225">
            <v>5.5500000000000001E-2</v>
          </cell>
          <cell r="H225">
            <v>5.57E-2</v>
          </cell>
          <cell r="I225">
            <v>5.62E-2</v>
          </cell>
          <cell r="J225">
            <v>5.62E-2</v>
          </cell>
          <cell r="K225">
            <v>5.6400000000000006E-2</v>
          </cell>
          <cell r="L225">
            <v>5.6600000000000004E-2</v>
          </cell>
          <cell r="M225">
            <v>5.7200000000000001E-2</v>
          </cell>
          <cell r="N225">
            <v>5.7300000000000004E-2</v>
          </cell>
          <cell r="O225">
            <v>5.7500000000000002E-2</v>
          </cell>
          <cell r="P225">
            <v>5.8200000000000002E-2</v>
          </cell>
          <cell r="Q225">
            <v>5.8900000000000001E-2</v>
          </cell>
          <cell r="R225">
            <v>5.91E-2</v>
          </cell>
          <cell r="S225">
            <v>5.9800000000000006E-2</v>
          </cell>
          <cell r="T225">
            <v>6.0200000000000004E-2</v>
          </cell>
          <cell r="U225">
            <v>6.0400000000000002E-2</v>
          </cell>
          <cell r="V225">
            <v>6.0500000000000005E-2</v>
          </cell>
        </row>
        <row r="226">
          <cell r="A226">
            <v>35012</v>
          </cell>
          <cell r="B226">
            <v>5.4400000000000004E-2</v>
          </cell>
          <cell r="C226">
            <v>5.4400000000000004E-2</v>
          </cell>
          <cell r="D226">
            <v>5.3900000000000003E-2</v>
          </cell>
          <cell r="E226">
            <v>5.3999999999999999E-2</v>
          </cell>
          <cell r="F226">
            <v>5.4900000000000004E-2</v>
          </cell>
          <cell r="G226">
            <v>5.57E-2</v>
          </cell>
          <cell r="H226">
            <v>5.6000000000000001E-2</v>
          </cell>
          <cell r="I226">
            <v>5.6500000000000002E-2</v>
          </cell>
          <cell r="J226">
            <v>5.6500000000000002E-2</v>
          </cell>
          <cell r="K226">
            <v>5.67E-2</v>
          </cell>
          <cell r="L226">
            <v>5.6800000000000003E-2</v>
          </cell>
          <cell r="M226">
            <v>5.74E-2</v>
          </cell>
          <cell r="N226">
            <v>5.7600000000000005E-2</v>
          </cell>
          <cell r="O226">
            <v>5.79E-2</v>
          </cell>
          <cell r="P226">
            <v>5.8600000000000006E-2</v>
          </cell>
          <cell r="Q226">
            <v>5.9300000000000005E-2</v>
          </cell>
          <cell r="R226">
            <v>5.9500000000000004E-2</v>
          </cell>
          <cell r="S226">
            <v>6.0200000000000004E-2</v>
          </cell>
          <cell r="T226">
            <v>6.0500000000000005E-2</v>
          </cell>
          <cell r="U226">
            <v>6.0700000000000004E-2</v>
          </cell>
          <cell r="V226">
            <v>6.1000000000000006E-2</v>
          </cell>
        </row>
        <row r="227">
          <cell r="A227">
            <v>35013</v>
          </cell>
          <cell r="B227">
            <v>5.4100000000000002E-2</v>
          </cell>
          <cell r="C227">
            <v>5.4100000000000002E-2</v>
          </cell>
          <cell r="D227">
            <v>5.4100000000000002E-2</v>
          </cell>
          <cell r="E227">
            <v>5.4100000000000002E-2</v>
          </cell>
          <cell r="F227">
            <v>5.5200000000000006E-2</v>
          </cell>
          <cell r="G227">
            <v>5.6000000000000001E-2</v>
          </cell>
          <cell r="H227">
            <v>5.62E-2</v>
          </cell>
          <cell r="I227">
            <v>5.6600000000000004E-2</v>
          </cell>
          <cell r="J227">
            <v>5.67E-2</v>
          </cell>
          <cell r="K227">
            <v>5.6900000000000006E-2</v>
          </cell>
          <cell r="L227">
            <v>5.7000000000000002E-2</v>
          </cell>
          <cell r="M227">
            <v>5.7700000000000001E-2</v>
          </cell>
          <cell r="N227">
            <v>5.79E-2</v>
          </cell>
          <cell r="O227">
            <v>5.8200000000000002E-2</v>
          </cell>
          <cell r="P227">
            <v>5.8900000000000001E-2</v>
          </cell>
          <cell r="Q227">
            <v>5.96E-2</v>
          </cell>
          <cell r="R227">
            <v>5.9800000000000006E-2</v>
          </cell>
          <cell r="S227">
            <v>6.0400000000000002E-2</v>
          </cell>
          <cell r="T227">
            <v>6.08E-2</v>
          </cell>
          <cell r="U227">
            <v>6.1000000000000006E-2</v>
          </cell>
          <cell r="V227">
            <v>6.1200000000000004E-2</v>
          </cell>
        </row>
        <row r="228">
          <cell r="A228">
            <v>35016</v>
          </cell>
          <cell r="B228">
            <v>5.4200000000000005E-2</v>
          </cell>
          <cell r="C228">
            <v>5.4200000000000005E-2</v>
          </cell>
          <cell r="D228">
            <v>5.3900000000000003E-2</v>
          </cell>
          <cell r="E228">
            <v>5.4200000000000005E-2</v>
          </cell>
          <cell r="F228">
            <v>5.5100000000000003E-2</v>
          </cell>
          <cell r="G228">
            <v>5.57E-2</v>
          </cell>
          <cell r="H228">
            <v>5.6100000000000004E-2</v>
          </cell>
          <cell r="I228">
            <v>5.6500000000000002E-2</v>
          </cell>
          <cell r="J228">
            <v>5.6500000000000002E-2</v>
          </cell>
          <cell r="K228">
            <v>5.67E-2</v>
          </cell>
          <cell r="L228">
            <v>5.6800000000000003E-2</v>
          </cell>
          <cell r="M228">
            <v>5.7500000000000002E-2</v>
          </cell>
          <cell r="N228">
            <v>5.7600000000000005E-2</v>
          </cell>
          <cell r="O228">
            <v>5.8000000000000003E-2</v>
          </cell>
          <cell r="P228">
            <v>5.8600000000000006E-2</v>
          </cell>
          <cell r="Q228">
            <v>5.9300000000000005E-2</v>
          </cell>
          <cell r="R228">
            <v>5.9500000000000004E-2</v>
          </cell>
          <cell r="S228">
            <v>6.0100000000000001E-2</v>
          </cell>
          <cell r="T228">
            <v>6.0500000000000005E-2</v>
          </cell>
          <cell r="U228">
            <v>6.08E-2</v>
          </cell>
          <cell r="V228">
            <v>6.1000000000000006E-2</v>
          </cell>
        </row>
        <row r="229">
          <cell r="A229">
            <v>35017</v>
          </cell>
          <cell r="B229">
            <v>5.3900000000000003E-2</v>
          </cell>
          <cell r="C229">
            <v>5.3900000000000003E-2</v>
          </cell>
          <cell r="D229">
            <v>5.3999999999999999E-2</v>
          </cell>
          <cell r="E229">
            <v>5.3800000000000001E-2</v>
          </cell>
          <cell r="F229">
            <v>5.4800000000000001E-2</v>
          </cell>
          <cell r="G229">
            <v>5.5600000000000004E-2</v>
          </cell>
          <cell r="H229">
            <v>5.5900000000000005E-2</v>
          </cell>
          <cell r="I229">
            <v>5.6300000000000003E-2</v>
          </cell>
          <cell r="J229">
            <v>5.6300000000000003E-2</v>
          </cell>
          <cell r="K229">
            <v>5.6500000000000002E-2</v>
          </cell>
          <cell r="L229">
            <v>5.6600000000000004E-2</v>
          </cell>
          <cell r="M229">
            <v>5.74E-2</v>
          </cell>
          <cell r="N229">
            <v>5.7600000000000005E-2</v>
          </cell>
          <cell r="O229">
            <v>5.79E-2</v>
          </cell>
          <cell r="P229">
            <v>5.8700000000000002E-2</v>
          </cell>
          <cell r="Q229">
            <v>5.9300000000000005E-2</v>
          </cell>
          <cell r="R229">
            <v>5.96E-2</v>
          </cell>
          <cell r="S229">
            <v>6.0100000000000001E-2</v>
          </cell>
          <cell r="T229">
            <v>6.0500000000000005E-2</v>
          </cell>
          <cell r="U229">
            <v>6.08E-2</v>
          </cell>
          <cell r="V229">
            <v>6.0900000000000003E-2</v>
          </cell>
        </row>
        <row r="230">
          <cell r="A230">
            <v>35018</v>
          </cell>
          <cell r="B230">
            <v>5.4900000000000004E-2</v>
          </cell>
          <cell r="C230">
            <v>5.4900000000000004E-2</v>
          </cell>
          <cell r="D230">
            <v>5.45E-2</v>
          </cell>
          <cell r="E230">
            <v>5.4400000000000004E-2</v>
          </cell>
          <cell r="F230">
            <v>5.5200000000000006E-2</v>
          </cell>
          <cell r="G230">
            <v>5.6000000000000001E-2</v>
          </cell>
          <cell r="H230">
            <v>5.62E-2</v>
          </cell>
          <cell r="I230">
            <v>5.67E-2</v>
          </cell>
          <cell r="J230">
            <v>5.67E-2</v>
          </cell>
          <cell r="K230">
            <v>5.6900000000000006E-2</v>
          </cell>
          <cell r="L230">
            <v>5.7000000000000002E-2</v>
          </cell>
          <cell r="M230">
            <v>5.7800000000000004E-2</v>
          </cell>
          <cell r="N230">
            <v>5.8000000000000003E-2</v>
          </cell>
          <cell r="O230">
            <v>5.8300000000000005E-2</v>
          </cell>
          <cell r="P230">
            <v>5.9000000000000004E-2</v>
          </cell>
          <cell r="Q230">
            <v>5.9800000000000006E-2</v>
          </cell>
          <cell r="R230">
            <v>0.06</v>
          </cell>
          <cell r="S230">
            <v>6.0500000000000005E-2</v>
          </cell>
          <cell r="T230">
            <v>6.0900000000000003E-2</v>
          </cell>
          <cell r="U230">
            <v>6.1100000000000002E-2</v>
          </cell>
          <cell r="V230">
            <v>6.13E-2</v>
          </cell>
        </row>
        <row r="231">
          <cell r="A231">
            <v>35019</v>
          </cell>
          <cell r="B231">
            <v>5.3800000000000001E-2</v>
          </cell>
          <cell r="C231">
            <v>5.3800000000000001E-2</v>
          </cell>
          <cell r="D231">
            <v>5.3600000000000002E-2</v>
          </cell>
          <cell r="E231">
            <v>5.3500000000000006E-2</v>
          </cell>
          <cell r="F231">
            <v>5.4600000000000003E-2</v>
          </cell>
          <cell r="G231">
            <v>5.5300000000000002E-2</v>
          </cell>
          <cell r="H231">
            <v>5.5500000000000001E-2</v>
          </cell>
          <cell r="I231">
            <v>5.6000000000000001E-2</v>
          </cell>
          <cell r="J231">
            <v>5.6000000000000001E-2</v>
          </cell>
          <cell r="K231">
            <v>5.62E-2</v>
          </cell>
          <cell r="L231">
            <v>5.6300000000000003E-2</v>
          </cell>
          <cell r="M231">
            <v>5.7100000000000005E-2</v>
          </cell>
          <cell r="N231">
            <v>5.74E-2</v>
          </cell>
          <cell r="O231">
            <v>5.7600000000000005E-2</v>
          </cell>
          <cell r="P231">
            <v>5.8400000000000001E-2</v>
          </cell>
          <cell r="Q231">
            <v>5.9000000000000004E-2</v>
          </cell>
          <cell r="R231">
            <v>5.9200000000000003E-2</v>
          </cell>
          <cell r="S231">
            <v>5.9900000000000002E-2</v>
          </cell>
          <cell r="T231">
            <v>6.0299999999999999E-2</v>
          </cell>
          <cell r="U231">
            <v>6.0500000000000005E-2</v>
          </cell>
          <cell r="V231">
            <v>6.0700000000000004E-2</v>
          </cell>
        </row>
        <row r="232">
          <cell r="A232">
            <v>35020</v>
          </cell>
          <cell r="B232">
            <v>5.28E-2</v>
          </cell>
          <cell r="C232">
            <v>5.28E-2</v>
          </cell>
          <cell r="D232">
            <v>5.3100000000000001E-2</v>
          </cell>
          <cell r="E232">
            <v>5.3900000000000003E-2</v>
          </cell>
          <cell r="F232">
            <v>5.4100000000000002E-2</v>
          </cell>
          <cell r="G232">
            <v>5.4900000000000004E-2</v>
          </cell>
          <cell r="H232">
            <v>5.5300000000000002E-2</v>
          </cell>
          <cell r="I232">
            <v>5.5800000000000002E-2</v>
          </cell>
          <cell r="J232">
            <v>5.57E-2</v>
          </cell>
          <cell r="K232">
            <v>5.5900000000000005E-2</v>
          </cell>
          <cell r="L232">
            <v>5.6100000000000004E-2</v>
          </cell>
          <cell r="M232">
            <v>5.6900000000000006E-2</v>
          </cell>
          <cell r="N232">
            <v>5.7100000000000005E-2</v>
          </cell>
          <cell r="O232">
            <v>5.74E-2</v>
          </cell>
          <cell r="P232">
            <v>5.8100000000000006E-2</v>
          </cell>
          <cell r="Q232">
            <v>5.8800000000000005E-2</v>
          </cell>
          <cell r="R232">
            <v>5.9000000000000004E-2</v>
          </cell>
          <cell r="S232">
            <v>5.96E-2</v>
          </cell>
          <cell r="T232">
            <v>0.06</v>
          </cell>
          <cell r="U232">
            <v>6.0200000000000004E-2</v>
          </cell>
          <cell r="V232">
            <v>6.0400000000000002E-2</v>
          </cell>
        </row>
        <row r="233">
          <cell r="A233">
            <v>35023</v>
          </cell>
          <cell r="B233">
            <v>5.4400000000000004E-2</v>
          </cell>
          <cell r="C233">
            <v>5.4400000000000004E-2</v>
          </cell>
          <cell r="D233">
            <v>5.3500000000000006E-2</v>
          </cell>
          <cell r="E233">
            <v>5.3900000000000003E-2</v>
          </cell>
          <cell r="F233">
            <v>5.4400000000000004E-2</v>
          </cell>
          <cell r="G233">
            <v>5.5100000000000003E-2</v>
          </cell>
          <cell r="H233">
            <v>5.5300000000000002E-2</v>
          </cell>
          <cell r="I233">
            <v>5.5800000000000002E-2</v>
          </cell>
          <cell r="J233">
            <v>5.5800000000000002E-2</v>
          </cell>
          <cell r="K233">
            <v>5.6000000000000001E-2</v>
          </cell>
          <cell r="L233">
            <v>5.6100000000000004E-2</v>
          </cell>
          <cell r="M233">
            <v>5.6900000000000006E-2</v>
          </cell>
          <cell r="N233">
            <v>5.7200000000000001E-2</v>
          </cell>
          <cell r="O233">
            <v>5.74E-2</v>
          </cell>
          <cell r="P233">
            <v>5.8100000000000006E-2</v>
          </cell>
          <cell r="Q233">
            <v>5.8900000000000001E-2</v>
          </cell>
          <cell r="R233">
            <v>5.9000000000000004E-2</v>
          </cell>
          <cell r="S233">
            <v>5.96E-2</v>
          </cell>
          <cell r="T233">
            <v>0.06</v>
          </cell>
          <cell r="U233">
            <v>6.0500000000000005E-2</v>
          </cell>
          <cell r="V233">
            <v>6.0600000000000001E-2</v>
          </cell>
        </row>
        <row r="234">
          <cell r="A234">
            <v>35024</v>
          </cell>
          <cell r="B234">
            <v>5.4700000000000006E-2</v>
          </cell>
          <cell r="C234">
            <v>5.4700000000000006E-2</v>
          </cell>
          <cell r="D234">
            <v>5.3700000000000005E-2</v>
          </cell>
          <cell r="E234">
            <v>5.45E-2</v>
          </cell>
          <cell r="F234">
            <v>5.4800000000000001E-2</v>
          </cell>
          <cell r="G234">
            <v>5.5500000000000001E-2</v>
          </cell>
          <cell r="H234">
            <v>5.5800000000000002E-2</v>
          </cell>
          <cell r="I234">
            <v>5.6100000000000004E-2</v>
          </cell>
          <cell r="J234">
            <v>5.62E-2</v>
          </cell>
          <cell r="K234">
            <v>5.6400000000000006E-2</v>
          </cell>
          <cell r="L234">
            <v>5.6500000000000002E-2</v>
          </cell>
          <cell r="M234">
            <v>5.7200000000000001E-2</v>
          </cell>
          <cell r="N234">
            <v>5.74E-2</v>
          </cell>
          <cell r="O234">
            <v>5.7700000000000001E-2</v>
          </cell>
          <cell r="P234">
            <v>5.8400000000000001E-2</v>
          </cell>
          <cell r="Q234">
            <v>5.91E-2</v>
          </cell>
          <cell r="R234">
            <v>5.9300000000000005E-2</v>
          </cell>
          <cell r="S234">
            <v>0.06</v>
          </cell>
          <cell r="T234">
            <v>6.0400000000000002E-2</v>
          </cell>
          <cell r="U234">
            <v>6.0700000000000004E-2</v>
          </cell>
          <cell r="V234">
            <v>6.0900000000000003E-2</v>
          </cell>
        </row>
        <row r="235">
          <cell r="A235">
            <v>35025</v>
          </cell>
          <cell r="B235">
            <v>5.4300000000000001E-2</v>
          </cell>
          <cell r="C235">
            <v>5.4300000000000001E-2</v>
          </cell>
          <cell r="D235">
            <v>5.3800000000000001E-2</v>
          </cell>
          <cell r="E235">
            <v>5.4400000000000004E-2</v>
          </cell>
          <cell r="F235">
            <v>5.4700000000000006E-2</v>
          </cell>
          <cell r="G235">
            <v>5.5400000000000005E-2</v>
          </cell>
          <cell r="H235">
            <v>5.57E-2</v>
          </cell>
          <cell r="I235">
            <v>5.62E-2</v>
          </cell>
          <cell r="J235">
            <v>5.62E-2</v>
          </cell>
          <cell r="K235">
            <v>5.6400000000000006E-2</v>
          </cell>
          <cell r="L235">
            <v>5.6500000000000002E-2</v>
          </cell>
          <cell r="M235">
            <v>5.7200000000000001E-2</v>
          </cell>
          <cell r="N235">
            <v>5.74E-2</v>
          </cell>
          <cell r="O235">
            <v>5.7700000000000001E-2</v>
          </cell>
          <cell r="P235">
            <v>5.8400000000000001E-2</v>
          </cell>
          <cell r="Q235">
            <v>5.91E-2</v>
          </cell>
          <cell r="R235">
            <v>5.9300000000000005E-2</v>
          </cell>
          <cell r="S235">
            <v>5.9900000000000002E-2</v>
          </cell>
          <cell r="T235">
            <v>6.0299999999999999E-2</v>
          </cell>
          <cell r="U235">
            <v>6.0700000000000004E-2</v>
          </cell>
          <cell r="V235">
            <v>6.0900000000000003E-2</v>
          </cell>
        </row>
        <row r="236">
          <cell r="A236">
            <v>35026</v>
          </cell>
          <cell r="B236">
            <v>5.4600000000000003E-2</v>
          </cell>
          <cell r="C236">
            <v>5.4600000000000003E-2</v>
          </cell>
          <cell r="D236">
            <v>5.3999999999999999E-2</v>
          </cell>
          <cell r="E236">
            <v>5.45E-2</v>
          </cell>
          <cell r="F236">
            <v>5.4800000000000001E-2</v>
          </cell>
          <cell r="G236">
            <v>5.5400000000000005E-2</v>
          </cell>
          <cell r="H236">
            <v>5.57E-2</v>
          </cell>
          <cell r="I236">
            <v>5.62E-2</v>
          </cell>
          <cell r="J236">
            <v>5.62E-2</v>
          </cell>
          <cell r="K236">
            <v>5.6400000000000006E-2</v>
          </cell>
          <cell r="L236">
            <v>5.6500000000000002E-2</v>
          </cell>
          <cell r="M236">
            <v>5.7200000000000001E-2</v>
          </cell>
          <cell r="N236">
            <v>5.74E-2</v>
          </cell>
          <cell r="O236">
            <v>5.7700000000000001E-2</v>
          </cell>
          <cell r="P236">
            <v>5.8400000000000001E-2</v>
          </cell>
          <cell r="Q236">
            <v>5.91E-2</v>
          </cell>
          <cell r="R236">
            <v>5.9400000000000001E-2</v>
          </cell>
          <cell r="S236">
            <v>5.9900000000000002E-2</v>
          </cell>
          <cell r="T236">
            <v>6.0299999999999999E-2</v>
          </cell>
          <cell r="U236">
            <v>6.08E-2</v>
          </cell>
          <cell r="V236">
            <v>6.1000000000000006E-2</v>
          </cell>
        </row>
        <row r="237">
          <cell r="A237">
            <v>35027</v>
          </cell>
          <cell r="B237">
            <v>5.3600000000000002E-2</v>
          </cell>
          <cell r="C237">
            <v>5.3600000000000002E-2</v>
          </cell>
          <cell r="D237">
            <v>5.3500000000000006E-2</v>
          </cell>
          <cell r="E237">
            <v>5.4100000000000002E-2</v>
          </cell>
          <cell r="F237">
            <v>5.4300000000000001E-2</v>
          </cell>
          <cell r="G237">
            <v>5.5200000000000006E-2</v>
          </cell>
          <cell r="H237">
            <v>5.5400000000000005E-2</v>
          </cell>
          <cell r="I237">
            <v>5.6000000000000001E-2</v>
          </cell>
          <cell r="J237">
            <v>5.6000000000000001E-2</v>
          </cell>
          <cell r="K237">
            <v>5.62E-2</v>
          </cell>
          <cell r="L237">
            <v>5.62E-2</v>
          </cell>
          <cell r="M237">
            <v>5.7000000000000002E-2</v>
          </cell>
          <cell r="N237">
            <v>5.7200000000000001E-2</v>
          </cell>
          <cell r="O237">
            <v>5.7500000000000002E-2</v>
          </cell>
          <cell r="P237">
            <v>5.8200000000000002E-2</v>
          </cell>
          <cell r="Q237">
            <v>5.8900000000000001E-2</v>
          </cell>
          <cell r="R237">
            <v>5.91E-2</v>
          </cell>
          <cell r="S237">
            <v>5.9700000000000003E-2</v>
          </cell>
          <cell r="T237">
            <v>6.0100000000000001E-2</v>
          </cell>
          <cell r="U237">
            <v>6.0500000000000005E-2</v>
          </cell>
          <cell r="V237">
            <v>6.0700000000000004E-2</v>
          </cell>
        </row>
        <row r="238">
          <cell r="A238">
            <v>35030</v>
          </cell>
          <cell r="B238">
            <v>5.3900000000000003E-2</v>
          </cell>
          <cell r="C238">
            <v>5.3900000000000003E-2</v>
          </cell>
          <cell r="D238">
            <v>5.33E-2</v>
          </cell>
          <cell r="E238">
            <v>5.3999999999999999E-2</v>
          </cell>
          <cell r="F238">
            <v>5.4200000000000005E-2</v>
          </cell>
          <cell r="G238">
            <v>5.4900000000000004E-2</v>
          </cell>
          <cell r="H238">
            <v>5.5300000000000002E-2</v>
          </cell>
          <cell r="I238">
            <v>5.5600000000000004E-2</v>
          </cell>
          <cell r="J238">
            <v>5.57E-2</v>
          </cell>
          <cell r="K238">
            <v>5.5900000000000005E-2</v>
          </cell>
          <cell r="L238">
            <v>5.6100000000000004E-2</v>
          </cell>
          <cell r="M238">
            <v>5.67E-2</v>
          </cell>
          <cell r="N238">
            <v>5.6900000000000006E-2</v>
          </cell>
          <cell r="O238">
            <v>5.7200000000000001E-2</v>
          </cell>
          <cell r="P238">
            <v>5.79E-2</v>
          </cell>
          <cell r="Q238">
            <v>5.8600000000000006E-2</v>
          </cell>
          <cell r="R238">
            <v>5.8900000000000001E-2</v>
          </cell>
          <cell r="S238">
            <v>5.9400000000000001E-2</v>
          </cell>
          <cell r="T238">
            <v>5.9900000000000002E-2</v>
          </cell>
          <cell r="U238">
            <v>6.0200000000000004E-2</v>
          </cell>
          <cell r="V238">
            <v>6.0400000000000002E-2</v>
          </cell>
        </row>
        <row r="239">
          <cell r="A239">
            <v>35031</v>
          </cell>
          <cell r="B239">
            <v>5.4200000000000005E-2</v>
          </cell>
          <cell r="C239">
            <v>5.4200000000000005E-2</v>
          </cell>
          <cell r="D239">
            <v>5.3400000000000003E-2</v>
          </cell>
          <cell r="E239">
            <v>5.4100000000000002E-2</v>
          </cell>
          <cell r="F239">
            <v>5.4300000000000001E-2</v>
          </cell>
          <cell r="G239">
            <v>5.5E-2</v>
          </cell>
          <cell r="H239">
            <v>5.5300000000000002E-2</v>
          </cell>
          <cell r="I239">
            <v>5.57E-2</v>
          </cell>
          <cell r="J239">
            <v>5.57E-2</v>
          </cell>
          <cell r="K239">
            <v>5.5900000000000005E-2</v>
          </cell>
          <cell r="L239">
            <v>5.6000000000000001E-2</v>
          </cell>
          <cell r="M239">
            <v>5.67E-2</v>
          </cell>
          <cell r="N239">
            <v>5.6900000000000006E-2</v>
          </cell>
          <cell r="O239">
            <v>5.7300000000000004E-2</v>
          </cell>
          <cell r="P239">
            <v>5.79E-2</v>
          </cell>
          <cell r="Q239">
            <v>5.8600000000000006E-2</v>
          </cell>
          <cell r="R239">
            <v>5.8800000000000005E-2</v>
          </cell>
          <cell r="S239">
            <v>5.9500000000000004E-2</v>
          </cell>
          <cell r="T239">
            <v>5.9800000000000006E-2</v>
          </cell>
          <cell r="U239">
            <v>6.0200000000000004E-2</v>
          </cell>
          <cell r="V239">
            <v>6.0500000000000005E-2</v>
          </cell>
        </row>
        <row r="240">
          <cell r="A240">
            <v>35032</v>
          </cell>
          <cell r="B240">
            <v>5.3800000000000001E-2</v>
          </cell>
          <cell r="C240">
            <v>5.3800000000000001E-2</v>
          </cell>
          <cell r="D240">
            <v>5.3200000000000004E-2</v>
          </cell>
          <cell r="E240">
            <v>5.3700000000000005E-2</v>
          </cell>
          <cell r="F240">
            <v>5.4200000000000005E-2</v>
          </cell>
          <cell r="G240">
            <v>5.4600000000000003E-2</v>
          </cell>
          <cell r="H240">
            <v>5.4900000000000004E-2</v>
          </cell>
          <cell r="I240">
            <v>5.5400000000000005E-2</v>
          </cell>
          <cell r="J240">
            <v>5.5400000000000005E-2</v>
          </cell>
          <cell r="K240">
            <v>5.5600000000000004E-2</v>
          </cell>
          <cell r="L240">
            <v>5.57E-2</v>
          </cell>
          <cell r="M240">
            <v>5.6400000000000006E-2</v>
          </cell>
          <cell r="N240">
            <v>5.6600000000000004E-2</v>
          </cell>
          <cell r="O240">
            <v>5.6900000000000006E-2</v>
          </cell>
          <cell r="P240">
            <v>5.7600000000000005E-2</v>
          </cell>
          <cell r="Q240">
            <v>5.8300000000000005E-2</v>
          </cell>
          <cell r="R240">
            <v>5.8500000000000003E-2</v>
          </cell>
          <cell r="S240">
            <v>5.91E-2</v>
          </cell>
          <cell r="T240">
            <v>5.9500000000000004E-2</v>
          </cell>
          <cell r="U240">
            <v>0.06</v>
          </cell>
          <cell r="V240">
            <v>6.0100000000000001E-2</v>
          </cell>
        </row>
        <row r="241">
          <cell r="A241">
            <v>35033</v>
          </cell>
          <cell r="B241">
            <v>5.3400000000000003E-2</v>
          </cell>
          <cell r="C241">
            <v>5.3400000000000003E-2</v>
          </cell>
          <cell r="D241">
            <v>5.2299999999999999E-2</v>
          </cell>
          <cell r="E241">
            <v>5.28E-2</v>
          </cell>
          <cell r="F241">
            <v>5.33E-2</v>
          </cell>
          <cell r="G241">
            <v>5.3800000000000001E-2</v>
          </cell>
          <cell r="H241">
            <v>5.4200000000000005E-2</v>
          </cell>
          <cell r="I241">
            <v>5.45E-2</v>
          </cell>
          <cell r="J241">
            <v>5.4600000000000003E-2</v>
          </cell>
          <cell r="K241">
            <v>5.4800000000000001E-2</v>
          </cell>
          <cell r="L241">
            <v>5.4900000000000004E-2</v>
          </cell>
          <cell r="M241">
            <v>5.5400000000000005E-2</v>
          </cell>
          <cell r="N241">
            <v>5.5600000000000004E-2</v>
          </cell>
          <cell r="O241">
            <v>5.6000000000000001E-2</v>
          </cell>
          <cell r="P241">
            <v>5.6600000000000004E-2</v>
          </cell>
          <cell r="Q241">
            <v>5.74E-2</v>
          </cell>
          <cell r="R241">
            <v>5.7500000000000002E-2</v>
          </cell>
          <cell r="S241">
            <v>5.8100000000000006E-2</v>
          </cell>
          <cell r="T241">
            <v>5.8500000000000003E-2</v>
          </cell>
          <cell r="U241">
            <v>5.8900000000000001E-2</v>
          </cell>
          <cell r="V241">
            <v>5.9200000000000003E-2</v>
          </cell>
        </row>
        <row r="242">
          <cell r="A242">
            <v>35034</v>
          </cell>
          <cell r="B242">
            <v>5.2200000000000003E-2</v>
          </cell>
          <cell r="C242">
            <v>5.2200000000000003E-2</v>
          </cell>
          <cell r="D242">
            <v>5.1700000000000003E-2</v>
          </cell>
          <cell r="E242">
            <v>5.2299999999999999E-2</v>
          </cell>
          <cell r="F242">
            <v>5.3100000000000001E-2</v>
          </cell>
          <cell r="G242">
            <v>5.3400000000000003E-2</v>
          </cell>
          <cell r="H242">
            <v>5.3800000000000001E-2</v>
          </cell>
          <cell r="I242">
            <v>5.4300000000000001E-2</v>
          </cell>
          <cell r="J242">
            <v>5.4200000000000005E-2</v>
          </cell>
          <cell r="K242">
            <v>5.45E-2</v>
          </cell>
          <cell r="L242">
            <v>5.4600000000000003E-2</v>
          </cell>
          <cell r="M242">
            <v>5.5E-2</v>
          </cell>
          <cell r="N242">
            <v>5.5300000000000002E-2</v>
          </cell>
          <cell r="O242">
            <v>5.5500000000000001E-2</v>
          </cell>
          <cell r="P242">
            <v>5.6300000000000003E-2</v>
          </cell>
          <cell r="Q242">
            <v>5.6900000000000006E-2</v>
          </cell>
          <cell r="R242">
            <v>5.7100000000000005E-2</v>
          </cell>
          <cell r="S242">
            <v>5.7700000000000001E-2</v>
          </cell>
          <cell r="T242">
            <v>5.8100000000000006E-2</v>
          </cell>
          <cell r="U242">
            <v>5.8500000000000003E-2</v>
          </cell>
          <cell r="V242">
            <v>5.8700000000000002E-2</v>
          </cell>
        </row>
        <row r="243">
          <cell r="A243">
            <v>35037</v>
          </cell>
          <cell r="B243">
            <v>5.2499999999999998E-2</v>
          </cell>
          <cell r="C243">
            <v>5.2499999999999998E-2</v>
          </cell>
          <cell r="D243">
            <v>5.1500000000000004E-2</v>
          </cell>
          <cell r="E243">
            <v>5.21E-2</v>
          </cell>
          <cell r="F243">
            <v>5.2499999999999998E-2</v>
          </cell>
          <cell r="G243">
            <v>5.3000000000000005E-2</v>
          </cell>
          <cell r="H243">
            <v>5.3400000000000003E-2</v>
          </cell>
          <cell r="I243">
            <v>5.3800000000000001E-2</v>
          </cell>
          <cell r="J243">
            <v>5.3800000000000001E-2</v>
          </cell>
          <cell r="K243">
            <v>5.3800000000000001E-2</v>
          </cell>
          <cell r="L243">
            <v>5.3900000000000003E-2</v>
          </cell>
          <cell r="M243">
            <v>5.4400000000000004E-2</v>
          </cell>
          <cell r="N243">
            <v>5.4600000000000003E-2</v>
          </cell>
          <cell r="O243">
            <v>5.4700000000000006E-2</v>
          </cell>
          <cell r="P243">
            <v>5.5400000000000005E-2</v>
          </cell>
          <cell r="Q243">
            <v>5.6000000000000001E-2</v>
          </cell>
          <cell r="R243">
            <v>5.62E-2</v>
          </cell>
          <cell r="S243">
            <v>5.6900000000000006E-2</v>
          </cell>
          <cell r="T243">
            <v>5.7200000000000001E-2</v>
          </cell>
          <cell r="U243">
            <v>5.7600000000000005E-2</v>
          </cell>
          <cell r="V243">
            <v>5.7800000000000004E-2</v>
          </cell>
        </row>
        <row r="244">
          <cell r="A244">
            <v>35038</v>
          </cell>
          <cell r="B244">
            <v>5.21E-2</v>
          </cell>
          <cell r="C244">
            <v>5.21E-2</v>
          </cell>
          <cell r="D244">
            <v>5.2000000000000005E-2</v>
          </cell>
          <cell r="E244">
            <v>5.2200000000000003E-2</v>
          </cell>
          <cell r="F244">
            <v>5.28E-2</v>
          </cell>
          <cell r="G244">
            <v>5.33E-2</v>
          </cell>
          <cell r="H244">
            <v>5.3700000000000005E-2</v>
          </cell>
          <cell r="I244">
            <v>5.4100000000000002E-2</v>
          </cell>
          <cell r="J244">
            <v>5.4100000000000002E-2</v>
          </cell>
          <cell r="K244">
            <v>5.4100000000000002E-2</v>
          </cell>
          <cell r="L244">
            <v>5.4200000000000005E-2</v>
          </cell>
          <cell r="M244">
            <v>5.4800000000000001E-2</v>
          </cell>
          <cell r="N244">
            <v>5.4900000000000004E-2</v>
          </cell>
          <cell r="O244">
            <v>5.5E-2</v>
          </cell>
          <cell r="P244">
            <v>5.57E-2</v>
          </cell>
          <cell r="Q244">
            <v>5.6400000000000006E-2</v>
          </cell>
          <cell r="R244">
            <v>5.6500000000000002E-2</v>
          </cell>
          <cell r="S244">
            <v>5.7100000000000005E-2</v>
          </cell>
          <cell r="T244">
            <v>5.7500000000000002E-2</v>
          </cell>
          <cell r="U244">
            <v>5.8000000000000003E-2</v>
          </cell>
          <cell r="V244">
            <v>5.8200000000000002E-2</v>
          </cell>
        </row>
        <row r="245">
          <cell r="A245">
            <v>35039</v>
          </cell>
          <cell r="B245">
            <v>5.2400000000000002E-2</v>
          </cell>
          <cell r="C245">
            <v>5.2400000000000002E-2</v>
          </cell>
          <cell r="D245">
            <v>5.2200000000000003E-2</v>
          </cell>
          <cell r="E245">
            <v>5.2499999999999998E-2</v>
          </cell>
          <cell r="F245">
            <v>5.3100000000000001E-2</v>
          </cell>
          <cell r="G245">
            <v>5.3700000000000005E-2</v>
          </cell>
          <cell r="H245">
            <v>5.3999999999999999E-2</v>
          </cell>
          <cell r="I245">
            <v>5.4300000000000001E-2</v>
          </cell>
          <cell r="J245">
            <v>5.4400000000000004E-2</v>
          </cell>
          <cell r="K245">
            <v>5.4400000000000004E-2</v>
          </cell>
          <cell r="L245">
            <v>5.45E-2</v>
          </cell>
          <cell r="M245">
            <v>5.5E-2</v>
          </cell>
          <cell r="N245">
            <v>5.5300000000000002E-2</v>
          </cell>
          <cell r="O245">
            <v>5.5E-2</v>
          </cell>
          <cell r="P245">
            <v>5.5800000000000002E-2</v>
          </cell>
          <cell r="Q245">
            <v>5.6300000000000003E-2</v>
          </cell>
          <cell r="R245">
            <v>5.6500000000000002E-2</v>
          </cell>
          <cell r="S245">
            <v>5.7100000000000005E-2</v>
          </cell>
          <cell r="T245">
            <v>5.7500000000000002E-2</v>
          </cell>
          <cell r="U245">
            <v>5.8000000000000003E-2</v>
          </cell>
          <cell r="V245">
            <v>5.8200000000000002E-2</v>
          </cell>
        </row>
        <row r="246">
          <cell r="A246">
            <v>35040</v>
          </cell>
          <cell r="B246">
            <v>5.3500000000000006E-2</v>
          </cell>
          <cell r="C246">
            <v>5.3500000000000006E-2</v>
          </cell>
          <cell r="D246">
            <v>5.2700000000000004E-2</v>
          </cell>
          <cell r="E246">
            <v>5.3100000000000001E-2</v>
          </cell>
          <cell r="F246">
            <v>5.3700000000000005E-2</v>
          </cell>
          <cell r="G246">
            <v>5.4200000000000005E-2</v>
          </cell>
          <cell r="H246">
            <v>5.4400000000000004E-2</v>
          </cell>
          <cell r="I246">
            <v>5.4900000000000004E-2</v>
          </cell>
          <cell r="J246">
            <v>5.4900000000000004E-2</v>
          </cell>
          <cell r="K246">
            <v>5.5E-2</v>
          </cell>
          <cell r="L246">
            <v>5.5E-2</v>
          </cell>
          <cell r="M246">
            <v>5.5500000000000001E-2</v>
          </cell>
          <cell r="N246">
            <v>5.57E-2</v>
          </cell>
          <cell r="O246">
            <v>5.5600000000000004E-2</v>
          </cell>
          <cell r="P246">
            <v>5.6300000000000003E-2</v>
          </cell>
          <cell r="Q246">
            <v>5.6900000000000006E-2</v>
          </cell>
          <cell r="R246">
            <v>5.7000000000000002E-2</v>
          </cell>
          <cell r="S246">
            <v>5.7700000000000001E-2</v>
          </cell>
          <cell r="T246">
            <v>5.8000000000000003E-2</v>
          </cell>
          <cell r="U246">
            <v>5.8500000000000003E-2</v>
          </cell>
          <cell r="V246">
            <v>5.8600000000000006E-2</v>
          </cell>
        </row>
        <row r="247">
          <cell r="A247">
            <v>35041</v>
          </cell>
          <cell r="B247">
            <v>5.3100000000000001E-2</v>
          </cell>
          <cell r="C247">
            <v>5.3100000000000001E-2</v>
          </cell>
          <cell r="D247">
            <v>5.2499999999999998E-2</v>
          </cell>
          <cell r="E247">
            <v>5.3000000000000005E-2</v>
          </cell>
          <cell r="F247">
            <v>5.3600000000000002E-2</v>
          </cell>
          <cell r="G247">
            <v>5.4300000000000001E-2</v>
          </cell>
          <cell r="H247">
            <v>5.45E-2</v>
          </cell>
          <cell r="I247">
            <v>5.5E-2</v>
          </cell>
          <cell r="J247">
            <v>5.5E-2</v>
          </cell>
          <cell r="K247">
            <v>5.5100000000000003E-2</v>
          </cell>
          <cell r="L247">
            <v>5.5100000000000003E-2</v>
          </cell>
          <cell r="M247">
            <v>5.5600000000000004E-2</v>
          </cell>
          <cell r="N247">
            <v>5.5800000000000002E-2</v>
          </cell>
          <cell r="O247">
            <v>5.5500000000000001E-2</v>
          </cell>
          <cell r="P247">
            <v>5.62E-2</v>
          </cell>
          <cell r="Q247">
            <v>5.6800000000000003E-2</v>
          </cell>
          <cell r="R247">
            <v>5.7000000000000002E-2</v>
          </cell>
          <cell r="S247">
            <v>5.7600000000000005E-2</v>
          </cell>
          <cell r="T247">
            <v>5.8000000000000003E-2</v>
          </cell>
          <cell r="U247">
            <v>5.8400000000000001E-2</v>
          </cell>
          <cell r="V247">
            <v>5.8600000000000006E-2</v>
          </cell>
        </row>
        <row r="248">
          <cell r="A248">
            <v>35044</v>
          </cell>
          <cell r="B248">
            <v>5.3400000000000003E-2</v>
          </cell>
          <cell r="C248">
            <v>5.3400000000000003E-2</v>
          </cell>
          <cell r="D248">
            <v>5.2600000000000001E-2</v>
          </cell>
          <cell r="E248">
            <v>5.28E-2</v>
          </cell>
          <cell r="F248">
            <v>5.3400000000000003E-2</v>
          </cell>
          <cell r="G248">
            <v>5.3999999999999999E-2</v>
          </cell>
          <cell r="H248">
            <v>5.4300000000000001E-2</v>
          </cell>
          <cell r="I248">
            <v>5.4700000000000006E-2</v>
          </cell>
          <cell r="J248">
            <v>5.4700000000000006E-2</v>
          </cell>
          <cell r="K248">
            <v>5.4700000000000006E-2</v>
          </cell>
          <cell r="L248">
            <v>5.4800000000000001E-2</v>
          </cell>
          <cell r="M248">
            <v>5.5300000000000002E-2</v>
          </cell>
          <cell r="N248">
            <v>5.5500000000000001E-2</v>
          </cell>
          <cell r="O248">
            <v>5.5300000000000002E-2</v>
          </cell>
          <cell r="P248">
            <v>5.6100000000000004E-2</v>
          </cell>
          <cell r="Q248">
            <v>5.6600000000000004E-2</v>
          </cell>
          <cell r="R248">
            <v>5.6900000000000006E-2</v>
          </cell>
          <cell r="S248">
            <v>5.74E-2</v>
          </cell>
          <cell r="T248">
            <v>5.7800000000000004E-2</v>
          </cell>
          <cell r="U248">
            <v>5.8200000000000002E-2</v>
          </cell>
          <cell r="V248">
            <v>5.8400000000000001E-2</v>
          </cell>
        </row>
        <row r="249">
          <cell r="A249">
            <v>35045</v>
          </cell>
          <cell r="B249">
            <v>5.3000000000000005E-2</v>
          </cell>
          <cell r="C249">
            <v>5.3000000000000005E-2</v>
          </cell>
          <cell r="D249">
            <v>5.2400000000000002E-2</v>
          </cell>
          <cell r="E249">
            <v>5.2900000000000003E-2</v>
          </cell>
          <cell r="F249">
            <v>5.33E-2</v>
          </cell>
          <cell r="G249">
            <v>5.3900000000000003E-2</v>
          </cell>
          <cell r="H249">
            <v>5.4300000000000001E-2</v>
          </cell>
          <cell r="I249">
            <v>5.4700000000000006E-2</v>
          </cell>
          <cell r="J249">
            <v>5.4600000000000003E-2</v>
          </cell>
          <cell r="K249">
            <v>5.4700000000000006E-2</v>
          </cell>
          <cell r="L249">
            <v>5.4800000000000001E-2</v>
          </cell>
          <cell r="M249">
            <v>5.5400000000000005E-2</v>
          </cell>
          <cell r="N249">
            <v>5.5500000000000001E-2</v>
          </cell>
          <cell r="O249">
            <v>5.5300000000000002E-2</v>
          </cell>
          <cell r="P249">
            <v>5.6000000000000001E-2</v>
          </cell>
          <cell r="Q249">
            <v>5.6600000000000004E-2</v>
          </cell>
          <cell r="R249">
            <v>5.6800000000000003E-2</v>
          </cell>
          <cell r="S249">
            <v>5.7500000000000002E-2</v>
          </cell>
          <cell r="T249">
            <v>5.7800000000000004E-2</v>
          </cell>
          <cell r="U249">
            <v>5.8200000000000002E-2</v>
          </cell>
          <cell r="V249">
            <v>5.8400000000000001E-2</v>
          </cell>
        </row>
        <row r="250">
          <cell r="A250">
            <v>35046</v>
          </cell>
          <cell r="B250">
            <v>5.3400000000000003E-2</v>
          </cell>
          <cell r="C250">
            <v>5.3400000000000003E-2</v>
          </cell>
          <cell r="D250">
            <v>5.2499999999999998E-2</v>
          </cell>
          <cell r="E250">
            <v>5.3000000000000005E-2</v>
          </cell>
          <cell r="F250">
            <v>5.3600000000000002E-2</v>
          </cell>
          <cell r="G250">
            <v>5.3999999999999999E-2</v>
          </cell>
          <cell r="H250">
            <v>5.4400000000000004E-2</v>
          </cell>
          <cell r="I250">
            <v>5.4800000000000001E-2</v>
          </cell>
          <cell r="J250">
            <v>5.4800000000000001E-2</v>
          </cell>
          <cell r="K250">
            <v>5.4800000000000001E-2</v>
          </cell>
          <cell r="L250">
            <v>5.4900000000000004E-2</v>
          </cell>
          <cell r="M250">
            <v>5.5500000000000001E-2</v>
          </cell>
          <cell r="N250">
            <v>5.5600000000000004E-2</v>
          </cell>
          <cell r="O250">
            <v>5.5400000000000005E-2</v>
          </cell>
          <cell r="P250">
            <v>5.6100000000000004E-2</v>
          </cell>
          <cell r="Q250">
            <v>5.6900000000000006E-2</v>
          </cell>
          <cell r="R250">
            <v>5.7000000000000002E-2</v>
          </cell>
          <cell r="S250">
            <v>5.7700000000000001E-2</v>
          </cell>
          <cell r="T250">
            <v>5.8000000000000003E-2</v>
          </cell>
          <cell r="U250">
            <v>5.8400000000000001E-2</v>
          </cell>
          <cell r="V250">
            <v>5.8600000000000006E-2</v>
          </cell>
        </row>
        <row r="251">
          <cell r="A251">
            <v>35047</v>
          </cell>
          <cell r="B251">
            <v>5.3700000000000005E-2</v>
          </cell>
          <cell r="C251">
            <v>5.3700000000000005E-2</v>
          </cell>
          <cell r="D251">
            <v>5.3100000000000001E-2</v>
          </cell>
          <cell r="E251">
            <v>5.3400000000000003E-2</v>
          </cell>
          <cell r="F251">
            <v>5.3500000000000006E-2</v>
          </cell>
          <cell r="G251">
            <v>5.3999999999999999E-2</v>
          </cell>
          <cell r="H251">
            <v>5.4400000000000004E-2</v>
          </cell>
          <cell r="I251">
            <v>5.4800000000000001E-2</v>
          </cell>
          <cell r="J251">
            <v>5.4800000000000001E-2</v>
          </cell>
          <cell r="K251">
            <v>5.4800000000000001E-2</v>
          </cell>
          <cell r="L251">
            <v>5.4900000000000004E-2</v>
          </cell>
          <cell r="M251">
            <v>5.5400000000000005E-2</v>
          </cell>
          <cell r="N251">
            <v>5.5600000000000004E-2</v>
          </cell>
          <cell r="O251">
            <v>5.5400000000000005E-2</v>
          </cell>
          <cell r="P251">
            <v>5.6100000000000004E-2</v>
          </cell>
          <cell r="Q251">
            <v>5.6800000000000003E-2</v>
          </cell>
          <cell r="R251">
            <v>5.7100000000000005E-2</v>
          </cell>
          <cell r="S251">
            <v>5.7600000000000005E-2</v>
          </cell>
          <cell r="T251">
            <v>5.8100000000000006E-2</v>
          </cell>
          <cell r="U251">
            <v>5.8500000000000003E-2</v>
          </cell>
          <cell r="V251">
            <v>5.8600000000000006E-2</v>
          </cell>
        </row>
        <row r="252">
          <cell r="A252">
            <v>35048</v>
          </cell>
          <cell r="B252">
            <v>5.2499999999999998E-2</v>
          </cell>
          <cell r="C252">
            <v>5.2499999999999998E-2</v>
          </cell>
          <cell r="D252">
            <v>5.2499999999999998E-2</v>
          </cell>
          <cell r="E252">
            <v>5.3000000000000005E-2</v>
          </cell>
          <cell r="F252">
            <v>5.3200000000000004E-2</v>
          </cell>
          <cell r="G252">
            <v>5.3700000000000005E-2</v>
          </cell>
          <cell r="H252">
            <v>5.4100000000000002E-2</v>
          </cell>
          <cell r="I252">
            <v>5.45E-2</v>
          </cell>
          <cell r="J252">
            <v>5.4600000000000003E-2</v>
          </cell>
          <cell r="K252">
            <v>5.4800000000000001E-2</v>
          </cell>
          <cell r="L252">
            <v>5.4900000000000004E-2</v>
          </cell>
          <cell r="M252">
            <v>5.5400000000000005E-2</v>
          </cell>
          <cell r="N252">
            <v>5.57E-2</v>
          </cell>
          <cell r="O252">
            <v>5.5500000000000001E-2</v>
          </cell>
          <cell r="P252">
            <v>5.62E-2</v>
          </cell>
          <cell r="Q252">
            <v>5.6900000000000006E-2</v>
          </cell>
          <cell r="R252">
            <v>5.7100000000000005E-2</v>
          </cell>
          <cell r="S252">
            <v>5.7700000000000001E-2</v>
          </cell>
          <cell r="T252">
            <v>5.8100000000000006E-2</v>
          </cell>
          <cell r="U252">
            <v>5.8500000000000003E-2</v>
          </cell>
          <cell r="V252">
            <v>5.8700000000000002E-2</v>
          </cell>
        </row>
        <row r="253">
          <cell r="A253">
            <v>35051</v>
          </cell>
          <cell r="B253">
            <v>5.4300000000000001E-2</v>
          </cell>
          <cell r="C253">
            <v>5.4300000000000001E-2</v>
          </cell>
          <cell r="D253">
            <v>5.33E-2</v>
          </cell>
          <cell r="E253">
            <v>5.3999999999999999E-2</v>
          </cell>
          <cell r="F253">
            <v>5.3999999999999999E-2</v>
          </cell>
          <cell r="G253">
            <v>5.4600000000000003E-2</v>
          </cell>
          <cell r="H253">
            <v>5.4900000000000004E-2</v>
          </cell>
          <cell r="I253">
            <v>5.5600000000000004E-2</v>
          </cell>
          <cell r="J253">
            <v>5.5600000000000004E-2</v>
          </cell>
          <cell r="K253">
            <v>5.5800000000000002E-2</v>
          </cell>
          <cell r="L253">
            <v>5.6000000000000001E-2</v>
          </cell>
          <cell r="M253">
            <v>5.6500000000000002E-2</v>
          </cell>
          <cell r="N253">
            <v>5.67E-2</v>
          </cell>
          <cell r="O253">
            <v>5.6500000000000002E-2</v>
          </cell>
          <cell r="P253">
            <v>5.7200000000000001E-2</v>
          </cell>
          <cell r="Q253">
            <v>5.8000000000000003E-2</v>
          </cell>
          <cell r="R253">
            <v>5.8200000000000002E-2</v>
          </cell>
          <cell r="S253">
            <v>5.8700000000000002E-2</v>
          </cell>
          <cell r="T253">
            <v>5.9200000000000003E-2</v>
          </cell>
          <cell r="U253">
            <v>5.9500000000000004E-2</v>
          </cell>
          <cell r="V253">
            <v>5.9800000000000006E-2</v>
          </cell>
        </row>
        <row r="254">
          <cell r="A254">
            <v>35052</v>
          </cell>
          <cell r="B254">
            <v>5.3000000000000005E-2</v>
          </cell>
          <cell r="C254">
            <v>5.3000000000000005E-2</v>
          </cell>
          <cell r="D254">
            <v>5.2400000000000002E-2</v>
          </cell>
          <cell r="E254">
            <v>5.2900000000000003E-2</v>
          </cell>
          <cell r="F254">
            <v>5.3000000000000005E-2</v>
          </cell>
          <cell r="G254">
            <v>5.3600000000000002E-2</v>
          </cell>
          <cell r="H254">
            <v>5.3900000000000003E-2</v>
          </cell>
          <cell r="I254">
            <v>5.4600000000000003E-2</v>
          </cell>
          <cell r="J254">
            <v>5.4600000000000003E-2</v>
          </cell>
          <cell r="K254">
            <v>5.4800000000000001E-2</v>
          </cell>
          <cell r="L254">
            <v>5.5E-2</v>
          </cell>
          <cell r="M254">
            <v>5.5600000000000004E-2</v>
          </cell>
          <cell r="N254">
            <v>5.5800000000000002E-2</v>
          </cell>
          <cell r="O254">
            <v>5.5600000000000004E-2</v>
          </cell>
          <cell r="P254">
            <v>5.62E-2</v>
          </cell>
          <cell r="Q254">
            <v>5.6900000000000006E-2</v>
          </cell>
          <cell r="R254">
            <v>5.7200000000000001E-2</v>
          </cell>
          <cell r="S254">
            <v>5.7800000000000004E-2</v>
          </cell>
          <cell r="T254">
            <v>5.8200000000000002E-2</v>
          </cell>
          <cell r="U254">
            <v>5.8500000000000003E-2</v>
          </cell>
          <cell r="V254">
            <v>5.8700000000000002E-2</v>
          </cell>
        </row>
        <row r="255">
          <cell r="A255">
            <v>35053</v>
          </cell>
          <cell r="B255">
            <v>5.3400000000000003E-2</v>
          </cell>
          <cell r="C255">
            <v>5.3400000000000003E-2</v>
          </cell>
          <cell r="D255">
            <v>5.2499999999999998E-2</v>
          </cell>
          <cell r="E255">
            <v>5.3000000000000005E-2</v>
          </cell>
          <cell r="F255">
            <v>5.3100000000000001E-2</v>
          </cell>
          <cell r="G255">
            <v>5.3500000000000006E-2</v>
          </cell>
          <cell r="H255">
            <v>5.3800000000000001E-2</v>
          </cell>
          <cell r="I255">
            <v>5.45E-2</v>
          </cell>
          <cell r="J255">
            <v>5.4600000000000003E-2</v>
          </cell>
          <cell r="K255">
            <v>5.4900000000000004E-2</v>
          </cell>
          <cell r="L255">
            <v>5.5E-2</v>
          </cell>
          <cell r="M255">
            <v>5.5500000000000001E-2</v>
          </cell>
          <cell r="N255">
            <v>5.57E-2</v>
          </cell>
          <cell r="O255">
            <v>5.5500000000000001E-2</v>
          </cell>
          <cell r="P255">
            <v>5.62E-2</v>
          </cell>
          <cell r="Q255">
            <v>5.6900000000000006E-2</v>
          </cell>
          <cell r="R255">
            <v>5.7100000000000005E-2</v>
          </cell>
          <cell r="S255">
            <v>5.7700000000000001E-2</v>
          </cell>
          <cell r="T255">
            <v>5.8200000000000002E-2</v>
          </cell>
          <cell r="U255">
            <v>5.8600000000000006E-2</v>
          </cell>
          <cell r="V255">
            <v>5.8700000000000002E-2</v>
          </cell>
        </row>
        <row r="256">
          <cell r="A256">
            <v>35054</v>
          </cell>
          <cell r="B256">
            <v>5.3000000000000005E-2</v>
          </cell>
          <cell r="C256">
            <v>5.3000000000000005E-2</v>
          </cell>
          <cell r="D256">
            <v>5.2700000000000004E-2</v>
          </cell>
          <cell r="E256">
            <v>5.3100000000000001E-2</v>
          </cell>
          <cell r="F256">
            <v>5.3100000000000001E-2</v>
          </cell>
          <cell r="G256">
            <v>5.3800000000000001E-2</v>
          </cell>
          <cell r="H256">
            <v>5.3999999999999999E-2</v>
          </cell>
          <cell r="I256">
            <v>5.4800000000000001E-2</v>
          </cell>
          <cell r="J256">
            <v>5.4800000000000001E-2</v>
          </cell>
          <cell r="K256">
            <v>5.4900000000000004E-2</v>
          </cell>
          <cell r="L256">
            <v>5.5100000000000003E-2</v>
          </cell>
          <cell r="M256">
            <v>5.5600000000000004E-2</v>
          </cell>
          <cell r="N256">
            <v>5.5800000000000002E-2</v>
          </cell>
          <cell r="O256">
            <v>5.5600000000000004E-2</v>
          </cell>
          <cell r="P256">
            <v>5.6400000000000006E-2</v>
          </cell>
          <cell r="Q256">
            <v>5.7000000000000002E-2</v>
          </cell>
          <cell r="R256">
            <v>5.7300000000000004E-2</v>
          </cell>
          <cell r="S256">
            <v>5.7800000000000004E-2</v>
          </cell>
          <cell r="T256">
            <v>5.8200000000000002E-2</v>
          </cell>
          <cell r="U256">
            <v>5.8600000000000006E-2</v>
          </cell>
          <cell r="V256">
            <v>5.8800000000000005E-2</v>
          </cell>
        </row>
        <row r="257">
          <cell r="A257">
            <v>35055</v>
          </cell>
          <cell r="B257">
            <v>5.1700000000000003E-2</v>
          </cell>
          <cell r="C257">
            <v>5.1700000000000003E-2</v>
          </cell>
          <cell r="D257">
            <v>5.1800000000000006E-2</v>
          </cell>
          <cell r="E257">
            <v>5.2499999999999998E-2</v>
          </cell>
          <cell r="F257">
            <v>5.2600000000000001E-2</v>
          </cell>
          <cell r="G257">
            <v>5.3200000000000004E-2</v>
          </cell>
          <cell r="H257">
            <v>5.3600000000000002E-2</v>
          </cell>
          <cell r="I257">
            <v>5.4300000000000001E-2</v>
          </cell>
          <cell r="J257">
            <v>5.4200000000000005E-2</v>
          </cell>
          <cell r="K257">
            <v>5.4400000000000004E-2</v>
          </cell>
          <cell r="L257">
            <v>5.4600000000000003E-2</v>
          </cell>
          <cell r="M257">
            <v>5.5200000000000006E-2</v>
          </cell>
          <cell r="N257">
            <v>5.5400000000000005E-2</v>
          </cell>
          <cell r="O257">
            <v>5.5100000000000003E-2</v>
          </cell>
          <cell r="P257">
            <v>5.5800000000000002E-2</v>
          </cell>
          <cell r="Q257">
            <v>5.6600000000000004E-2</v>
          </cell>
          <cell r="R257">
            <v>5.6800000000000003E-2</v>
          </cell>
          <cell r="S257">
            <v>5.74E-2</v>
          </cell>
          <cell r="T257">
            <v>5.7800000000000004E-2</v>
          </cell>
          <cell r="U257">
            <v>5.8200000000000002E-2</v>
          </cell>
          <cell r="V257">
            <v>5.8400000000000001E-2</v>
          </cell>
        </row>
        <row r="258">
          <cell r="A258">
            <v>35058</v>
          </cell>
          <cell r="B258">
            <v>5.2900000000000003E-2</v>
          </cell>
          <cell r="C258">
            <v>5.2900000000000003E-2</v>
          </cell>
          <cell r="D258">
            <v>5.2299999999999999E-2</v>
          </cell>
          <cell r="E258">
            <v>5.28E-2</v>
          </cell>
          <cell r="F258">
            <v>5.2900000000000003E-2</v>
          </cell>
          <cell r="G258">
            <v>5.3400000000000003E-2</v>
          </cell>
          <cell r="H258">
            <v>5.3700000000000005E-2</v>
          </cell>
          <cell r="I258">
            <v>5.4400000000000004E-2</v>
          </cell>
          <cell r="J258">
            <v>5.4300000000000001E-2</v>
          </cell>
          <cell r="K258">
            <v>5.45E-2</v>
          </cell>
          <cell r="L258">
            <v>5.4700000000000006E-2</v>
          </cell>
          <cell r="M258">
            <v>5.5300000000000002E-2</v>
          </cell>
          <cell r="N258">
            <v>5.5500000000000001E-2</v>
          </cell>
          <cell r="O258">
            <v>5.5200000000000006E-2</v>
          </cell>
          <cell r="P258">
            <v>5.5900000000000005E-2</v>
          </cell>
          <cell r="Q258">
            <v>5.67E-2</v>
          </cell>
          <cell r="R258">
            <v>5.6800000000000003E-2</v>
          </cell>
          <cell r="S258">
            <v>5.74E-2</v>
          </cell>
          <cell r="T258">
            <v>5.7800000000000004E-2</v>
          </cell>
          <cell r="U258">
            <v>5.8200000000000002E-2</v>
          </cell>
          <cell r="V258">
            <v>5.8400000000000001E-2</v>
          </cell>
        </row>
        <row r="259">
          <cell r="A259">
            <v>35059</v>
          </cell>
          <cell r="B259">
            <v>5.16E-2</v>
          </cell>
          <cell r="C259">
            <v>5.16E-2</v>
          </cell>
          <cell r="D259">
            <v>5.21E-2</v>
          </cell>
          <cell r="E259">
            <v>5.2700000000000004E-2</v>
          </cell>
          <cell r="F259">
            <v>5.2600000000000001E-2</v>
          </cell>
          <cell r="G259">
            <v>5.3100000000000001E-2</v>
          </cell>
          <cell r="H259">
            <v>5.3500000000000006E-2</v>
          </cell>
          <cell r="I259">
            <v>5.4200000000000005E-2</v>
          </cell>
          <cell r="J259">
            <v>5.4200000000000005E-2</v>
          </cell>
          <cell r="K259">
            <v>5.4300000000000001E-2</v>
          </cell>
          <cell r="L259">
            <v>5.45E-2</v>
          </cell>
          <cell r="M259">
            <v>5.5E-2</v>
          </cell>
          <cell r="N259">
            <v>5.5200000000000006E-2</v>
          </cell>
          <cell r="O259">
            <v>5.5E-2</v>
          </cell>
          <cell r="P259">
            <v>5.57E-2</v>
          </cell>
          <cell r="Q259">
            <v>5.6400000000000006E-2</v>
          </cell>
          <cell r="R259">
            <v>5.67E-2</v>
          </cell>
          <cell r="S259">
            <v>5.7200000000000001E-2</v>
          </cell>
          <cell r="T259">
            <v>5.7600000000000005E-2</v>
          </cell>
          <cell r="U259">
            <v>5.8000000000000003E-2</v>
          </cell>
          <cell r="V259">
            <v>5.8300000000000005E-2</v>
          </cell>
        </row>
        <row r="260">
          <cell r="A260">
            <v>35060</v>
          </cell>
          <cell r="B260">
            <v>5.1000000000000004E-2</v>
          </cell>
          <cell r="C260">
            <v>5.1000000000000004E-2</v>
          </cell>
          <cell r="D260">
            <v>5.1800000000000006E-2</v>
          </cell>
          <cell r="E260">
            <v>5.2299999999999999E-2</v>
          </cell>
          <cell r="F260">
            <v>5.2299999999999999E-2</v>
          </cell>
          <cell r="G260">
            <v>5.2900000000000003E-2</v>
          </cell>
          <cell r="H260">
            <v>5.3200000000000004E-2</v>
          </cell>
          <cell r="I260">
            <v>5.3800000000000001E-2</v>
          </cell>
          <cell r="J260">
            <v>5.3900000000000003E-2</v>
          </cell>
          <cell r="K260">
            <v>5.3999999999999999E-2</v>
          </cell>
          <cell r="L260">
            <v>5.4200000000000005E-2</v>
          </cell>
          <cell r="M260">
            <v>5.4700000000000006E-2</v>
          </cell>
          <cell r="N260">
            <v>5.4900000000000004E-2</v>
          </cell>
          <cell r="O260">
            <v>5.4800000000000001E-2</v>
          </cell>
          <cell r="P260">
            <v>5.5400000000000005E-2</v>
          </cell>
          <cell r="Q260">
            <v>5.6100000000000004E-2</v>
          </cell>
          <cell r="R260">
            <v>5.6400000000000006E-2</v>
          </cell>
          <cell r="S260">
            <v>5.6900000000000006E-2</v>
          </cell>
          <cell r="T260">
            <v>5.7300000000000004E-2</v>
          </cell>
          <cell r="U260">
            <v>5.7700000000000001E-2</v>
          </cell>
          <cell r="V260">
            <v>5.79E-2</v>
          </cell>
        </row>
        <row r="261">
          <cell r="A261">
            <v>35061</v>
          </cell>
          <cell r="B261">
            <v>5.0599999999999999E-2</v>
          </cell>
          <cell r="C261">
            <v>5.0599999999999999E-2</v>
          </cell>
          <cell r="D261">
            <v>5.1200000000000002E-2</v>
          </cell>
          <cell r="E261">
            <v>5.1900000000000002E-2</v>
          </cell>
          <cell r="F261">
            <v>5.2000000000000005E-2</v>
          </cell>
          <cell r="G261">
            <v>5.2499999999999998E-2</v>
          </cell>
          <cell r="H261">
            <v>5.2700000000000004E-2</v>
          </cell>
          <cell r="I261">
            <v>5.33E-2</v>
          </cell>
          <cell r="J261">
            <v>5.33E-2</v>
          </cell>
          <cell r="K261">
            <v>5.3700000000000005E-2</v>
          </cell>
          <cell r="L261">
            <v>5.3800000000000001E-2</v>
          </cell>
          <cell r="M261">
            <v>5.4300000000000001E-2</v>
          </cell>
          <cell r="N261">
            <v>5.45E-2</v>
          </cell>
          <cell r="O261">
            <v>5.4400000000000004E-2</v>
          </cell>
          <cell r="P261">
            <v>5.5E-2</v>
          </cell>
          <cell r="Q261">
            <v>5.57E-2</v>
          </cell>
          <cell r="R261">
            <v>5.5900000000000005E-2</v>
          </cell>
          <cell r="S261">
            <v>5.6500000000000002E-2</v>
          </cell>
          <cell r="T261">
            <v>5.6900000000000006E-2</v>
          </cell>
          <cell r="U261">
            <v>5.74E-2</v>
          </cell>
          <cell r="V261">
            <v>5.7600000000000005E-2</v>
          </cell>
        </row>
        <row r="262">
          <cell r="A262">
            <v>35062</v>
          </cell>
          <cell r="B262">
            <v>0.05</v>
          </cell>
          <cell r="C262">
            <v>0.05</v>
          </cell>
          <cell r="D262">
            <v>5.0599999999999999E-2</v>
          </cell>
          <cell r="E262">
            <v>5.1200000000000002E-2</v>
          </cell>
          <cell r="F262">
            <v>5.1300000000000005E-2</v>
          </cell>
          <cell r="G262">
            <v>5.2000000000000005E-2</v>
          </cell>
          <cell r="H262">
            <v>5.2200000000000003E-2</v>
          </cell>
          <cell r="I262">
            <v>5.28E-2</v>
          </cell>
          <cell r="J262">
            <v>5.28E-2</v>
          </cell>
          <cell r="K262">
            <v>5.3100000000000001E-2</v>
          </cell>
          <cell r="L262">
            <v>5.33E-2</v>
          </cell>
          <cell r="M262">
            <v>5.3800000000000001E-2</v>
          </cell>
          <cell r="N262">
            <v>5.4100000000000002E-2</v>
          </cell>
          <cell r="O262">
            <v>5.3900000000000003E-2</v>
          </cell>
          <cell r="P262">
            <v>5.4600000000000003E-2</v>
          </cell>
          <cell r="Q262">
            <v>5.5300000000000002E-2</v>
          </cell>
          <cell r="R262">
            <v>5.5500000000000001E-2</v>
          </cell>
          <cell r="S262">
            <v>5.6100000000000004E-2</v>
          </cell>
          <cell r="T262">
            <v>5.6500000000000002E-2</v>
          </cell>
          <cell r="U262">
            <v>5.6900000000000006E-2</v>
          </cell>
          <cell r="V262">
            <v>5.7100000000000005E-2</v>
          </cell>
        </row>
        <row r="263">
          <cell r="A263">
            <v>35065</v>
          </cell>
          <cell r="B263">
            <v>5.0700000000000002E-2</v>
          </cell>
          <cell r="C263">
            <v>5.0700000000000002E-2</v>
          </cell>
          <cell r="D263">
            <v>5.0900000000000001E-2</v>
          </cell>
          <cell r="E263">
            <v>5.1400000000000001E-2</v>
          </cell>
          <cell r="F263">
            <v>5.1500000000000004E-2</v>
          </cell>
          <cell r="G263">
            <v>5.21E-2</v>
          </cell>
          <cell r="H263">
            <v>5.2299999999999999E-2</v>
          </cell>
          <cell r="I263">
            <v>5.2900000000000003E-2</v>
          </cell>
          <cell r="J263">
            <v>5.2900000000000003E-2</v>
          </cell>
          <cell r="K263">
            <v>5.3200000000000004E-2</v>
          </cell>
          <cell r="L263">
            <v>5.3400000000000003E-2</v>
          </cell>
          <cell r="M263">
            <v>5.3900000000000003E-2</v>
          </cell>
          <cell r="N263">
            <v>5.4100000000000002E-2</v>
          </cell>
          <cell r="O263">
            <v>5.3900000000000003E-2</v>
          </cell>
          <cell r="P263">
            <v>5.4600000000000003E-2</v>
          </cell>
          <cell r="Q263">
            <v>5.5300000000000002E-2</v>
          </cell>
          <cell r="R263">
            <v>5.5600000000000004E-2</v>
          </cell>
          <cell r="S263">
            <v>5.6100000000000004E-2</v>
          </cell>
          <cell r="T263">
            <v>5.6500000000000002E-2</v>
          </cell>
          <cell r="U263">
            <v>5.6900000000000006E-2</v>
          </cell>
          <cell r="V263">
            <v>5.7100000000000005E-2</v>
          </cell>
        </row>
        <row r="264">
          <cell r="A264">
            <v>35066</v>
          </cell>
          <cell r="B264">
            <v>5.11E-2</v>
          </cell>
          <cell r="C264">
            <v>5.11E-2</v>
          </cell>
          <cell r="D264">
            <v>5.11E-2</v>
          </cell>
          <cell r="E264">
            <v>5.1800000000000006E-2</v>
          </cell>
          <cell r="F264">
            <v>5.1700000000000003E-2</v>
          </cell>
          <cell r="G264">
            <v>5.21E-2</v>
          </cell>
          <cell r="H264">
            <v>5.2499999999999998E-2</v>
          </cell>
          <cell r="I264">
            <v>5.3000000000000005E-2</v>
          </cell>
          <cell r="J264">
            <v>5.3000000000000005E-2</v>
          </cell>
          <cell r="K264">
            <v>5.33E-2</v>
          </cell>
          <cell r="L264">
            <v>5.3500000000000006E-2</v>
          </cell>
          <cell r="M264">
            <v>5.3999999999999999E-2</v>
          </cell>
          <cell r="N264">
            <v>5.4200000000000005E-2</v>
          </cell>
          <cell r="O264">
            <v>5.3999999999999999E-2</v>
          </cell>
          <cell r="P264">
            <v>5.4700000000000006E-2</v>
          </cell>
          <cell r="Q264">
            <v>5.5400000000000005E-2</v>
          </cell>
          <cell r="R264">
            <v>5.5600000000000004E-2</v>
          </cell>
          <cell r="S264">
            <v>5.62E-2</v>
          </cell>
          <cell r="T264">
            <v>5.6600000000000004E-2</v>
          </cell>
          <cell r="U264">
            <v>5.7000000000000002E-2</v>
          </cell>
          <cell r="V264">
            <v>5.7200000000000001E-2</v>
          </cell>
        </row>
        <row r="265">
          <cell r="A265">
            <v>35067</v>
          </cell>
          <cell r="B265">
            <v>5.0700000000000002E-2</v>
          </cell>
          <cell r="C265">
            <v>5.0700000000000002E-2</v>
          </cell>
          <cell r="D265">
            <v>5.0900000000000001E-2</v>
          </cell>
          <cell r="E265">
            <v>5.1400000000000001E-2</v>
          </cell>
          <cell r="F265">
            <v>5.1400000000000001E-2</v>
          </cell>
          <cell r="G265">
            <v>5.1900000000000002E-2</v>
          </cell>
          <cell r="H265">
            <v>5.2200000000000003E-2</v>
          </cell>
          <cell r="I265">
            <v>5.2700000000000004E-2</v>
          </cell>
          <cell r="J265">
            <v>5.2700000000000004E-2</v>
          </cell>
          <cell r="K265">
            <v>5.3000000000000005E-2</v>
          </cell>
          <cell r="L265">
            <v>5.3200000000000004E-2</v>
          </cell>
          <cell r="M265">
            <v>5.3700000000000005E-2</v>
          </cell>
          <cell r="N265">
            <v>5.3900000000000003E-2</v>
          </cell>
          <cell r="O265">
            <v>5.3800000000000001E-2</v>
          </cell>
          <cell r="P265">
            <v>5.45E-2</v>
          </cell>
          <cell r="Q265">
            <v>5.5300000000000002E-2</v>
          </cell>
          <cell r="R265">
            <v>5.5400000000000005E-2</v>
          </cell>
          <cell r="S265">
            <v>5.6000000000000001E-2</v>
          </cell>
          <cell r="T265">
            <v>5.6400000000000006E-2</v>
          </cell>
          <cell r="U265">
            <v>5.6900000000000006E-2</v>
          </cell>
          <cell r="V265">
            <v>5.7100000000000005E-2</v>
          </cell>
        </row>
        <row r="266">
          <cell r="A266">
            <v>35068</v>
          </cell>
          <cell r="B266">
            <v>5.1000000000000004E-2</v>
          </cell>
          <cell r="C266">
            <v>5.1000000000000004E-2</v>
          </cell>
          <cell r="D266">
            <v>5.1400000000000001E-2</v>
          </cell>
          <cell r="E266">
            <v>5.2000000000000005E-2</v>
          </cell>
          <cell r="F266">
            <v>5.21E-2</v>
          </cell>
          <cell r="G266">
            <v>5.2400000000000002E-2</v>
          </cell>
          <cell r="H266">
            <v>5.2600000000000001E-2</v>
          </cell>
          <cell r="I266">
            <v>5.3200000000000004E-2</v>
          </cell>
          <cell r="J266">
            <v>5.3200000000000004E-2</v>
          </cell>
          <cell r="K266">
            <v>5.3500000000000006E-2</v>
          </cell>
          <cell r="L266">
            <v>5.3700000000000005E-2</v>
          </cell>
          <cell r="M266">
            <v>5.4200000000000005E-2</v>
          </cell>
          <cell r="N266">
            <v>5.4400000000000004E-2</v>
          </cell>
          <cell r="O266">
            <v>5.4600000000000003E-2</v>
          </cell>
          <cell r="P266">
            <v>5.5400000000000005E-2</v>
          </cell>
          <cell r="Q266">
            <v>5.6100000000000004E-2</v>
          </cell>
          <cell r="R266">
            <v>5.62E-2</v>
          </cell>
          <cell r="S266">
            <v>5.6800000000000003E-2</v>
          </cell>
          <cell r="T266">
            <v>5.7200000000000001E-2</v>
          </cell>
          <cell r="U266">
            <v>5.7600000000000005E-2</v>
          </cell>
          <cell r="V266">
            <v>5.7800000000000004E-2</v>
          </cell>
        </row>
        <row r="267">
          <cell r="A267">
            <v>35069</v>
          </cell>
          <cell r="B267">
            <v>5.0599999999999999E-2</v>
          </cell>
          <cell r="C267">
            <v>5.0599999999999999E-2</v>
          </cell>
          <cell r="D267">
            <v>5.1200000000000002E-2</v>
          </cell>
          <cell r="E267">
            <v>5.1900000000000002E-2</v>
          </cell>
          <cell r="F267">
            <v>5.1900000000000002E-2</v>
          </cell>
          <cell r="G267">
            <v>5.2299999999999999E-2</v>
          </cell>
          <cell r="H267">
            <v>5.2700000000000004E-2</v>
          </cell>
          <cell r="I267">
            <v>5.3200000000000004E-2</v>
          </cell>
          <cell r="J267">
            <v>5.3200000000000004E-2</v>
          </cell>
          <cell r="K267">
            <v>5.3500000000000006E-2</v>
          </cell>
          <cell r="L267">
            <v>5.3800000000000001E-2</v>
          </cell>
          <cell r="M267">
            <v>5.4300000000000001E-2</v>
          </cell>
          <cell r="N267">
            <v>5.4400000000000004E-2</v>
          </cell>
          <cell r="O267">
            <v>5.4700000000000006E-2</v>
          </cell>
          <cell r="P267">
            <v>5.5400000000000005E-2</v>
          </cell>
          <cell r="Q267">
            <v>5.6100000000000004E-2</v>
          </cell>
          <cell r="R267">
            <v>5.6300000000000003E-2</v>
          </cell>
          <cell r="S267">
            <v>5.6900000000000006E-2</v>
          </cell>
          <cell r="T267">
            <v>5.7300000000000004E-2</v>
          </cell>
          <cell r="U267">
            <v>5.7700000000000001E-2</v>
          </cell>
          <cell r="V267">
            <v>5.79E-2</v>
          </cell>
        </row>
        <row r="268">
          <cell r="A268">
            <v>35072</v>
          </cell>
          <cell r="B268">
            <v>5.0900000000000001E-2</v>
          </cell>
          <cell r="C268">
            <v>5.0900000000000001E-2</v>
          </cell>
          <cell r="D268">
            <v>5.1800000000000006E-2</v>
          </cell>
          <cell r="E268">
            <v>5.2000000000000005E-2</v>
          </cell>
          <cell r="F268">
            <v>5.2200000000000003E-2</v>
          </cell>
          <cell r="G268">
            <v>5.2499999999999998E-2</v>
          </cell>
          <cell r="H268">
            <v>5.2700000000000004E-2</v>
          </cell>
          <cell r="I268">
            <v>5.33E-2</v>
          </cell>
          <cell r="J268">
            <v>5.33E-2</v>
          </cell>
          <cell r="K268">
            <v>5.3600000000000002E-2</v>
          </cell>
          <cell r="L268">
            <v>5.3900000000000003E-2</v>
          </cell>
          <cell r="M268">
            <v>5.4300000000000001E-2</v>
          </cell>
          <cell r="N268">
            <v>5.45E-2</v>
          </cell>
          <cell r="O268">
            <v>5.4700000000000006E-2</v>
          </cell>
          <cell r="P268">
            <v>5.5500000000000001E-2</v>
          </cell>
          <cell r="Q268">
            <v>5.62E-2</v>
          </cell>
          <cell r="R268">
            <v>5.6300000000000003E-2</v>
          </cell>
          <cell r="S268">
            <v>5.7000000000000002E-2</v>
          </cell>
          <cell r="T268">
            <v>5.74E-2</v>
          </cell>
          <cell r="U268">
            <v>5.7800000000000004E-2</v>
          </cell>
          <cell r="V268">
            <v>5.79E-2</v>
          </cell>
        </row>
        <row r="269">
          <cell r="A269">
            <v>35073</v>
          </cell>
          <cell r="B269">
            <v>5.1300000000000005E-2</v>
          </cell>
          <cell r="C269">
            <v>5.1300000000000005E-2</v>
          </cell>
          <cell r="D269">
            <v>5.1500000000000004E-2</v>
          </cell>
          <cell r="E269">
            <v>5.21E-2</v>
          </cell>
          <cell r="F269">
            <v>5.21E-2</v>
          </cell>
          <cell r="G269">
            <v>5.2400000000000002E-2</v>
          </cell>
          <cell r="H269">
            <v>5.2600000000000001E-2</v>
          </cell>
          <cell r="I269">
            <v>5.3200000000000004E-2</v>
          </cell>
          <cell r="J269">
            <v>5.3200000000000004E-2</v>
          </cell>
          <cell r="K269">
            <v>5.3500000000000006E-2</v>
          </cell>
          <cell r="L269">
            <v>5.3700000000000005E-2</v>
          </cell>
          <cell r="M269">
            <v>5.4300000000000001E-2</v>
          </cell>
          <cell r="N269">
            <v>5.4600000000000003E-2</v>
          </cell>
          <cell r="O269">
            <v>5.4800000000000001E-2</v>
          </cell>
          <cell r="P269">
            <v>5.5400000000000005E-2</v>
          </cell>
          <cell r="Q269">
            <v>5.6100000000000004E-2</v>
          </cell>
          <cell r="R269">
            <v>5.6500000000000002E-2</v>
          </cell>
          <cell r="S269">
            <v>5.7200000000000001E-2</v>
          </cell>
          <cell r="T269">
            <v>5.7600000000000005E-2</v>
          </cell>
          <cell r="U269">
            <v>5.8000000000000003E-2</v>
          </cell>
          <cell r="V269">
            <v>5.8100000000000006E-2</v>
          </cell>
        </row>
        <row r="270">
          <cell r="A270">
            <v>35074</v>
          </cell>
          <cell r="B270">
            <v>5.1700000000000003E-2</v>
          </cell>
          <cell r="C270">
            <v>5.1700000000000003E-2</v>
          </cell>
          <cell r="D270">
            <v>5.21E-2</v>
          </cell>
          <cell r="E270">
            <v>5.2400000000000002E-2</v>
          </cell>
          <cell r="F270">
            <v>5.2600000000000001E-2</v>
          </cell>
          <cell r="G270">
            <v>5.28E-2</v>
          </cell>
          <cell r="H270">
            <v>5.3200000000000004E-2</v>
          </cell>
          <cell r="I270">
            <v>5.3700000000000005E-2</v>
          </cell>
          <cell r="J270">
            <v>5.3800000000000001E-2</v>
          </cell>
          <cell r="K270">
            <v>5.4400000000000004E-2</v>
          </cell>
          <cell r="L270">
            <v>5.4600000000000003E-2</v>
          </cell>
          <cell r="M270">
            <v>5.5200000000000006E-2</v>
          </cell>
          <cell r="N270">
            <v>5.5400000000000005E-2</v>
          </cell>
          <cell r="O270">
            <v>5.5600000000000004E-2</v>
          </cell>
          <cell r="P270">
            <v>5.6300000000000003E-2</v>
          </cell>
          <cell r="Q270">
            <v>5.7000000000000002E-2</v>
          </cell>
          <cell r="R270">
            <v>5.7500000000000002E-2</v>
          </cell>
          <cell r="S270">
            <v>5.8100000000000006E-2</v>
          </cell>
          <cell r="T270">
            <v>5.8500000000000003E-2</v>
          </cell>
          <cell r="U270">
            <v>5.8900000000000001E-2</v>
          </cell>
          <cell r="V270">
            <v>5.91E-2</v>
          </cell>
        </row>
        <row r="271">
          <cell r="A271">
            <v>35075</v>
          </cell>
          <cell r="B271">
            <v>5.1200000000000002E-2</v>
          </cell>
          <cell r="C271">
            <v>5.1200000000000002E-2</v>
          </cell>
          <cell r="D271">
            <v>5.1900000000000002E-2</v>
          </cell>
          <cell r="E271">
            <v>5.2299999999999999E-2</v>
          </cell>
          <cell r="F271">
            <v>5.2200000000000003E-2</v>
          </cell>
          <cell r="G271">
            <v>5.2600000000000001E-2</v>
          </cell>
          <cell r="H271">
            <v>5.2900000000000003E-2</v>
          </cell>
          <cell r="I271">
            <v>5.3400000000000003E-2</v>
          </cell>
          <cell r="J271">
            <v>5.33E-2</v>
          </cell>
          <cell r="K271">
            <v>5.3999999999999999E-2</v>
          </cell>
          <cell r="L271">
            <v>5.4200000000000005E-2</v>
          </cell>
          <cell r="M271">
            <v>5.5E-2</v>
          </cell>
          <cell r="N271">
            <v>5.5200000000000006E-2</v>
          </cell>
          <cell r="O271">
            <v>5.5600000000000004E-2</v>
          </cell>
          <cell r="P271">
            <v>5.6300000000000003E-2</v>
          </cell>
          <cell r="Q271">
            <v>5.7000000000000002E-2</v>
          </cell>
          <cell r="R271">
            <v>5.74E-2</v>
          </cell>
          <cell r="S271">
            <v>5.8100000000000006E-2</v>
          </cell>
          <cell r="T271">
            <v>5.8600000000000006E-2</v>
          </cell>
          <cell r="U271">
            <v>5.8900000000000001E-2</v>
          </cell>
          <cell r="V271">
            <v>5.91E-2</v>
          </cell>
        </row>
        <row r="272">
          <cell r="A272">
            <v>35076</v>
          </cell>
          <cell r="B272">
            <v>4.9700000000000001E-2</v>
          </cell>
          <cell r="C272">
            <v>4.9700000000000001E-2</v>
          </cell>
          <cell r="D272">
            <v>5.0900000000000001E-2</v>
          </cell>
          <cell r="E272">
            <v>5.1300000000000005E-2</v>
          </cell>
          <cell r="F272">
            <v>5.16E-2</v>
          </cell>
          <cell r="G272">
            <v>5.2000000000000005E-2</v>
          </cell>
          <cell r="H272">
            <v>5.2299999999999999E-2</v>
          </cell>
          <cell r="I272">
            <v>5.2900000000000003E-2</v>
          </cell>
          <cell r="J272">
            <v>5.2900000000000003E-2</v>
          </cell>
          <cell r="K272">
            <v>5.3600000000000002E-2</v>
          </cell>
          <cell r="L272">
            <v>5.3800000000000001E-2</v>
          </cell>
          <cell r="M272">
            <v>5.4600000000000003E-2</v>
          </cell>
          <cell r="N272">
            <v>5.4800000000000001E-2</v>
          </cell>
          <cell r="O272">
            <v>5.5300000000000002E-2</v>
          </cell>
          <cell r="P272">
            <v>5.6000000000000001E-2</v>
          </cell>
          <cell r="Q272">
            <v>5.67E-2</v>
          </cell>
          <cell r="R272">
            <v>5.7000000000000002E-2</v>
          </cell>
          <cell r="S272">
            <v>5.7800000000000004E-2</v>
          </cell>
          <cell r="T272">
            <v>5.8200000000000002E-2</v>
          </cell>
          <cell r="U272">
            <v>5.8600000000000006E-2</v>
          </cell>
          <cell r="V272">
            <v>5.8800000000000005E-2</v>
          </cell>
        </row>
        <row r="273">
          <cell r="A273">
            <v>35079</v>
          </cell>
          <cell r="B273">
            <v>4.8899999999999999E-2</v>
          </cell>
          <cell r="C273">
            <v>4.8899999999999999E-2</v>
          </cell>
          <cell r="D273">
            <v>5.0900000000000001E-2</v>
          </cell>
          <cell r="E273">
            <v>5.1400000000000001E-2</v>
          </cell>
          <cell r="F273">
            <v>5.16E-2</v>
          </cell>
          <cell r="G273">
            <v>5.2000000000000005E-2</v>
          </cell>
          <cell r="H273">
            <v>5.2299999999999999E-2</v>
          </cell>
          <cell r="I273">
            <v>5.28E-2</v>
          </cell>
          <cell r="J273">
            <v>5.2900000000000003E-2</v>
          </cell>
          <cell r="K273">
            <v>5.3600000000000002E-2</v>
          </cell>
          <cell r="L273">
            <v>5.3800000000000001E-2</v>
          </cell>
          <cell r="M273">
            <v>5.4600000000000003E-2</v>
          </cell>
          <cell r="N273">
            <v>5.4900000000000004E-2</v>
          </cell>
          <cell r="O273">
            <v>5.5300000000000002E-2</v>
          </cell>
          <cell r="P273">
            <v>5.6000000000000001E-2</v>
          </cell>
          <cell r="Q273">
            <v>5.67E-2</v>
          </cell>
          <cell r="R273">
            <v>5.7000000000000002E-2</v>
          </cell>
          <cell r="S273">
            <v>5.7800000000000004E-2</v>
          </cell>
          <cell r="T273">
            <v>5.8200000000000002E-2</v>
          </cell>
          <cell r="U273">
            <v>5.8600000000000006E-2</v>
          </cell>
          <cell r="V273">
            <v>5.8800000000000005E-2</v>
          </cell>
        </row>
        <row r="274">
          <cell r="A274">
            <v>35080</v>
          </cell>
          <cell r="B274">
            <v>5.04E-2</v>
          </cell>
          <cell r="C274">
            <v>5.04E-2</v>
          </cell>
          <cell r="D274">
            <v>5.0300000000000004E-2</v>
          </cell>
          <cell r="E274">
            <v>5.1000000000000004E-2</v>
          </cell>
          <cell r="F274">
            <v>5.0900000000000001E-2</v>
          </cell>
          <cell r="G274">
            <v>5.1300000000000005E-2</v>
          </cell>
          <cell r="H274">
            <v>5.1700000000000003E-2</v>
          </cell>
          <cell r="I274">
            <v>5.2200000000000003E-2</v>
          </cell>
          <cell r="J274">
            <v>5.2200000000000003E-2</v>
          </cell>
          <cell r="K274">
            <v>5.2900000000000003E-2</v>
          </cell>
          <cell r="L274">
            <v>5.3200000000000004E-2</v>
          </cell>
          <cell r="M274">
            <v>5.3900000000000003E-2</v>
          </cell>
          <cell r="N274">
            <v>5.4100000000000002E-2</v>
          </cell>
          <cell r="O274">
            <v>5.45E-2</v>
          </cell>
          <cell r="P274">
            <v>5.5200000000000006E-2</v>
          </cell>
          <cell r="Q274">
            <v>5.5900000000000005E-2</v>
          </cell>
          <cell r="R274">
            <v>5.6400000000000006E-2</v>
          </cell>
          <cell r="S274">
            <v>5.7100000000000005E-2</v>
          </cell>
          <cell r="T274">
            <v>5.74E-2</v>
          </cell>
          <cell r="U274">
            <v>5.7800000000000004E-2</v>
          </cell>
          <cell r="V274">
            <v>5.8000000000000003E-2</v>
          </cell>
        </row>
        <row r="275">
          <cell r="A275">
            <v>35081</v>
          </cell>
          <cell r="B275">
            <v>4.9700000000000001E-2</v>
          </cell>
          <cell r="C275">
            <v>4.9700000000000001E-2</v>
          </cell>
          <cell r="D275">
            <v>5.0100000000000006E-2</v>
          </cell>
          <cell r="E275">
            <v>5.0300000000000004E-2</v>
          </cell>
          <cell r="F275">
            <v>5.04E-2</v>
          </cell>
          <cell r="G275">
            <v>5.0900000000000001E-2</v>
          </cell>
          <cell r="H275">
            <v>5.1200000000000002E-2</v>
          </cell>
          <cell r="I275">
            <v>5.16E-2</v>
          </cell>
          <cell r="J275">
            <v>5.1700000000000003E-2</v>
          </cell>
          <cell r="K275">
            <v>5.2400000000000002E-2</v>
          </cell>
          <cell r="L275">
            <v>5.2600000000000001E-2</v>
          </cell>
          <cell r="M275">
            <v>5.3400000000000003E-2</v>
          </cell>
          <cell r="N275">
            <v>5.3600000000000002E-2</v>
          </cell>
          <cell r="O275">
            <v>5.3999999999999999E-2</v>
          </cell>
          <cell r="P275">
            <v>5.4700000000000006E-2</v>
          </cell>
          <cell r="Q275">
            <v>5.5200000000000006E-2</v>
          </cell>
          <cell r="R275">
            <v>5.5600000000000004E-2</v>
          </cell>
          <cell r="S275">
            <v>5.62E-2</v>
          </cell>
          <cell r="T275">
            <v>5.6600000000000004E-2</v>
          </cell>
          <cell r="U275">
            <v>5.7000000000000002E-2</v>
          </cell>
          <cell r="V275">
            <v>5.7200000000000001E-2</v>
          </cell>
        </row>
        <row r="276">
          <cell r="A276">
            <v>35082</v>
          </cell>
          <cell r="B276">
            <v>4.9200000000000001E-2</v>
          </cell>
          <cell r="C276">
            <v>4.9200000000000001E-2</v>
          </cell>
          <cell r="D276">
            <v>4.9500000000000002E-2</v>
          </cell>
          <cell r="E276">
            <v>4.99E-2</v>
          </cell>
          <cell r="F276">
            <v>5.0100000000000006E-2</v>
          </cell>
          <cell r="G276">
            <v>5.0500000000000003E-2</v>
          </cell>
          <cell r="H276">
            <v>5.0800000000000005E-2</v>
          </cell>
          <cell r="I276">
            <v>5.1300000000000005E-2</v>
          </cell>
          <cell r="J276">
            <v>5.1300000000000005E-2</v>
          </cell>
          <cell r="K276">
            <v>5.2000000000000005E-2</v>
          </cell>
          <cell r="L276">
            <v>5.2200000000000003E-2</v>
          </cell>
          <cell r="M276">
            <v>5.3000000000000005E-2</v>
          </cell>
          <cell r="N276">
            <v>5.3200000000000004E-2</v>
          </cell>
          <cell r="O276">
            <v>5.33E-2</v>
          </cell>
          <cell r="P276">
            <v>5.3999999999999999E-2</v>
          </cell>
          <cell r="Q276">
            <v>5.4700000000000006E-2</v>
          </cell>
          <cell r="R276">
            <v>5.5100000000000003E-2</v>
          </cell>
          <cell r="S276">
            <v>5.5900000000000005E-2</v>
          </cell>
          <cell r="T276">
            <v>5.62E-2</v>
          </cell>
          <cell r="U276">
            <v>5.6600000000000004E-2</v>
          </cell>
          <cell r="V276">
            <v>5.6900000000000006E-2</v>
          </cell>
        </row>
        <row r="277">
          <cell r="A277">
            <v>35083</v>
          </cell>
          <cell r="B277">
            <v>4.8600000000000004E-2</v>
          </cell>
          <cell r="C277">
            <v>4.8600000000000004E-2</v>
          </cell>
          <cell r="D277">
            <v>4.9700000000000001E-2</v>
          </cell>
          <cell r="E277">
            <v>0.05</v>
          </cell>
          <cell r="F277">
            <v>5.0200000000000002E-2</v>
          </cell>
          <cell r="G277">
            <v>5.0599999999999999E-2</v>
          </cell>
          <cell r="H277">
            <v>5.0900000000000001E-2</v>
          </cell>
          <cell r="I277">
            <v>5.1400000000000001E-2</v>
          </cell>
          <cell r="J277">
            <v>5.1400000000000001E-2</v>
          </cell>
          <cell r="K277">
            <v>5.2200000000000003E-2</v>
          </cell>
          <cell r="L277">
            <v>5.2400000000000002E-2</v>
          </cell>
          <cell r="M277">
            <v>5.3100000000000001E-2</v>
          </cell>
          <cell r="N277">
            <v>5.3400000000000003E-2</v>
          </cell>
          <cell r="O277">
            <v>5.33E-2</v>
          </cell>
          <cell r="P277">
            <v>5.3999999999999999E-2</v>
          </cell>
          <cell r="Q277">
            <v>5.4700000000000006E-2</v>
          </cell>
          <cell r="R277">
            <v>5.5100000000000003E-2</v>
          </cell>
          <cell r="S277">
            <v>5.5800000000000002E-2</v>
          </cell>
          <cell r="T277">
            <v>5.62E-2</v>
          </cell>
          <cell r="U277">
            <v>5.6600000000000004E-2</v>
          </cell>
          <cell r="V277">
            <v>5.6800000000000003E-2</v>
          </cell>
        </row>
        <row r="278">
          <cell r="A278">
            <v>35086</v>
          </cell>
          <cell r="B278">
            <v>4.99E-2</v>
          </cell>
          <cell r="C278">
            <v>4.99E-2</v>
          </cell>
          <cell r="D278">
            <v>5.0599999999999999E-2</v>
          </cell>
          <cell r="E278">
            <v>5.0900000000000001E-2</v>
          </cell>
          <cell r="F278">
            <v>5.1000000000000004E-2</v>
          </cell>
          <cell r="G278">
            <v>5.1400000000000001E-2</v>
          </cell>
          <cell r="H278">
            <v>5.1700000000000003E-2</v>
          </cell>
          <cell r="I278">
            <v>5.2200000000000003E-2</v>
          </cell>
          <cell r="J278">
            <v>5.2200000000000003E-2</v>
          </cell>
          <cell r="K278">
            <v>5.2900000000000003E-2</v>
          </cell>
          <cell r="L278">
            <v>5.3100000000000001E-2</v>
          </cell>
          <cell r="M278">
            <v>5.3900000000000003E-2</v>
          </cell>
          <cell r="N278">
            <v>5.4100000000000002E-2</v>
          </cell>
          <cell r="O278">
            <v>5.3999999999999999E-2</v>
          </cell>
          <cell r="P278">
            <v>5.4700000000000006E-2</v>
          </cell>
          <cell r="Q278">
            <v>5.5400000000000005E-2</v>
          </cell>
          <cell r="R278">
            <v>5.5900000000000005E-2</v>
          </cell>
          <cell r="S278">
            <v>5.6600000000000004E-2</v>
          </cell>
          <cell r="T278">
            <v>5.7000000000000002E-2</v>
          </cell>
          <cell r="U278">
            <v>5.74E-2</v>
          </cell>
          <cell r="V278">
            <v>5.7700000000000001E-2</v>
          </cell>
        </row>
        <row r="279">
          <cell r="A279">
            <v>35087</v>
          </cell>
          <cell r="B279">
            <v>4.9399999999999999E-2</v>
          </cell>
          <cell r="C279">
            <v>4.9399999999999999E-2</v>
          </cell>
          <cell r="D279">
            <v>5.04E-2</v>
          </cell>
          <cell r="E279">
            <v>5.1000000000000004E-2</v>
          </cell>
          <cell r="F279">
            <v>5.11E-2</v>
          </cell>
          <cell r="G279">
            <v>5.16E-2</v>
          </cell>
          <cell r="H279">
            <v>5.1900000000000002E-2</v>
          </cell>
          <cell r="I279">
            <v>5.2400000000000002E-2</v>
          </cell>
          <cell r="J279">
            <v>5.2400000000000002E-2</v>
          </cell>
          <cell r="K279">
            <v>5.3100000000000001E-2</v>
          </cell>
          <cell r="L279">
            <v>5.33E-2</v>
          </cell>
          <cell r="M279">
            <v>5.4100000000000002E-2</v>
          </cell>
          <cell r="N279">
            <v>5.4300000000000001E-2</v>
          </cell>
          <cell r="O279">
            <v>5.45E-2</v>
          </cell>
          <cell r="P279">
            <v>5.5300000000000002E-2</v>
          </cell>
          <cell r="Q279">
            <v>5.6000000000000001E-2</v>
          </cell>
          <cell r="R279">
            <v>5.6300000000000003E-2</v>
          </cell>
          <cell r="S279">
            <v>5.7100000000000005E-2</v>
          </cell>
          <cell r="T279">
            <v>5.7500000000000002E-2</v>
          </cell>
          <cell r="U279">
            <v>5.8000000000000003E-2</v>
          </cell>
          <cell r="V279">
            <v>5.8100000000000006E-2</v>
          </cell>
        </row>
        <row r="280">
          <cell r="A280">
            <v>35088</v>
          </cell>
          <cell r="B280">
            <v>4.9800000000000004E-2</v>
          </cell>
          <cell r="C280">
            <v>4.9800000000000004E-2</v>
          </cell>
          <cell r="D280">
            <v>5.0100000000000006E-2</v>
          </cell>
          <cell r="E280">
            <v>5.0300000000000004E-2</v>
          </cell>
          <cell r="F280">
            <v>5.0599999999999999E-2</v>
          </cell>
          <cell r="G280">
            <v>5.1000000000000004E-2</v>
          </cell>
          <cell r="H280">
            <v>5.1300000000000005E-2</v>
          </cell>
          <cell r="I280">
            <v>5.1800000000000006E-2</v>
          </cell>
          <cell r="J280">
            <v>5.1900000000000002E-2</v>
          </cell>
          <cell r="K280">
            <v>5.2600000000000001E-2</v>
          </cell>
          <cell r="L280">
            <v>5.28E-2</v>
          </cell>
          <cell r="M280">
            <v>5.3600000000000002E-2</v>
          </cell>
          <cell r="N280">
            <v>5.3800000000000001E-2</v>
          </cell>
          <cell r="O280">
            <v>5.4100000000000002E-2</v>
          </cell>
          <cell r="P280">
            <v>5.4700000000000006E-2</v>
          </cell>
          <cell r="Q280">
            <v>5.5500000000000001E-2</v>
          </cell>
          <cell r="R280">
            <v>5.5800000000000002E-2</v>
          </cell>
          <cell r="S280">
            <v>5.67E-2</v>
          </cell>
          <cell r="T280">
            <v>5.7000000000000002E-2</v>
          </cell>
          <cell r="U280">
            <v>5.7500000000000002E-2</v>
          </cell>
          <cell r="V280">
            <v>5.7600000000000005E-2</v>
          </cell>
        </row>
        <row r="281">
          <cell r="A281">
            <v>35089</v>
          </cell>
          <cell r="B281">
            <v>5.0300000000000004E-2</v>
          </cell>
          <cell r="C281">
            <v>5.0300000000000004E-2</v>
          </cell>
          <cell r="D281">
            <v>5.0700000000000002E-2</v>
          </cell>
          <cell r="E281">
            <v>5.0900000000000001E-2</v>
          </cell>
          <cell r="F281">
            <v>5.11E-2</v>
          </cell>
          <cell r="G281">
            <v>5.1700000000000003E-2</v>
          </cell>
          <cell r="H281">
            <v>5.2000000000000005E-2</v>
          </cell>
          <cell r="I281">
            <v>5.2499999999999998E-2</v>
          </cell>
          <cell r="J281">
            <v>5.2499999999999998E-2</v>
          </cell>
          <cell r="K281">
            <v>5.3500000000000006E-2</v>
          </cell>
          <cell r="L281">
            <v>5.3700000000000005E-2</v>
          </cell>
          <cell r="M281">
            <v>5.45E-2</v>
          </cell>
          <cell r="N281">
            <v>5.4700000000000006E-2</v>
          </cell>
          <cell r="O281">
            <v>5.4900000000000004E-2</v>
          </cell>
          <cell r="P281">
            <v>5.5600000000000004E-2</v>
          </cell>
          <cell r="Q281">
            <v>5.6300000000000003E-2</v>
          </cell>
          <cell r="R281">
            <v>5.67E-2</v>
          </cell>
          <cell r="S281">
            <v>5.7500000000000002E-2</v>
          </cell>
          <cell r="T281">
            <v>5.8000000000000003E-2</v>
          </cell>
          <cell r="U281">
            <v>5.8400000000000001E-2</v>
          </cell>
          <cell r="V281">
            <v>5.8500000000000003E-2</v>
          </cell>
        </row>
        <row r="282">
          <cell r="A282">
            <v>35090</v>
          </cell>
          <cell r="B282">
            <v>4.87E-2</v>
          </cell>
          <cell r="C282">
            <v>4.87E-2</v>
          </cell>
          <cell r="D282">
            <v>4.9500000000000002E-2</v>
          </cell>
          <cell r="E282">
            <v>5.0300000000000004E-2</v>
          </cell>
          <cell r="F282">
            <v>5.0300000000000004E-2</v>
          </cell>
          <cell r="G282">
            <v>5.0800000000000005E-2</v>
          </cell>
          <cell r="H282">
            <v>5.1300000000000005E-2</v>
          </cell>
          <cell r="I282">
            <v>5.1800000000000006E-2</v>
          </cell>
          <cell r="J282">
            <v>5.1800000000000006E-2</v>
          </cell>
          <cell r="K282">
            <v>5.28E-2</v>
          </cell>
          <cell r="L282">
            <v>5.3000000000000005E-2</v>
          </cell>
          <cell r="M282">
            <v>5.3900000000000003E-2</v>
          </cell>
          <cell r="N282">
            <v>5.4100000000000002E-2</v>
          </cell>
          <cell r="O282">
            <v>5.4300000000000001E-2</v>
          </cell>
          <cell r="P282">
            <v>5.5E-2</v>
          </cell>
          <cell r="Q282">
            <v>5.57E-2</v>
          </cell>
          <cell r="R282">
            <v>5.6100000000000004E-2</v>
          </cell>
          <cell r="S282">
            <v>5.6900000000000006E-2</v>
          </cell>
          <cell r="T282">
            <v>5.7300000000000004E-2</v>
          </cell>
          <cell r="U282">
            <v>5.7700000000000001E-2</v>
          </cell>
          <cell r="V282">
            <v>5.79E-2</v>
          </cell>
        </row>
        <row r="283">
          <cell r="A283">
            <v>35093</v>
          </cell>
          <cell r="B283">
            <v>5.0300000000000004E-2</v>
          </cell>
          <cell r="C283">
            <v>5.0300000000000004E-2</v>
          </cell>
          <cell r="D283">
            <v>5.0200000000000002E-2</v>
          </cell>
          <cell r="E283">
            <v>5.0800000000000005E-2</v>
          </cell>
          <cell r="F283">
            <v>5.1000000000000004E-2</v>
          </cell>
          <cell r="G283">
            <v>5.1500000000000004E-2</v>
          </cell>
          <cell r="H283">
            <v>5.21E-2</v>
          </cell>
          <cell r="I283">
            <v>5.2200000000000003E-2</v>
          </cell>
          <cell r="J283">
            <v>5.28E-2</v>
          </cell>
          <cell r="K283">
            <v>5.3000000000000005E-2</v>
          </cell>
          <cell r="L283">
            <v>5.3600000000000002E-2</v>
          </cell>
          <cell r="M283">
            <v>5.3999999999999999E-2</v>
          </cell>
          <cell r="N283">
            <v>5.4600000000000003E-2</v>
          </cell>
          <cell r="O283">
            <v>5.4900000000000004E-2</v>
          </cell>
          <cell r="P283">
            <v>5.57E-2</v>
          </cell>
          <cell r="Q283">
            <v>5.6100000000000004E-2</v>
          </cell>
          <cell r="R283">
            <v>5.7000000000000002E-2</v>
          </cell>
          <cell r="S283">
            <v>5.7500000000000002E-2</v>
          </cell>
          <cell r="T283">
            <v>5.7600000000000005E-2</v>
          </cell>
          <cell r="U283">
            <v>5.8100000000000006E-2</v>
          </cell>
          <cell r="V283">
            <v>5.8200000000000002E-2</v>
          </cell>
        </row>
        <row r="284">
          <cell r="A284">
            <v>35094</v>
          </cell>
          <cell r="B284">
            <v>4.9300000000000004E-2</v>
          </cell>
          <cell r="C284">
            <v>4.9300000000000004E-2</v>
          </cell>
          <cell r="D284">
            <v>4.9700000000000001E-2</v>
          </cell>
          <cell r="E284">
            <v>4.99E-2</v>
          </cell>
          <cell r="F284">
            <v>5.04E-2</v>
          </cell>
          <cell r="G284">
            <v>5.0900000000000001E-2</v>
          </cell>
          <cell r="H284">
            <v>5.1500000000000004E-2</v>
          </cell>
          <cell r="I284">
            <v>5.1500000000000004E-2</v>
          </cell>
          <cell r="J284">
            <v>5.2200000000000003E-2</v>
          </cell>
          <cell r="K284">
            <v>5.2299999999999999E-2</v>
          </cell>
          <cell r="L284">
            <v>5.3000000000000005E-2</v>
          </cell>
          <cell r="M284">
            <v>5.33E-2</v>
          </cell>
          <cell r="N284">
            <v>5.3999999999999999E-2</v>
          </cell>
          <cell r="O284">
            <v>5.4200000000000005E-2</v>
          </cell>
          <cell r="P284">
            <v>5.5100000000000003E-2</v>
          </cell>
          <cell r="Q284">
            <v>5.5600000000000004E-2</v>
          </cell>
          <cell r="R284">
            <v>5.6400000000000006E-2</v>
          </cell>
          <cell r="S284">
            <v>5.6900000000000006E-2</v>
          </cell>
          <cell r="T284">
            <v>5.7300000000000004E-2</v>
          </cell>
          <cell r="U284">
            <v>5.7600000000000005E-2</v>
          </cell>
          <cell r="V284">
            <v>5.7700000000000001E-2</v>
          </cell>
        </row>
        <row r="285">
          <cell r="A285">
            <v>35095</v>
          </cell>
          <cell r="B285">
            <v>4.9000000000000002E-2</v>
          </cell>
          <cell r="C285">
            <v>4.9000000000000002E-2</v>
          </cell>
          <cell r="D285">
            <v>4.8800000000000003E-2</v>
          </cell>
          <cell r="E285">
            <v>4.9399999999999999E-2</v>
          </cell>
          <cell r="F285">
            <v>4.9600000000000005E-2</v>
          </cell>
          <cell r="G285">
            <v>0.05</v>
          </cell>
          <cell r="H285">
            <v>5.1300000000000005E-2</v>
          </cell>
          <cell r="I285">
            <v>5.1300000000000005E-2</v>
          </cell>
          <cell r="J285">
            <v>5.1900000000000002E-2</v>
          </cell>
          <cell r="K285">
            <v>5.21E-2</v>
          </cell>
          <cell r="L285">
            <v>5.2700000000000004E-2</v>
          </cell>
          <cell r="M285">
            <v>5.3200000000000004E-2</v>
          </cell>
          <cell r="N285">
            <v>5.3800000000000001E-2</v>
          </cell>
          <cell r="O285">
            <v>5.4100000000000002E-2</v>
          </cell>
          <cell r="P285">
            <v>5.5E-2</v>
          </cell>
          <cell r="Q285">
            <v>5.5400000000000005E-2</v>
          </cell>
          <cell r="R285">
            <v>5.62E-2</v>
          </cell>
          <cell r="S285">
            <v>5.67E-2</v>
          </cell>
          <cell r="T285">
            <v>5.7000000000000002E-2</v>
          </cell>
          <cell r="U285">
            <v>5.74E-2</v>
          </cell>
          <cell r="V285">
            <v>5.7500000000000002E-2</v>
          </cell>
        </row>
        <row r="286">
          <cell r="A286">
            <v>35096</v>
          </cell>
          <cell r="B286">
            <v>4.8400000000000006E-2</v>
          </cell>
          <cell r="C286">
            <v>4.8400000000000006E-2</v>
          </cell>
          <cell r="D286">
            <v>4.8800000000000003E-2</v>
          </cell>
          <cell r="E286">
            <v>4.9200000000000001E-2</v>
          </cell>
          <cell r="F286">
            <v>4.9500000000000002E-2</v>
          </cell>
          <cell r="G286">
            <v>0.05</v>
          </cell>
          <cell r="H286">
            <v>5.0900000000000001E-2</v>
          </cell>
          <cell r="I286">
            <v>5.1000000000000004E-2</v>
          </cell>
          <cell r="J286">
            <v>5.16E-2</v>
          </cell>
          <cell r="K286">
            <v>5.1800000000000006E-2</v>
          </cell>
          <cell r="L286">
            <v>5.2400000000000002E-2</v>
          </cell>
          <cell r="M286">
            <v>5.28E-2</v>
          </cell>
          <cell r="N286">
            <v>5.3700000000000005E-2</v>
          </cell>
          <cell r="O286">
            <v>5.4100000000000002E-2</v>
          </cell>
          <cell r="P286">
            <v>5.5E-2</v>
          </cell>
          <cell r="Q286">
            <v>5.5300000000000002E-2</v>
          </cell>
          <cell r="R286">
            <v>5.6400000000000006E-2</v>
          </cell>
          <cell r="S286">
            <v>5.7000000000000002E-2</v>
          </cell>
          <cell r="T286">
            <v>5.7300000000000004E-2</v>
          </cell>
          <cell r="U286">
            <v>5.7600000000000005E-2</v>
          </cell>
          <cell r="V286">
            <v>5.7800000000000004E-2</v>
          </cell>
        </row>
        <row r="287">
          <cell r="A287">
            <v>35097</v>
          </cell>
          <cell r="B287">
            <v>4.8000000000000001E-2</v>
          </cell>
          <cell r="C287">
            <v>4.8000000000000001E-2</v>
          </cell>
          <cell r="D287">
            <v>4.8300000000000003E-2</v>
          </cell>
          <cell r="E287">
            <v>4.9000000000000002E-2</v>
          </cell>
          <cell r="F287">
            <v>4.9399999999999999E-2</v>
          </cell>
          <cell r="G287">
            <v>0.05</v>
          </cell>
          <cell r="H287">
            <v>5.0800000000000005E-2</v>
          </cell>
          <cell r="I287">
            <v>5.0900000000000001E-2</v>
          </cell>
          <cell r="J287">
            <v>5.16E-2</v>
          </cell>
          <cell r="K287">
            <v>5.1800000000000006E-2</v>
          </cell>
          <cell r="L287">
            <v>5.2400000000000002E-2</v>
          </cell>
          <cell r="M287">
            <v>5.2700000000000004E-2</v>
          </cell>
          <cell r="N287">
            <v>5.4100000000000002E-2</v>
          </cell>
          <cell r="O287">
            <v>5.4400000000000004E-2</v>
          </cell>
          <cell r="P287">
            <v>5.5200000000000006E-2</v>
          </cell>
          <cell r="Q287">
            <v>5.57E-2</v>
          </cell>
          <cell r="R287">
            <v>5.6800000000000003E-2</v>
          </cell>
          <cell r="S287">
            <v>5.74E-2</v>
          </cell>
          <cell r="T287">
            <v>5.7700000000000001E-2</v>
          </cell>
          <cell r="U287">
            <v>5.8000000000000003E-2</v>
          </cell>
          <cell r="V287">
            <v>5.8100000000000006E-2</v>
          </cell>
        </row>
        <row r="288">
          <cell r="A288">
            <v>35100</v>
          </cell>
          <cell r="B288">
            <v>4.8800000000000003E-2</v>
          </cell>
          <cell r="C288">
            <v>4.8800000000000003E-2</v>
          </cell>
          <cell r="D288">
            <v>4.87E-2</v>
          </cell>
          <cell r="E288">
            <v>4.9300000000000004E-2</v>
          </cell>
          <cell r="F288">
            <v>4.9600000000000005E-2</v>
          </cell>
          <cell r="G288">
            <v>5.0100000000000006E-2</v>
          </cell>
          <cell r="H288">
            <v>5.0800000000000005E-2</v>
          </cell>
          <cell r="I288">
            <v>5.0900000000000001E-2</v>
          </cell>
          <cell r="J288">
            <v>5.1900000000000002E-2</v>
          </cell>
          <cell r="K288">
            <v>5.21E-2</v>
          </cell>
          <cell r="L288">
            <v>5.2700000000000004E-2</v>
          </cell>
          <cell r="M288">
            <v>5.3100000000000001E-2</v>
          </cell>
          <cell r="N288">
            <v>5.45E-2</v>
          </cell>
          <cell r="O288">
            <v>5.4700000000000006E-2</v>
          </cell>
          <cell r="P288">
            <v>5.57E-2</v>
          </cell>
          <cell r="Q288">
            <v>5.6000000000000001E-2</v>
          </cell>
          <cell r="R288">
            <v>5.7100000000000005E-2</v>
          </cell>
          <cell r="S288">
            <v>5.7700000000000001E-2</v>
          </cell>
          <cell r="T288">
            <v>5.8100000000000006E-2</v>
          </cell>
          <cell r="U288">
            <v>5.8400000000000001E-2</v>
          </cell>
          <cell r="V288">
            <v>5.8500000000000003E-2</v>
          </cell>
        </row>
        <row r="289">
          <cell r="A289">
            <v>35101</v>
          </cell>
          <cell r="B289">
            <v>4.8500000000000001E-2</v>
          </cell>
          <cell r="C289">
            <v>4.8500000000000001E-2</v>
          </cell>
          <cell r="D289">
            <v>4.8500000000000001E-2</v>
          </cell>
          <cell r="E289">
            <v>4.9200000000000001E-2</v>
          </cell>
          <cell r="F289">
            <v>4.9399999999999999E-2</v>
          </cell>
          <cell r="G289">
            <v>4.99E-2</v>
          </cell>
          <cell r="H289">
            <v>5.0800000000000005E-2</v>
          </cell>
          <cell r="I289">
            <v>5.0900000000000001E-2</v>
          </cell>
          <cell r="J289">
            <v>5.1800000000000006E-2</v>
          </cell>
          <cell r="K289">
            <v>5.2000000000000005E-2</v>
          </cell>
          <cell r="L289">
            <v>5.2600000000000001E-2</v>
          </cell>
          <cell r="M289">
            <v>5.3000000000000005E-2</v>
          </cell>
          <cell r="N289">
            <v>5.4300000000000001E-2</v>
          </cell>
          <cell r="O289">
            <v>5.4600000000000003E-2</v>
          </cell>
          <cell r="P289">
            <v>5.5600000000000004E-2</v>
          </cell>
          <cell r="Q289">
            <v>5.5900000000000005E-2</v>
          </cell>
          <cell r="R289">
            <v>5.7000000000000002E-2</v>
          </cell>
          <cell r="S289">
            <v>5.7600000000000005E-2</v>
          </cell>
          <cell r="T289">
            <v>5.8000000000000003E-2</v>
          </cell>
          <cell r="U289">
            <v>5.8300000000000005E-2</v>
          </cell>
          <cell r="V289">
            <v>5.8400000000000001E-2</v>
          </cell>
        </row>
        <row r="290">
          <cell r="A290">
            <v>35102</v>
          </cell>
          <cell r="B290">
            <v>4.8100000000000004E-2</v>
          </cell>
          <cell r="C290">
            <v>4.8100000000000004E-2</v>
          </cell>
          <cell r="D290">
            <v>4.8600000000000004E-2</v>
          </cell>
          <cell r="E290">
            <v>4.9000000000000002E-2</v>
          </cell>
          <cell r="F290">
            <v>4.9300000000000004E-2</v>
          </cell>
          <cell r="G290">
            <v>4.9800000000000004E-2</v>
          </cell>
          <cell r="H290">
            <v>5.0700000000000002E-2</v>
          </cell>
          <cell r="I290">
            <v>5.0800000000000005E-2</v>
          </cell>
          <cell r="J290">
            <v>5.1700000000000003E-2</v>
          </cell>
          <cell r="K290">
            <v>5.2000000000000005E-2</v>
          </cell>
          <cell r="L290">
            <v>5.2499999999999998E-2</v>
          </cell>
          <cell r="M290">
            <v>5.2900000000000003E-2</v>
          </cell>
          <cell r="N290">
            <v>5.4200000000000005E-2</v>
          </cell>
          <cell r="O290">
            <v>5.45E-2</v>
          </cell>
          <cell r="P290">
            <v>5.5400000000000005E-2</v>
          </cell>
          <cell r="Q290">
            <v>5.5800000000000002E-2</v>
          </cell>
          <cell r="R290">
            <v>5.6600000000000004E-2</v>
          </cell>
          <cell r="S290">
            <v>5.7200000000000001E-2</v>
          </cell>
          <cell r="T290">
            <v>5.79E-2</v>
          </cell>
          <cell r="U290">
            <v>5.8200000000000002E-2</v>
          </cell>
          <cell r="V290">
            <v>5.8300000000000005E-2</v>
          </cell>
        </row>
        <row r="291">
          <cell r="A291">
            <v>35103</v>
          </cell>
          <cell r="B291">
            <v>4.8400000000000006E-2</v>
          </cell>
          <cell r="C291">
            <v>4.8400000000000006E-2</v>
          </cell>
          <cell r="D291">
            <v>4.8100000000000004E-2</v>
          </cell>
          <cell r="E291">
            <v>4.8899999999999999E-2</v>
          </cell>
          <cell r="F291">
            <v>4.9000000000000002E-2</v>
          </cell>
          <cell r="G291">
            <v>4.9700000000000001E-2</v>
          </cell>
          <cell r="H291">
            <v>5.0500000000000003E-2</v>
          </cell>
          <cell r="I291">
            <v>5.0599999999999999E-2</v>
          </cell>
          <cell r="J291">
            <v>5.1500000000000004E-2</v>
          </cell>
          <cell r="K291">
            <v>5.1700000000000003E-2</v>
          </cell>
          <cell r="L291">
            <v>5.2299999999999999E-2</v>
          </cell>
          <cell r="M291">
            <v>5.28E-2</v>
          </cell>
          <cell r="N291">
            <v>5.4200000000000005E-2</v>
          </cell>
          <cell r="O291">
            <v>5.45E-2</v>
          </cell>
          <cell r="P291">
            <v>5.5500000000000001E-2</v>
          </cell>
          <cell r="Q291">
            <v>5.5900000000000005E-2</v>
          </cell>
          <cell r="R291">
            <v>5.6600000000000004E-2</v>
          </cell>
          <cell r="S291">
            <v>5.7200000000000001E-2</v>
          </cell>
          <cell r="T291">
            <v>5.7800000000000004E-2</v>
          </cell>
          <cell r="U291">
            <v>5.8100000000000006E-2</v>
          </cell>
          <cell r="V291">
            <v>5.8200000000000002E-2</v>
          </cell>
        </row>
        <row r="292">
          <cell r="A292">
            <v>35104</v>
          </cell>
          <cell r="B292">
            <v>4.7300000000000002E-2</v>
          </cell>
          <cell r="C292">
            <v>4.7300000000000002E-2</v>
          </cell>
          <cell r="D292">
            <v>4.7900000000000005E-2</v>
          </cell>
          <cell r="E292">
            <v>4.8300000000000003E-2</v>
          </cell>
          <cell r="F292">
            <v>4.8800000000000003E-2</v>
          </cell>
          <cell r="G292">
            <v>4.9300000000000004E-2</v>
          </cell>
          <cell r="H292">
            <v>5.0200000000000002E-2</v>
          </cell>
          <cell r="I292">
            <v>5.0300000000000004E-2</v>
          </cell>
          <cell r="J292">
            <v>5.1200000000000002E-2</v>
          </cell>
          <cell r="K292">
            <v>5.1500000000000004E-2</v>
          </cell>
          <cell r="L292">
            <v>5.21E-2</v>
          </cell>
          <cell r="M292">
            <v>5.2499999999999998E-2</v>
          </cell>
          <cell r="N292">
            <v>5.3999999999999999E-2</v>
          </cell>
          <cell r="O292">
            <v>5.4300000000000001E-2</v>
          </cell>
          <cell r="P292">
            <v>5.5200000000000006E-2</v>
          </cell>
          <cell r="Q292">
            <v>5.5600000000000004E-2</v>
          </cell>
          <cell r="R292">
            <v>5.6400000000000006E-2</v>
          </cell>
          <cell r="S292">
            <v>5.7000000000000002E-2</v>
          </cell>
          <cell r="T292">
            <v>5.7800000000000004E-2</v>
          </cell>
          <cell r="U292">
            <v>5.8100000000000006E-2</v>
          </cell>
          <cell r="V292">
            <v>5.8200000000000002E-2</v>
          </cell>
        </row>
        <row r="293">
          <cell r="A293">
            <v>35107</v>
          </cell>
          <cell r="B293">
            <v>4.7400000000000005E-2</v>
          </cell>
          <cell r="C293">
            <v>4.7400000000000005E-2</v>
          </cell>
          <cell r="D293">
            <v>4.7300000000000002E-2</v>
          </cell>
          <cell r="E293">
            <v>4.7900000000000005E-2</v>
          </cell>
          <cell r="F293">
            <v>4.8300000000000003E-2</v>
          </cell>
          <cell r="G293">
            <v>4.8899999999999999E-2</v>
          </cell>
          <cell r="H293">
            <v>4.9700000000000001E-2</v>
          </cell>
          <cell r="I293">
            <v>4.9800000000000004E-2</v>
          </cell>
          <cell r="J293">
            <v>5.0800000000000005E-2</v>
          </cell>
          <cell r="K293">
            <v>5.0900000000000001E-2</v>
          </cell>
          <cell r="L293">
            <v>5.1500000000000004E-2</v>
          </cell>
          <cell r="M293">
            <v>5.1900000000000002E-2</v>
          </cell>
          <cell r="N293">
            <v>5.3500000000000006E-2</v>
          </cell>
          <cell r="O293">
            <v>5.3800000000000001E-2</v>
          </cell>
          <cell r="P293">
            <v>5.4600000000000003E-2</v>
          </cell>
          <cell r="Q293">
            <v>5.5E-2</v>
          </cell>
          <cell r="R293">
            <v>5.5800000000000002E-2</v>
          </cell>
          <cell r="S293">
            <v>5.6500000000000002E-2</v>
          </cell>
          <cell r="T293">
            <v>5.7200000000000001E-2</v>
          </cell>
          <cell r="U293">
            <v>5.7600000000000005E-2</v>
          </cell>
          <cell r="V293">
            <v>5.7600000000000005E-2</v>
          </cell>
        </row>
        <row r="294">
          <cell r="A294">
            <v>35108</v>
          </cell>
          <cell r="B294">
            <v>4.7E-2</v>
          </cell>
          <cell r="C294">
            <v>4.7E-2</v>
          </cell>
          <cell r="D294">
            <v>4.7100000000000003E-2</v>
          </cell>
          <cell r="E294">
            <v>4.7500000000000001E-2</v>
          </cell>
          <cell r="F294">
            <v>4.8000000000000001E-2</v>
          </cell>
          <cell r="G294">
            <v>4.8400000000000006E-2</v>
          </cell>
          <cell r="H294">
            <v>4.9200000000000001E-2</v>
          </cell>
          <cell r="I294">
            <v>4.9399999999999999E-2</v>
          </cell>
          <cell r="J294">
            <v>5.0300000000000004E-2</v>
          </cell>
          <cell r="K294">
            <v>5.0500000000000003E-2</v>
          </cell>
          <cell r="L294">
            <v>5.11E-2</v>
          </cell>
          <cell r="M294">
            <v>5.1500000000000004E-2</v>
          </cell>
          <cell r="N294">
            <v>5.3100000000000001E-2</v>
          </cell>
          <cell r="O294">
            <v>5.33E-2</v>
          </cell>
          <cell r="P294">
            <v>5.4200000000000005E-2</v>
          </cell>
          <cell r="Q294">
            <v>5.4600000000000003E-2</v>
          </cell>
          <cell r="R294">
            <v>5.5600000000000004E-2</v>
          </cell>
          <cell r="S294">
            <v>5.62E-2</v>
          </cell>
          <cell r="T294">
            <v>5.7000000000000002E-2</v>
          </cell>
          <cell r="U294">
            <v>5.7200000000000001E-2</v>
          </cell>
          <cell r="V294">
            <v>5.7300000000000004E-2</v>
          </cell>
        </row>
        <row r="295">
          <cell r="A295">
            <v>35109</v>
          </cell>
          <cell r="B295">
            <v>4.7300000000000002E-2</v>
          </cell>
          <cell r="C295">
            <v>4.7300000000000002E-2</v>
          </cell>
          <cell r="D295">
            <v>4.7199999999999999E-2</v>
          </cell>
          <cell r="E295">
            <v>4.7800000000000002E-2</v>
          </cell>
          <cell r="F295">
            <v>4.82E-2</v>
          </cell>
          <cell r="G295">
            <v>4.87E-2</v>
          </cell>
          <cell r="H295">
            <v>4.9300000000000004E-2</v>
          </cell>
          <cell r="I295">
            <v>4.9700000000000001E-2</v>
          </cell>
          <cell r="J295">
            <v>5.0599999999999999E-2</v>
          </cell>
          <cell r="K295">
            <v>5.0800000000000005E-2</v>
          </cell>
          <cell r="L295">
            <v>5.1400000000000001E-2</v>
          </cell>
          <cell r="M295">
            <v>5.1800000000000006E-2</v>
          </cell>
          <cell r="N295">
            <v>5.3000000000000005E-2</v>
          </cell>
          <cell r="O295">
            <v>5.3600000000000002E-2</v>
          </cell>
          <cell r="P295">
            <v>5.4700000000000006E-2</v>
          </cell>
          <cell r="Q295">
            <v>5.5100000000000003E-2</v>
          </cell>
          <cell r="R295">
            <v>5.6000000000000001E-2</v>
          </cell>
          <cell r="S295">
            <v>5.6600000000000004E-2</v>
          </cell>
          <cell r="T295">
            <v>5.7500000000000002E-2</v>
          </cell>
          <cell r="U295">
            <v>5.7800000000000004E-2</v>
          </cell>
          <cell r="V295">
            <v>5.79E-2</v>
          </cell>
        </row>
        <row r="296">
          <cell r="A296">
            <v>35110</v>
          </cell>
          <cell r="B296">
            <v>4.7600000000000003E-2</v>
          </cell>
          <cell r="C296">
            <v>4.7600000000000003E-2</v>
          </cell>
          <cell r="D296">
            <v>4.8100000000000004E-2</v>
          </cell>
          <cell r="E296">
            <v>4.8400000000000006E-2</v>
          </cell>
          <cell r="F296">
            <v>4.8899999999999999E-2</v>
          </cell>
          <cell r="G296">
            <v>4.9399999999999999E-2</v>
          </cell>
          <cell r="H296">
            <v>4.9800000000000004E-2</v>
          </cell>
          <cell r="I296">
            <v>5.0300000000000004E-2</v>
          </cell>
          <cell r="J296">
            <v>5.1400000000000001E-2</v>
          </cell>
          <cell r="K296">
            <v>5.16E-2</v>
          </cell>
          <cell r="L296">
            <v>5.2200000000000003E-2</v>
          </cell>
          <cell r="M296">
            <v>5.2600000000000001E-2</v>
          </cell>
          <cell r="N296">
            <v>5.3800000000000001E-2</v>
          </cell>
          <cell r="O296">
            <v>5.45E-2</v>
          </cell>
          <cell r="P296">
            <v>5.5500000000000001E-2</v>
          </cell>
          <cell r="Q296">
            <v>5.5900000000000005E-2</v>
          </cell>
          <cell r="R296">
            <v>5.6800000000000003E-2</v>
          </cell>
          <cell r="S296">
            <v>5.74E-2</v>
          </cell>
          <cell r="T296">
            <v>5.8200000000000002E-2</v>
          </cell>
          <cell r="U296">
            <v>5.8500000000000003E-2</v>
          </cell>
          <cell r="V296">
            <v>5.8600000000000006E-2</v>
          </cell>
        </row>
        <row r="297">
          <cell r="A297">
            <v>35111</v>
          </cell>
          <cell r="B297">
            <v>4.7800000000000002E-2</v>
          </cell>
          <cell r="C297">
            <v>4.7800000000000002E-2</v>
          </cell>
          <cell r="D297">
            <v>4.8500000000000001E-2</v>
          </cell>
          <cell r="E297">
            <v>4.9200000000000001E-2</v>
          </cell>
          <cell r="F297">
            <v>4.9399999999999999E-2</v>
          </cell>
          <cell r="G297">
            <v>0.05</v>
          </cell>
          <cell r="H297">
            <v>5.0599999999999999E-2</v>
          </cell>
          <cell r="I297">
            <v>5.11E-2</v>
          </cell>
          <cell r="J297">
            <v>5.2200000000000003E-2</v>
          </cell>
          <cell r="K297">
            <v>5.2400000000000002E-2</v>
          </cell>
          <cell r="L297">
            <v>5.3000000000000005E-2</v>
          </cell>
          <cell r="M297">
            <v>5.3400000000000003E-2</v>
          </cell>
          <cell r="N297">
            <v>5.4700000000000006E-2</v>
          </cell>
          <cell r="O297">
            <v>5.5300000000000002E-2</v>
          </cell>
          <cell r="P297">
            <v>5.6400000000000006E-2</v>
          </cell>
          <cell r="Q297">
            <v>5.6800000000000003E-2</v>
          </cell>
          <cell r="R297">
            <v>5.7700000000000001E-2</v>
          </cell>
          <cell r="S297">
            <v>5.8300000000000005E-2</v>
          </cell>
          <cell r="T297">
            <v>5.91E-2</v>
          </cell>
          <cell r="U297">
            <v>5.9400000000000001E-2</v>
          </cell>
          <cell r="V297">
            <v>5.9500000000000004E-2</v>
          </cell>
        </row>
        <row r="298">
          <cell r="A298">
            <v>35114</v>
          </cell>
          <cell r="B298">
            <v>4.8600000000000004E-2</v>
          </cell>
          <cell r="C298">
            <v>4.8600000000000004E-2</v>
          </cell>
          <cell r="D298">
            <v>4.8899999999999999E-2</v>
          </cell>
          <cell r="E298">
            <v>4.9399999999999999E-2</v>
          </cell>
          <cell r="F298">
            <v>4.9600000000000005E-2</v>
          </cell>
          <cell r="G298">
            <v>5.0200000000000002E-2</v>
          </cell>
          <cell r="H298">
            <v>5.0800000000000005E-2</v>
          </cell>
          <cell r="I298">
            <v>5.1200000000000002E-2</v>
          </cell>
          <cell r="J298">
            <v>5.2299999999999999E-2</v>
          </cell>
          <cell r="K298">
            <v>5.2499999999999998E-2</v>
          </cell>
          <cell r="L298">
            <v>5.3100000000000001E-2</v>
          </cell>
          <cell r="M298">
            <v>5.3500000000000006E-2</v>
          </cell>
          <cell r="N298">
            <v>5.4700000000000006E-2</v>
          </cell>
          <cell r="O298">
            <v>5.5300000000000002E-2</v>
          </cell>
          <cell r="P298">
            <v>5.6400000000000006E-2</v>
          </cell>
          <cell r="Q298">
            <v>5.6900000000000006E-2</v>
          </cell>
          <cell r="R298">
            <v>5.7700000000000001E-2</v>
          </cell>
          <cell r="S298">
            <v>5.8400000000000001E-2</v>
          </cell>
          <cell r="T298">
            <v>5.9200000000000003E-2</v>
          </cell>
          <cell r="U298">
            <v>5.9400000000000001E-2</v>
          </cell>
          <cell r="V298">
            <v>5.96E-2</v>
          </cell>
        </row>
        <row r="299">
          <cell r="A299">
            <v>35115</v>
          </cell>
          <cell r="B299">
            <v>5.1000000000000004E-2</v>
          </cell>
          <cell r="C299">
            <v>5.1000000000000004E-2</v>
          </cell>
          <cell r="D299">
            <v>5.11E-2</v>
          </cell>
          <cell r="E299">
            <v>5.16E-2</v>
          </cell>
          <cell r="F299">
            <v>5.21E-2</v>
          </cell>
          <cell r="G299">
            <v>5.2600000000000001E-2</v>
          </cell>
          <cell r="H299">
            <v>5.3100000000000001E-2</v>
          </cell>
          <cell r="I299">
            <v>5.3400000000000003E-2</v>
          </cell>
          <cell r="J299">
            <v>5.4600000000000003E-2</v>
          </cell>
          <cell r="K299">
            <v>5.4800000000000001E-2</v>
          </cell>
          <cell r="L299">
            <v>5.5400000000000005E-2</v>
          </cell>
          <cell r="M299">
            <v>5.5800000000000002E-2</v>
          </cell>
          <cell r="N299">
            <v>5.7000000000000002E-2</v>
          </cell>
          <cell r="O299">
            <v>5.7600000000000005E-2</v>
          </cell>
          <cell r="P299">
            <v>5.8700000000000002E-2</v>
          </cell>
          <cell r="Q299">
            <v>5.91E-2</v>
          </cell>
          <cell r="R299">
            <v>0.06</v>
          </cell>
          <cell r="S299">
            <v>6.0600000000000001E-2</v>
          </cell>
          <cell r="T299">
            <v>6.1400000000000003E-2</v>
          </cell>
          <cell r="U299">
            <v>6.1700000000000005E-2</v>
          </cell>
          <cell r="V299">
            <v>6.1800000000000001E-2</v>
          </cell>
        </row>
        <row r="300">
          <cell r="A300">
            <v>35116</v>
          </cell>
          <cell r="B300">
            <v>5.0599999999999999E-2</v>
          </cell>
          <cell r="C300">
            <v>5.0599999999999999E-2</v>
          </cell>
          <cell r="D300">
            <v>5.0599999999999999E-2</v>
          </cell>
          <cell r="E300">
            <v>5.1300000000000005E-2</v>
          </cell>
          <cell r="F300">
            <v>5.16E-2</v>
          </cell>
          <cell r="G300">
            <v>5.2200000000000003E-2</v>
          </cell>
          <cell r="H300">
            <v>5.2600000000000001E-2</v>
          </cell>
          <cell r="I300">
            <v>5.3000000000000005E-2</v>
          </cell>
          <cell r="J300">
            <v>5.4300000000000001E-2</v>
          </cell>
          <cell r="K300">
            <v>5.4400000000000004E-2</v>
          </cell>
          <cell r="L300">
            <v>5.5E-2</v>
          </cell>
          <cell r="M300">
            <v>5.5400000000000005E-2</v>
          </cell>
          <cell r="N300">
            <v>5.67E-2</v>
          </cell>
          <cell r="O300">
            <v>5.7200000000000001E-2</v>
          </cell>
          <cell r="P300">
            <v>5.8300000000000005E-2</v>
          </cell>
          <cell r="Q300">
            <v>5.8800000000000005E-2</v>
          </cell>
          <cell r="R300">
            <v>5.96E-2</v>
          </cell>
          <cell r="S300">
            <v>6.0299999999999999E-2</v>
          </cell>
          <cell r="T300">
            <v>6.1000000000000006E-2</v>
          </cell>
          <cell r="U300">
            <v>6.13E-2</v>
          </cell>
          <cell r="V300">
            <v>6.1400000000000003E-2</v>
          </cell>
        </row>
        <row r="301">
          <cell r="A301">
            <v>35117</v>
          </cell>
          <cell r="B301">
            <v>4.9500000000000002E-2</v>
          </cell>
          <cell r="C301">
            <v>4.9500000000000002E-2</v>
          </cell>
          <cell r="D301">
            <v>5.0100000000000006E-2</v>
          </cell>
          <cell r="E301">
            <v>5.04E-2</v>
          </cell>
          <cell r="F301">
            <v>5.0800000000000005E-2</v>
          </cell>
          <cell r="G301">
            <v>5.1400000000000001E-2</v>
          </cell>
          <cell r="H301">
            <v>5.1900000000000002E-2</v>
          </cell>
          <cell r="I301">
            <v>5.2299999999999999E-2</v>
          </cell>
          <cell r="J301">
            <v>5.3400000000000003E-2</v>
          </cell>
          <cell r="K301">
            <v>5.3600000000000002E-2</v>
          </cell>
          <cell r="L301">
            <v>5.4400000000000004E-2</v>
          </cell>
          <cell r="M301">
            <v>5.4900000000000004E-2</v>
          </cell>
          <cell r="N301">
            <v>5.6000000000000001E-2</v>
          </cell>
          <cell r="O301">
            <v>5.6600000000000004E-2</v>
          </cell>
          <cell r="P301">
            <v>5.7700000000000001E-2</v>
          </cell>
          <cell r="Q301">
            <v>5.8100000000000006E-2</v>
          </cell>
          <cell r="R301">
            <v>5.9000000000000004E-2</v>
          </cell>
          <cell r="S301">
            <v>5.9700000000000003E-2</v>
          </cell>
          <cell r="T301">
            <v>6.0400000000000002E-2</v>
          </cell>
          <cell r="U301">
            <v>6.0700000000000004E-2</v>
          </cell>
          <cell r="V301">
            <v>6.0900000000000003E-2</v>
          </cell>
        </row>
        <row r="302">
          <cell r="A302">
            <v>35118</v>
          </cell>
          <cell r="B302">
            <v>4.9800000000000004E-2</v>
          </cell>
          <cell r="C302">
            <v>4.9800000000000004E-2</v>
          </cell>
          <cell r="D302">
            <v>5.0200000000000002E-2</v>
          </cell>
          <cell r="E302">
            <v>5.0700000000000002E-2</v>
          </cell>
          <cell r="F302">
            <v>5.1200000000000002E-2</v>
          </cell>
          <cell r="G302">
            <v>5.1700000000000003E-2</v>
          </cell>
          <cell r="H302">
            <v>5.2200000000000003E-2</v>
          </cell>
          <cell r="I302">
            <v>5.2700000000000004E-2</v>
          </cell>
          <cell r="J302">
            <v>5.3800000000000001E-2</v>
          </cell>
          <cell r="K302">
            <v>5.3999999999999999E-2</v>
          </cell>
          <cell r="L302">
            <v>5.4800000000000001E-2</v>
          </cell>
          <cell r="M302">
            <v>5.5300000000000002E-2</v>
          </cell>
          <cell r="N302">
            <v>5.6500000000000002E-2</v>
          </cell>
          <cell r="O302">
            <v>5.7100000000000005E-2</v>
          </cell>
          <cell r="P302">
            <v>5.8200000000000002E-2</v>
          </cell>
          <cell r="Q302">
            <v>5.8600000000000006E-2</v>
          </cell>
          <cell r="R302">
            <v>5.9500000000000004E-2</v>
          </cell>
          <cell r="S302">
            <v>6.0100000000000001E-2</v>
          </cell>
          <cell r="T302">
            <v>6.0900000000000003E-2</v>
          </cell>
          <cell r="U302">
            <v>6.1200000000000004E-2</v>
          </cell>
          <cell r="V302">
            <v>6.13E-2</v>
          </cell>
        </row>
        <row r="303">
          <cell r="A303">
            <v>35121</v>
          </cell>
          <cell r="B303">
            <v>0.05</v>
          </cell>
          <cell r="C303">
            <v>0.05</v>
          </cell>
          <cell r="D303">
            <v>5.0300000000000004E-2</v>
          </cell>
          <cell r="E303">
            <v>5.1000000000000004E-2</v>
          </cell>
          <cell r="F303">
            <v>5.1900000000000002E-2</v>
          </cell>
          <cell r="G303">
            <v>5.2499999999999998E-2</v>
          </cell>
          <cell r="H303">
            <v>5.3000000000000005E-2</v>
          </cell>
          <cell r="I303">
            <v>5.3400000000000003E-2</v>
          </cell>
          <cell r="J303">
            <v>5.45E-2</v>
          </cell>
          <cell r="K303">
            <v>5.4800000000000001E-2</v>
          </cell>
          <cell r="L303">
            <v>5.5500000000000001E-2</v>
          </cell>
          <cell r="M303">
            <v>5.5900000000000005E-2</v>
          </cell>
          <cell r="N303">
            <v>5.7100000000000005E-2</v>
          </cell>
          <cell r="O303">
            <v>5.7700000000000001E-2</v>
          </cell>
          <cell r="P303">
            <v>5.8800000000000005E-2</v>
          </cell>
          <cell r="Q303">
            <v>5.9300000000000005E-2</v>
          </cell>
          <cell r="R303">
            <v>6.0100000000000001E-2</v>
          </cell>
          <cell r="S303">
            <v>6.0700000000000004E-2</v>
          </cell>
          <cell r="T303">
            <v>6.1600000000000002E-2</v>
          </cell>
          <cell r="U303">
            <v>6.1800000000000001E-2</v>
          </cell>
          <cell r="V303">
            <v>6.1900000000000004E-2</v>
          </cell>
        </row>
        <row r="304">
          <cell r="A304">
            <v>35122</v>
          </cell>
          <cell r="B304">
            <v>5.0300000000000004E-2</v>
          </cell>
          <cell r="C304">
            <v>5.0300000000000004E-2</v>
          </cell>
          <cell r="D304">
            <v>5.11E-2</v>
          </cell>
          <cell r="E304">
            <v>5.16E-2</v>
          </cell>
          <cell r="F304">
            <v>5.2600000000000001E-2</v>
          </cell>
          <cell r="G304">
            <v>5.3200000000000004E-2</v>
          </cell>
          <cell r="H304">
            <v>5.3700000000000005E-2</v>
          </cell>
          <cell r="I304">
            <v>5.4100000000000002E-2</v>
          </cell>
          <cell r="J304">
            <v>5.5200000000000006E-2</v>
          </cell>
          <cell r="K304">
            <v>5.5400000000000005E-2</v>
          </cell>
          <cell r="L304">
            <v>5.62E-2</v>
          </cell>
          <cell r="M304">
            <v>5.67E-2</v>
          </cell>
          <cell r="N304">
            <v>5.7700000000000001E-2</v>
          </cell>
          <cell r="O304">
            <v>5.8300000000000005E-2</v>
          </cell>
          <cell r="P304">
            <v>5.9200000000000003E-2</v>
          </cell>
          <cell r="Q304">
            <v>5.96E-2</v>
          </cell>
          <cell r="R304">
            <v>6.0500000000000005E-2</v>
          </cell>
          <cell r="S304">
            <v>6.1100000000000002E-2</v>
          </cell>
          <cell r="T304">
            <v>6.1900000000000004E-2</v>
          </cell>
          <cell r="U304">
            <v>6.2200000000000005E-2</v>
          </cell>
          <cell r="V304">
            <v>6.2300000000000001E-2</v>
          </cell>
        </row>
        <row r="305">
          <cell r="A305">
            <v>35123</v>
          </cell>
          <cell r="B305">
            <v>5.1300000000000005E-2</v>
          </cell>
          <cell r="C305">
            <v>5.1300000000000005E-2</v>
          </cell>
          <cell r="D305">
            <v>5.2000000000000005E-2</v>
          </cell>
          <cell r="E305">
            <v>5.2600000000000001E-2</v>
          </cell>
          <cell r="F305">
            <v>5.3500000000000006E-2</v>
          </cell>
          <cell r="G305">
            <v>5.4100000000000002E-2</v>
          </cell>
          <cell r="H305">
            <v>5.4600000000000003E-2</v>
          </cell>
          <cell r="I305">
            <v>5.5E-2</v>
          </cell>
          <cell r="J305">
            <v>5.6100000000000004E-2</v>
          </cell>
          <cell r="K305">
            <v>5.6400000000000006E-2</v>
          </cell>
          <cell r="L305">
            <v>5.7200000000000001E-2</v>
          </cell>
          <cell r="M305">
            <v>5.7600000000000005E-2</v>
          </cell>
          <cell r="N305">
            <v>5.8600000000000006E-2</v>
          </cell>
          <cell r="O305">
            <v>5.9200000000000003E-2</v>
          </cell>
          <cell r="P305">
            <v>6.0100000000000001E-2</v>
          </cell>
          <cell r="Q305">
            <v>6.0500000000000005E-2</v>
          </cell>
          <cell r="R305">
            <v>6.1100000000000002E-2</v>
          </cell>
          <cell r="S305">
            <v>6.1700000000000005E-2</v>
          </cell>
          <cell r="T305">
            <v>6.25E-2</v>
          </cell>
          <cell r="U305">
            <v>6.2800000000000009E-2</v>
          </cell>
          <cell r="V305">
            <v>6.2899999999999998E-2</v>
          </cell>
        </row>
        <row r="306">
          <cell r="A306">
            <v>35124</v>
          </cell>
          <cell r="B306">
            <v>5.2299999999999999E-2</v>
          </cell>
          <cell r="C306">
            <v>5.2299999999999999E-2</v>
          </cell>
          <cell r="D306">
            <v>5.2400000000000002E-2</v>
          </cell>
          <cell r="E306">
            <v>5.3000000000000005E-2</v>
          </cell>
          <cell r="F306">
            <v>5.3999999999999999E-2</v>
          </cell>
          <cell r="G306">
            <v>5.45E-2</v>
          </cell>
          <cell r="H306">
            <v>5.4700000000000006E-2</v>
          </cell>
          <cell r="I306">
            <v>5.5100000000000003E-2</v>
          </cell>
          <cell r="J306">
            <v>5.62E-2</v>
          </cell>
          <cell r="K306">
            <v>5.6300000000000003E-2</v>
          </cell>
          <cell r="L306">
            <v>5.7100000000000005E-2</v>
          </cell>
          <cell r="M306">
            <v>5.7600000000000005E-2</v>
          </cell>
          <cell r="N306">
            <v>5.8600000000000006E-2</v>
          </cell>
          <cell r="O306">
            <v>5.9200000000000003E-2</v>
          </cell>
          <cell r="P306">
            <v>6.0100000000000001E-2</v>
          </cell>
          <cell r="Q306">
            <v>6.0500000000000005E-2</v>
          </cell>
          <cell r="R306">
            <v>6.1100000000000002E-2</v>
          </cell>
          <cell r="S306">
            <v>6.1700000000000005E-2</v>
          </cell>
          <cell r="T306">
            <v>6.2300000000000001E-2</v>
          </cell>
          <cell r="U306">
            <v>6.2600000000000003E-2</v>
          </cell>
          <cell r="V306">
            <v>6.2700000000000006E-2</v>
          </cell>
        </row>
        <row r="307">
          <cell r="A307">
            <v>35125</v>
          </cell>
          <cell r="B307">
            <v>5.0100000000000006E-2</v>
          </cell>
          <cell r="C307">
            <v>5.0100000000000006E-2</v>
          </cell>
          <cell r="D307">
            <v>5.0700000000000002E-2</v>
          </cell>
          <cell r="E307">
            <v>5.1500000000000004E-2</v>
          </cell>
          <cell r="F307">
            <v>5.2499999999999998E-2</v>
          </cell>
          <cell r="G307">
            <v>5.3100000000000001E-2</v>
          </cell>
          <cell r="H307">
            <v>5.3400000000000003E-2</v>
          </cell>
          <cell r="I307">
            <v>5.3800000000000001E-2</v>
          </cell>
          <cell r="J307">
            <v>5.4700000000000006E-2</v>
          </cell>
          <cell r="K307">
            <v>5.4900000000000004E-2</v>
          </cell>
          <cell r="L307">
            <v>5.5900000000000005E-2</v>
          </cell>
          <cell r="M307">
            <v>5.6400000000000006E-2</v>
          </cell>
          <cell r="N307">
            <v>5.74E-2</v>
          </cell>
          <cell r="O307">
            <v>5.8000000000000003E-2</v>
          </cell>
          <cell r="P307">
            <v>5.8900000000000001E-2</v>
          </cell>
          <cell r="Q307">
            <v>5.9300000000000005E-2</v>
          </cell>
          <cell r="R307">
            <v>5.9900000000000002E-2</v>
          </cell>
          <cell r="S307">
            <v>6.0500000000000005E-2</v>
          </cell>
          <cell r="T307">
            <v>6.1100000000000002E-2</v>
          </cell>
          <cell r="U307">
            <v>6.1400000000000003E-2</v>
          </cell>
          <cell r="V307">
            <v>6.1500000000000006E-2</v>
          </cell>
        </row>
        <row r="308">
          <cell r="A308">
            <v>35128</v>
          </cell>
          <cell r="B308">
            <v>4.9600000000000005E-2</v>
          </cell>
          <cell r="C308">
            <v>4.9600000000000005E-2</v>
          </cell>
          <cell r="D308">
            <v>5.04E-2</v>
          </cell>
          <cell r="E308">
            <v>5.0900000000000001E-2</v>
          </cell>
          <cell r="F308">
            <v>5.1800000000000006E-2</v>
          </cell>
          <cell r="G308">
            <v>5.2400000000000002E-2</v>
          </cell>
          <cell r="H308">
            <v>5.2700000000000004E-2</v>
          </cell>
          <cell r="I308">
            <v>5.3000000000000005E-2</v>
          </cell>
          <cell r="J308">
            <v>5.3999999999999999E-2</v>
          </cell>
          <cell r="K308">
            <v>5.4200000000000005E-2</v>
          </cell>
          <cell r="L308">
            <v>5.5300000000000002E-2</v>
          </cell>
          <cell r="M308">
            <v>5.5600000000000004E-2</v>
          </cell>
          <cell r="N308">
            <v>5.6600000000000004E-2</v>
          </cell>
          <cell r="O308">
            <v>5.7300000000000004E-2</v>
          </cell>
          <cell r="P308">
            <v>5.8200000000000002E-2</v>
          </cell>
          <cell r="Q308">
            <v>5.8500000000000003E-2</v>
          </cell>
          <cell r="R308">
            <v>5.91E-2</v>
          </cell>
          <cell r="S308">
            <v>5.9700000000000003E-2</v>
          </cell>
          <cell r="T308">
            <v>6.0400000000000002E-2</v>
          </cell>
          <cell r="U308">
            <v>6.0700000000000004E-2</v>
          </cell>
          <cell r="V308">
            <v>6.08E-2</v>
          </cell>
        </row>
        <row r="309">
          <cell r="A309">
            <v>35129</v>
          </cell>
          <cell r="B309">
            <v>4.99E-2</v>
          </cell>
          <cell r="C309">
            <v>4.99E-2</v>
          </cell>
          <cell r="D309">
            <v>5.1300000000000005E-2</v>
          </cell>
          <cell r="E309">
            <v>5.1700000000000003E-2</v>
          </cell>
          <cell r="F309">
            <v>5.28E-2</v>
          </cell>
          <cell r="G309">
            <v>5.3200000000000004E-2</v>
          </cell>
          <cell r="H309">
            <v>5.3600000000000002E-2</v>
          </cell>
          <cell r="I309">
            <v>5.3999999999999999E-2</v>
          </cell>
          <cell r="J309">
            <v>5.4900000000000004E-2</v>
          </cell>
          <cell r="K309">
            <v>5.5100000000000003E-2</v>
          </cell>
          <cell r="L309">
            <v>5.6100000000000004E-2</v>
          </cell>
          <cell r="M309">
            <v>5.6500000000000002E-2</v>
          </cell>
          <cell r="N309">
            <v>5.7100000000000005E-2</v>
          </cell>
          <cell r="O309">
            <v>5.7700000000000001E-2</v>
          </cell>
          <cell r="P309">
            <v>5.8600000000000006E-2</v>
          </cell>
          <cell r="Q309">
            <v>5.91E-2</v>
          </cell>
          <cell r="R309">
            <v>5.96E-2</v>
          </cell>
          <cell r="S309">
            <v>6.0200000000000004E-2</v>
          </cell>
          <cell r="T309">
            <v>6.1000000000000006E-2</v>
          </cell>
          <cell r="U309">
            <v>6.13E-2</v>
          </cell>
          <cell r="V309">
            <v>6.1400000000000003E-2</v>
          </cell>
        </row>
        <row r="310">
          <cell r="A310">
            <v>35130</v>
          </cell>
          <cell r="B310">
            <v>5.0200000000000002E-2</v>
          </cell>
          <cell r="C310">
            <v>5.0200000000000002E-2</v>
          </cell>
          <cell r="D310">
            <v>5.1800000000000006E-2</v>
          </cell>
          <cell r="E310">
            <v>5.28E-2</v>
          </cell>
          <cell r="F310">
            <v>5.3400000000000003E-2</v>
          </cell>
          <cell r="G310">
            <v>5.4300000000000001E-2</v>
          </cell>
          <cell r="H310">
            <v>5.4800000000000001E-2</v>
          </cell>
          <cell r="I310">
            <v>5.5200000000000006E-2</v>
          </cell>
          <cell r="J310">
            <v>5.5900000000000005E-2</v>
          </cell>
          <cell r="K310">
            <v>5.6100000000000004E-2</v>
          </cell>
          <cell r="L310">
            <v>5.6900000000000006E-2</v>
          </cell>
          <cell r="M310">
            <v>5.7500000000000002E-2</v>
          </cell>
          <cell r="N310">
            <v>5.8100000000000006E-2</v>
          </cell>
          <cell r="O310">
            <v>5.8800000000000005E-2</v>
          </cell>
          <cell r="P310">
            <v>5.96E-2</v>
          </cell>
          <cell r="Q310">
            <v>0.06</v>
          </cell>
          <cell r="R310">
            <v>6.0600000000000001E-2</v>
          </cell>
          <cell r="S310">
            <v>6.13E-2</v>
          </cell>
          <cell r="T310">
            <v>6.2100000000000002E-2</v>
          </cell>
          <cell r="U310">
            <v>6.2300000000000001E-2</v>
          </cell>
          <cell r="V310">
            <v>6.2400000000000004E-2</v>
          </cell>
        </row>
        <row r="311">
          <cell r="A311">
            <v>35131</v>
          </cell>
          <cell r="B311">
            <v>5.0500000000000003E-2</v>
          </cell>
          <cell r="C311">
            <v>5.0500000000000003E-2</v>
          </cell>
          <cell r="D311">
            <v>5.2000000000000005E-2</v>
          </cell>
          <cell r="E311">
            <v>5.2900000000000003E-2</v>
          </cell>
          <cell r="F311">
            <v>5.3700000000000005E-2</v>
          </cell>
          <cell r="G311">
            <v>5.45E-2</v>
          </cell>
          <cell r="H311">
            <v>5.5E-2</v>
          </cell>
          <cell r="I311">
            <v>5.5500000000000001E-2</v>
          </cell>
          <cell r="J311">
            <v>5.57E-2</v>
          </cell>
          <cell r="K311">
            <v>5.6100000000000004E-2</v>
          </cell>
          <cell r="L311">
            <v>5.67E-2</v>
          </cell>
          <cell r="M311">
            <v>5.74E-2</v>
          </cell>
          <cell r="N311">
            <v>5.8100000000000006E-2</v>
          </cell>
          <cell r="O311">
            <v>5.8900000000000001E-2</v>
          </cell>
          <cell r="P311">
            <v>5.9800000000000006E-2</v>
          </cell>
          <cell r="Q311">
            <v>6.0299999999999999E-2</v>
          </cell>
          <cell r="R311">
            <v>6.08E-2</v>
          </cell>
          <cell r="S311">
            <v>6.1400000000000003E-2</v>
          </cell>
          <cell r="T311">
            <v>6.2200000000000005E-2</v>
          </cell>
          <cell r="U311">
            <v>6.25E-2</v>
          </cell>
          <cell r="V311">
            <v>6.2600000000000003E-2</v>
          </cell>
        </row>
        <row r="312">
          <cell r="A312">
            <v>35132</v>
          </cell>
          <cell r="B312">
            <v>5.3800000000000001E-2</v>
          </cell>
          <cell r="C312">
            <v>5.3800000000000001E-2</v>
          </cell>
          <cell r="D312">
            <v>5.5E-2</v>
          </cell>
          <cell r="E312">
            <v>5.6300000000000003E-2</v>
          </cell>
          <cell r="F312">
            <v>5.7100000000000005E-2</v>
          </cell>
          <cell r="G312">
            <v>5.79E-2</v>
          </cell>
          <cell r="H312">
            <v>5.8400000000000001E-2</v>
          </cell>
          <cell r="I312">
            <v>5.8900000000000001E-2</v>
          </cell>
          <cell r="J312">
            <v>5.91E-2</v>
          </cell>
          <cell r="K312">
            <v>5.9500000000000004E-2</v>
          </cell>
          <cell r="L312">
            <v>6.0200000000000004E-2</v>
          </cell>
          <cell r="M312">
            <v>6.08E-2</v>
          </cell>
          <cell r="N312">
            <v>6.1600000000000002E-2</v>
          </cell>
          <cell r="O312">
            <v>6.2400000000000004E-2</v>
          </cell>
          <cell r="P312">
            <v>6.3300000000000009E-2</v>
          </cell>
          <cell r="Q312">
            <v>6.3700000000000007E-2</v>
          </cell>
          <cell r="R312">
            <v>6.430000000000001E-2</v>
          </cell>
          <cell r="S312">
            <v>6.4899999999999999E-2</v>
          </cell>
          <cell r="T312">
            <v>6.5700000000000008E-2</v>
          </cell>
          <cell r="U312">
            <v>6.6000000000000003E-2</v>
          </cell>
          <cell r="V312">
            <v>6.6100000000000006E-2</v>
          </cell>
        </row>
        <row r="313">
          <cell r="A313">
            <v>35135</v>
          </cell>
          <cell r="B313">
            <v>5.4200000000000005E-2</v>
          </cell>
          <cell r="C313">
            <v>5.4200000000000005E-2</v>
          </cell>
          <cell r="D313">
            <v>5.5100000000000003E-2</v>
          </cell>
          <cell r="E313">
            <v>5.5900000000000005E-2</v>
          </cell>
          <cell r="F313">
            <v>5.6800000000000003E-2</v>
          </cell>
          <cell r="G313">
            <v>5.7500000000000002E-2</v>
          </cell>
          <cell r="H313">
            <v>5.8000000000000003E-2</v>
          </cell>
          <cell r="I313">
            <v>5.8600000000000006E-2</v>
          </cell>
          <cell r="J313">
            <v>5.8800000000000005E-2</v>
          </cell>
          <cell r="K313">
            <v>5.9200000000000003E-2</v>
          </cell>
          <cell r="L313">
            <v>5.9800000000000006E-2</v>
          </cell>
          <cell r="M313">
            <v>6.0500000000000005E-2</v>
          </cell>
          <cell r="N313">
            <v>6.1200000000000004E-2</v>
          </cell>
          <cell r="O313">
            <v>6.2E-2</v>
          </cell>
          <cell r="P313">
            <v>6.2899999999999998E-2</v>
          </cell>
          <cell r="Q313">
            <v>6.3300000000000009E-2</v>
          </cell>
          <cell r="R313">
            <v>6.4000000000000001E-2</v>
          </cell>
          <cell r="S313">
            <v>6.4500000000000002E-2</v>
          </cell>
          <cell r="T313">
            <v>6.5299999999999997E-2</v>
          </cell>
          <cell r="U313">
            <v>6.5600000000000006E-2</v>
          </cell>
          <cell r="V313">
            <v>6.5799999999999997E-2</v>
          </cell>
        </row>
        <row r="314">
          <cell r="A314">
            <v>35136</v>
          </cell>
          <cell r="B314">
            <v>5.3800000000000001E-2</v>
          </cell>
          <cell r="C314">
            <v>5.3800000000000001E-2</v>
          </cell>
          <cell r="D314">
            <v>5.4900000000000004E-2</v>
          </cell>
          <cell r="E314">
            <v>5.6000000000000001E-2</v>
          </cell>
          <cell r="F314">
            <v>5.6900000000000006E-2</v>
          </cell>
          <cell r="G314">
            <v>5.7500000000000002E-2</v>
          </cell>
          <cell r="H314">
            <v>5.8100000000000006E-2</v>
          </cell>
          <cell r="I314">
            <v>5.8600000000000006E-2</v>
          </cell>
          <cell r="J314">
            <v>5.8800000000000005E-2</v>
          </cell>
          <cell r="K314">
            <v>5.9200000000000003E-2</v>
          </cell>
          <cell r="L314">
            <v>5.9800000000000006E-2</v>
          </cell>
          <cell r="M314">
            <v>6.0500000000000005E-2</v>
          </cell>
          <cell r="N314">
            <v>6.1200000000000004E-2</v>
          </cell>
          <cell r="O314">
            <v>6.2E-2</v>
          </cell>
          <cell r="P314">
            <v>6.2899999999999998E-2</v>
          </cell>
          <cell r="Q314">
            <v>6.3300000000000009E-2</v>
          </cell>
          <cell r="R314">
            <v>6.3899999999999998E-2</v>
          </cell>
          <cell r="S314">
            <v>6.4600000000000005E-2</v>
          </cell>
          <cell r="T314">
            <v>6.5299999999999997E-2</v>
          </cell>
          <cell r="U314">
            <v>6.5600000000000006E-2</v>
          </cell>
          <cell r="V314">
            <v>6.5700000000000008E-2</v>
          </cell>
        </row>
        <row r="315">
          <cell r="A315">
            <v>35137</v>
          </cell>
          <cell r="B315">
            <v>5.1800000000000006E-2</v>
          </cell>
          <cell r="C315">
            <v>5.1800000000000006E-2</v>
          </cell>
          <cell r="D315">
            <v>5.3999999999999999E-2</v>
          </cell>
          <cell r="E315">
            <v>5.62E-2</v>
          </cell>
          <cell r="F315">
            <v>5.6800000000000003E-2</v>
          </cell>
          <cell r="G315">
            <v>5.7500000000000002E-2</v>
          </cell>
          <cell r="H315">
            <v>5.8500000000000003E-2</v>
          </cell>
          <cell r="I315">
            <v>5.9000000000000004E-2</v>
          </cell>
          <cell r="J315">
            <v>5.9200000000000003E-2</v>
          </cell>
          <cell r="K315">
            <v>5.96E-2</v>
          </cell>
          <cell r="L315">
            <v>6.0200000000000004E-2</v>
          </cell>
          <cell r="M315">
            <v>6.0900000000000003E-2</v>
          </cell>
          <cell r="N315">
            <v>6.1200000000000004E-2</v>
          </cell>
          <cell r="O315">
            <v>6.2E-2</v>
          </cell>
          <cell r="P315">
            <v>6.2899999999999998E-2</v>
          </cell>
          <cell r="Q315">
            <v>6.3300000000000009E-2</v>
          </cell>
          <cell r="R315">
            <v>6.3899999999999998E-2</v>
          </cell>
          <cell r="S315">
            <v>6.4500000000000002E-2</v>
          </cell>
          <cell r="T315">
            <v>6.54E-2</v>
          </cell>
          <cell r="U315">
            <v>6.5600000000000006E-2</v>
          </cell>
          <cell r="V315">
            <v>6.5700000000000008E-2</v>
          </cell>
        </row>
        <row r="316">
          <cell r="A316">
            <v>35138</v>
          </cell>
          <cell r="B316">
            <v>5.0500000000000003E-2</v>
          </cell>
          <cell r="C316">
            <v>5.0500000000000003E-2</v>
          </cell>
          <cell r="D316">
            <v>5.4200000000000005E-2</v>
          </cell>
          <cell r="E316">
            <v>5.6000000000000001E-2</v>
          </cell>
          <cell r="F316">
            <v>5.6900000000000006E-2</v>
          </cell>
          <cell r="G316">
            <v>5.7500000000000002E-2</v>
          </cell>
          <cell r="H316">
            <v>5.8500000000000003E-2</v>
          </cell>
          <cell r="I316">
            <v>5.8900000000000001E-2</v>
          </cell>
          <cell r="J316">
            <v>5.9200000000000003E-2</v>
          </cell>
          <cell r="K316">
            <v>5.96E-2</v>
          </cell>
          <cell r="L316">
            <v>6.0200000000000004E-2</v>
          </cell>
          <cell r="M316">
            <v>6.0900000000000003E-2</v>
          </cell>
          <cell r="N316">
            <v>6.1200000000000004E-2</v>
          </cell>
          <cell r="O316">
            <v>6.2100000000000002E-2</v>
          </cell>
          <cell r="P316">
            <v>6.2899999999999998E-2</v>
          </cell>
          <cell r="Q316">
            <v>6.3300000000000009E-2</v>
          </cell>
          <cell r="R316">
            <v>6.4000000000000001E-2</v>
          </cell>
          <cell r="S316">
            <v>6.4500000000000002E-2</v>
          </cell>
          <cell r="T316">
            <v>6.5299999999999997E-2</v>
          </cell>
          <cell r="U316">
            <v>6.5600000000000006E-2</v>
          </cell>
          <cell r="V316">
            <v>6.5799999999999997E-2</v>
          </cell>
        </row>
        <row r="317">
          <cell r="A317">
            <v>35139</v>
          </cell>
          <cell r="B317">
            <v>5.16E-2</v>
          </cell>
          <cell r="C317">
            <v>5.16E-2</v>
          </cell>
          <cell r="D317">
            <v>5.5E-2</v>
          </cell>
          <cell r="E317">
            <v>5.74E-2</v>
          </cell>
          <cell r="F317">
            <v>5.8100000000000006E-2</v>
          </cell>
          <cell r="G317">
            <v>5.8800000000000005E-2</v>
          </cell>
          <cell r="H317">
            <v>5.9800000000000006E-2</v>
          </cell>
          <cell r="I317">
            <v>6.0400000000000002E-2</v>
          </cell>
          <cell r="J317">
            <v>6.0600000000000001E-2</v>
          </cell>
          <cell r="K317">
            <v>6.1000000000000006E-2</v>
          </cell>
          <cell r="L317">
            <v>6.1600000000000002E-2</v>
          </cell>
          <cell r="M317">
            <v>6.2300000000000001E-2</v>
          </cell>
          <cell r="N317">
            <v>6.2600000000000003E-2</v>
          </cell>
          <cell r="O317">
            <v>6.3500000000000001E-2</v>
          </cell>
          <cell r="P317">
            <v>6.4000000000000001E-2</v>
          </cell>
          <cell r="Q317">
            <v>6.4399999999999999E-2</v>
          </cell>
          <cell r="R317">
            <v>6.5000000000000002E-2</v>
          </cell>
          <cell r="S317">
            <v>6.5600000000000006E-2</v>
          </cell>
          <cell r="T317">
            <v>6.6400000000000001E-2</v>
          </cell>
          <cell r="U317">
            <v>6.6700000000000009E-2</v>
          </cell>
          <cell r="V317">
            <v>6.6799999999999998E-2</v>
          </cell>
        </row>
        <row r="318">
          <cell r="A318">
            <v>35142</v>
          </cell>
          <cell r="B318">
            <v>5.1900000000000002E-2</v>
          </cell>
          <cell r="C318">
            <v>5.1900000000000002E-2</v>
          </cell>
          <cell r="D318">
            <v>5.5500000000000001E-2</v>
          </cell>
          <cell r="E318">
            <v>5.7500000000000002E-2</v>
          </cell>
          <cell r="F318">
            <v>5.8100000000000006E-2</v>
          </cell>
          <cell r="G318">
            <v>5.8900000000000001E-2</v>
          </cell>
          <cell r="H318">
            <v>5.9900000000000002E-2</v>
          </cell>
          <cell r="I318">
            <v>6.0400000000000002E-2</v>
          </cell>
          <cell r="J318">
            <v>6.0500000000000005E-2</v>
          </cell>
          <cell r="K318">
            <v>6.1000000000000006E-2</v>
          </cell>
          <cell r="L318">
            <v>6.1600000000000002E-2</v>
          </cell>
          <cell r="M318">
            <v>6.2300000000000001E-2</v>
          </cell>
          <cell r="N318">
            <v>6.2600000000000003E-2</v>
          </cell>
          <cell r="O318">
            <v>6.3399999999999998E-2</v>
          </cell>
          <cell r="P318">
            <v>6.3899999999999998E-2</v>
          </cell>
          <cell r="Q318">
            <v>6.4399999999999999E-2</v>
          </cell>
          <cell r="R318">
            <v>6.4899999999999999E-2</v>
          </cell>
          <cell r="S318">
            <v>6.5500000000000003E-2</v>
          </cell>
          <cell r="T318">
            <v>6.6100000000000006E-2</v>
          </cell>
          <cell r="U318">
            <v>6.6400000000000001E-2</v>
          </cell>
          <cell r="V318">
            <v>6.6500000000000004E-2</v>
          </cell>
        </row>
        <row r="319">
          <cell r="A319">
            <v>35143</v>
          </cell>
          <cell r="B319">
            <v>5.2200000000000003E-2</v>
          </cell>
          <cell r="C319">
            <v>5.2200000000000003E-2</v>
          </cell>
          <cell r="D319">
            <v>5.5400000000000005E-2</v>
          </cell>
          <cell r="E319">
            <v>5.7300000000000004E-2</v>
          </cell>
          <cell r="F319">
            <v>5.8000000000000003E-2</v>
          </cell>
          <cell r="G319">
            <v>5.8800000000000005E-2</v>
          </cell>
          <cell r="H319">
            <v>5.9700000000000003E-2</v>
          </cell>
          <cell r="I319">
            <v>6.0200000000000004E-2</v>
          </cell>
          <cell r="J319">
            <v>6.0400000000000002E-2</v>
          </cell>
          <cell r="K319">
            <v>6.08E-2</v>
          </cell>
          <cell r="L319">
            <v>6.1400000000000003E-2</v>
          </cell>
          <cell r="M319">
            <v>6.2100000000000002E-2</v>
          </cell>
          <cell r="N319">
            <v>6.2400000000000004E-2</v>
          </cell>
          <cell r="O319">
            <v>6.3200000000000006E-2</v>
          </cell>
          <cell r="P319">
            <v>6.3700000000000007E-2</v>
          </cell>
          <cell r="Q319">
            <v>6.4200000000000007E-2</v>
          </cell>
          <cell r="R319">
            <v>6.4700000000000008E-2</v>
          </cell>
          <cell r="S319">
            <v>6.54E-2</v>
          </cell>
          <cell r="T319">
            <v>6.59E-2</v>
          </cell>
          <cell r="U319">
            <v>6.6200000000000009E-2</v>
          </cell>
          <cell r="V319">
            <v>6.6400000000000001E-2</v>
          </cell>
        </row>
        <row r="320">
          <cell r="A320">
            <v>35144</v>
          </cell>
          <cell r="B320">
            <v>5.1000000000000004E-2</v>
          </cell>
          <cell r="C320">
            <v>5.1000000000000004E-2</v>
          </cell>
          <cell r="D320">
            <v>5.4100000000000002E-2</v>
          </cell>
          <cell r="E320">
            <v>5.62E-2</v>
          </cell>
          <cell r="F320">
            <v>5.7000000000000002E-2</v>
          </cell>
          <cell r="G320">
            <v>5.7800000000000004E-2</v>
          </cell>
          <cell r="H320">
            <v>5.8700000000000002E-2</v>
          </cell>
          <cell r="I320">
            <v>5.9200000000000003E-2</v>
          </cell>
          <cell r="J320">
            <v>5.9400000000000001E-2</v>
          </cell>
          <cell r="K320">
            <v>5.9800000000000006E-2</v>
          </cell>
          <cell r="L320">
            <v>6.0400000000000002E-2</v>
          </cell>
          <cell r="M320">
            <v>6.1100000000000002E-2</v>
          </cell>
          <cell r="N320">
            <v>6.1700000000000005E-2</v>
          </cell>
          <cell r="O320">
            <v>6.25E-2</v>
          </cell>
          <cell r="P320">
            <v>6.3E-2</v>
          </cell>
          <cell r="Q320">
            <v>6.3399999999999998E-2</v>
          </cell>
          <cell r="R320">
            <v>6.4000000000000001E-2</v>
          </cell>
          <cell r="S320">
            <v>6.4700000000000008E-2</v>
          </cell>
          <cell r="T320">
            <v>6.5299999999999997E-2</v>
          </cell>
          <cell r="U320">
            <v>6.5600000000000006E-2</v>
          </cell>
          <cell r="V320">
            <v>6.5600000000000006E-2</v>
          </cell>
        </row>
        <row r="321">
          <cell r="A321">
            <v>35145</v>
          </cell>
          <cell r="B321">
            <v>5.0599999999999999E-2</v>
          </cell>
          <cell r="C321">
            <v>5.0599999999999999E-2</v>
          </cell>
          <cell r="D321">
            <v>5.3800000000000001E-2</v>
          </cell>
          <cell r="E321">
            <v>5.5800000000000002E-2</v>
          </cell>
          <cell r="F321">
            <v>5.6500000000000002E-2</v>
          </cell>
          <cell r="G321">
            <v>5.7200000000000001E-2</v>
          </cell>
          <cell r="H321">
            <v>5.8200000000000002E-2</v>
          </cell>
          <cell r="I321">
            <v>5.8700000000000002E-2</v>
          </cell>
          <cell r="J321">
            <v>5.8900000000000001E-2</v>
          </cell>
          <cell r="K321">
            <v>5.9300000000000005E-2</v>
          </cell>
          <cell r="L321">
            <v>5.9900000000000002E-2</v>
          </cell>
          <cell r="M321">
            <v>6.0600000000000001E-2</v>
          </cell>
          <cell r="N321">
            <v>6.13E-2</v>
          </cell>
          <cell r="O321">
            <v>6.2E-2</v>
          </cell>
          <cell r="P321">
            <v>6.25E-2</v>
          </cell>
          <cell r="Q321">
            <v>6.3E-2</v>
          </cell>
          <cell r="R321">
            <v>6.3500000000000001E-2</v>
          </cell>
          <cell r="S321">
            <v>6.4200000000000007E-2</v>
          </cell>
          <cell r="T321">
            <v>6.4799999999999996E-2</v>
          </cell>
          <cell r="U321">
            <v>6.5000000000000002E-2</v>
          </cell>
          <cell r="V321">
            <v>6.5200000000000008E-2</v>
          </cell>
        </row>
        <row r="322">
          <cell r="A322">
            <v>35146</v>
          </cell>
          <cell r="B322">
            <v>5.0200000000000002E-2</v>
          </cell>
          <cell r="C322">
            <v>5.0200000000000002E-2</v>
          </cell>
          <cell r="D322">
            <v>5.3999999999999999E-2</v>
          </cell>
          <cell r="E322">
            <v>5.5900000000000005E-2</v>
          </cell>
          <cell r="F322">
            <v>5.6800000000000003E-2</v>
          </cell>
          <cell r="G322">
            <v>5.7600000000000005E-2</v>
          </cell>
          <cell r="H322">
            <v>5.8500000000000003E-2</v>
          </cell>
          <cell r="I322">
            <v>5.91E-2</v>
          </cell>
          <cell r="J322">
            <v>5.9300000000000005E-2</v>
          </cell>
          <cell r="K322">
            <v>5.9700000000000003E-2</v>
          </cell>
          <cell r="L322">
            <v>6.0400000000000002E-2</v>
          </cell>
          <cell r="M322">
            <v>6.1100000000000002E-2</v>
          </cell>
          <cell r="N322">
            <v>6.1700000000000005E-2</v>
          </cell>
          <cell r="O322">
            <v>6.25E-2</v>
          </cell>
          <cell r="P322">
            <v>6.3E-2</v>
          </cell>
          <cell r="Q322">
            <v>6.3399999999999998E-2</v>
          </cell>
          <cell r="R322">
            <v>6.4000000000000001E-2</v>
          </cell>
          <cell r="S322">
            <v>6.4600000000000005E-2</v>
          </cell>
          <cell r="T322">
            <v>6.5200000000000008E-2</v>
          </cell>
          <cell r="U322">
            <v>6.5500000000000003E-2</v>
          </cell>
          <cell r="V322">
            <v>6.5600000000000006E-2</v>
          </cell>
        </row>
        <row r="323">
          <cell r="A323">
            <v>35149</v>
          </cell>
          <cell r="B323">
            <v>5.0300000000000004E-2</v>
          </cell>
          <cell r="C323">
            <v>5.0300000000000004E-2</v>
          </cell>
          <cell r="D323">
            <v>5.3400000000000003E-2</v>
          </cell>
          <cell r="E323">
            <v>5.5500000000000001E-2</v>
          </cell>
          <cell r="F323">
            <v>5.6300000000000003E-2</v>
          </cell>
          <cell r="G323">
            <v>5.6900000000000006E-2</v>
          </cell>
          <cell r="H323">
            <v>5.79E-2</v>
          </cell>
          <cell r="I323">
            <v>5.8400000000000001E-2</v>
          </cell>
          <cell r="J323">
            <v>5.8600000000000006E-2</v>
          </cell>
          <cell r="K323">
            <v>5.9000000000000004E-2</v>
          </cell>
          <cell r="L323">
            <v>5.96E-2</v>
          </cell>
          <cell r="M323">
            <v>6.0400000000000002E-2</v>
          </cell>
          <cell r="N323">
            <v>6.0900000000000003E-2</v>
          </cell>
          <cell r="O323">
            <v>6.1800000000000001E-2</v>
          </cell>
          <cell r="P323">
            <v>6.2300000000000001E-2</v>
          </cell>
          <cell r="Q323">
            <v>6.2600000000000003E-2</v>
          </cell>
          <cell r="R323">
            <v>6.3200000000000006E-2</v>
          </cell>
          <cell r="S323">
            <v>6.3899999999999998E-2</v>
          </cell>
          <cell r="T323">
            <v>6.4500000000000002E-2</v>
          </cell>
          <cell r="U323">
            <v>6.4700000000000008E-2</v>
          </cell>
          <cell r="V323">
            <v>6.4899999999999999E-2</v>
          </cell>
        </row>
        <row r="324">
          <cell r="A324">
            <v>35150</v>
          </cell>
          <cell r="B324">
            <v>5.0700000000000002E-2</v>
          </cell>
          <cell r="C324">
            <v>5.0700000000000002E-2</v>
          </cell>
          <cell r="D324">
            <v>5.3500000000000006E-2</v>
          </cell>
          <cell r="E324">
            <v>5.5600000000000004E-2</v>
          </cell>
          <cell r="F324">
            <v>5.6400000000000006E-2</v>
          </cell>
          <cell r="G324">
            <v>5.7000000000000002E-2</v>
          </cell>
          <cell r="H324">
            <v>5.8000000000000003E-2</v>
          </cell>
          <cell r="I324">
            <v>5.8500000000000003E-2</v>
          </cell>
          <cell r="J324">
            <v>5.8700000000000002E-2</v>
          </cell>
          <cell r="K324">
            <v>5.91E-2</v>
          </cell>
          <cell r="L324">
            <v>5.9700000000000003E-2</v>
          </cell>
          <cell r="M324">
            <v>6.0400000000000002E-2</v>
          </cell>
          <cell r="N324">
            <v>6.0900000000000003E-2</v>
          </cell>
          <cell r="O324">
            <v>6.1700000000000005E-2</v>
          </cell>
          <cell r="P324">
            <v>6.2200000000000005E-2</v>
          </cell>
          <cell r="Q324">
            <v>6.2600000000000003E-2</v>
          </cell>
          <cell r="R324">
            <v>6.3200000000000006E-2</v>
          </cell>
          <cell r="S324">
            <v>6.3800000000000009E-2</v>
          </cell>
          <cell r="T324">
            <v>6.4399999999999999E-2</v>
          </cell>
          <cell r="U324">
            <v>6.4700000000000008E-2</v>
          </cell>
          <cell r="V324">
            <v>6.4799999999999996E-2</v>
          </cell>
        </row>
        <row r="325">
          <cell r="A325">
            <v>35151</v>
          </cell>
          <cell r="B325">
            <v>5.1000000000000004E-2</v>
          </cell>
          <cell r="C325">
            <v>5.1000000000000004E-2</v>
          </cell>
          <cell r="D325">
            <v>5.45E-2</v>
          </cell>
          <cell r="E325">
            <v>5.6800000000000003E-2</v>
          </cell>
          <cell r="F325">
            <v>5.74E-2</v>
          </cell>
          <cell r="G325">
            <v>5.8100000000000006E-2</v>
          </cell>
          <cell r="H325">
            <v>5.91E-2</v>
          </cell>
          <cell r="I325">
            <v>5.96E-2</v>
          </cell>
          <cell r="J325">
            <v>5.9800000000000006E-2</v>
          </cell>
          <cell r="K325">
            <v>6.0200000000000004E-2</v>
          </cell>
          <cell r="L325">
            <v>6.08E-2</v>
          </cell>
          <cell r="M325">
            <v>6.1500000000000006E-2</v>
          </cell>
          <cell r="N325">
            <v>6.2100000000000002E-2</v>
          </cell>
          <cell r="O325">
            <v>6.2899999999999998E-2</v>
          </cell>
          <cell r="P325">
            <v>6.3300000000000009E-2</v>
          </cell>
          <cell r="Q325">
            <v>6.3700000000000007E-2</v>
          </cell>
          <cell r="R325">
            <v>6.430000000000001E-2</v>
          </cell>
          <cell r="S325">
            <v>6.4899999999999999E-2</v>
          </cell>
          <cell r="T325">
            <v>6.5500000000000003E-2</v>
          </cell>
          <cell r="U325">
            <v>6.5799999999999997E-2</v>
          </cell>
          <cell r="V325">
            <v>6.6000000000000003E-2</v>
          </cell>
        </row>
        <row r="326">
          <cell r="A326">
            <v>35152</v>
          </cell>
          <cell r="B326">
            <v>5.2400000000000002E-2</v>
          </cell>
          <cell r="C326">
            <v>5.2400000000000002E-2</v>
          </cell>
          <cell r="D326">
            <v>5.5500000000000001E-2</v>
          </cell>
          <cell r="E326">
            <v>5.74E-2</v>
          </cell>
          <cell r="F326">
            <v>5.8100000000000006E-2</v>
          </cell>
          <cell r="G326">
            <v>5.8800000000000005E-2</v>
          </cell>
          <cell r="H326">
            <v>5.9800000000000006E-2</v>
          </cell>
          <cell r="I326">
            <v>6.0299999999999999E-2</v>
          </cell>
          <cell r="J326">
            <v>6.0500000000000005E-2</v>
          </cell>
          <cell r="K326">
            <v>6.0900000000000003E-2</v>
          </cell>
          <cell r="L326">
            <v>6.1500000000000006E-2</v>
          </cell>
          <cell r="M326">
            <v>6.2200000000000005E-2</v>
          </cell>
          <cell r="N326">
            <v>6.2800000000000009E-2</v>
          </cell>
          <cell r="O326">
            <v>6.3600000000000004E-2</v>
          </cell>
          <cell r="P326">
            <v>6.4100000000000004E-2</v>
          </cell>
          <cell r="Q326">
            <v>6.4500000000000002E-2</v>
          </cell>
          <cell r="R326">
            <v>6.4899999999999999E-2</v>
          </cell>
          <cell r="S326">
            <v>6.5600000000000006E-2</v>
          </cell>
          <cell r="T326">
            <v>6.6100000000000006E-2</v>
          </cell>
          <cell r="U326">
            <v>6.6400000000000001E-2</v>
          </cell>
          <cell r="V326">
            <v>6.6500000000000004E-2</v>
          </cell>
        </row>
        <row r="327">
          <cell r="A327">
            <v>35153</v>
          </cell>
          <cell r="B327">
            <v>5.1000000000000004E-2</v>
          </cell>
          <cell r="C327">
            <v>5.1000000000000004E-2</v>
          </cell>
          <cell r="D327">
            <v>5.4100000000000002E-2</v>
          </cell>
          <cell r="E327">
            <v>5.62E-2</v>
          </cell>
          <cell r="F327">
            <v>5.7000000000000002E-2</v>
          </cell>
          <cell r="G327">
            <v>5.7800000000000004E-2</v>
          </cell>
          <cell r="H327">
            <v>5.8600000000000006E-2</v>
          </cell>
          <cell r="I327">
            <v>5.9200000000000003E-2</v>
          </cell>
          <cell r="J327">
            <v>5.9500000000000004E-2</v>
          </cell>
          <cell r="K327">
            <v>5.9900000000000002E-2</v>
          </cell>
          <cell r="L327">
            <v>6.0500000000000005E-2</v>
          </cell>
          <cell r="M327">
            <v>6.1100000000000002E-2</v>
          </cell>
          <cell r="N327">
            <v>6.1900000000000004E-2</v>
          </cell>
          <cell r="O327">
            <v>6.2700000000000006E-2</v>
          </cell>
          <cell r="P327">
            <v>6.3200000000000006E-2</v>
          </cell>
          <cell r="Q327">
            <v>6.3600000000000004E-2</v>
          </cell>
          <cell r="R327">
            <v>6.4000000000000001E-2</v>
          </cell>
          <cell r="S327">
            <v>6.4600000000000005E-2</v>
          </cell>
          <cell r="T327">
            <v>6.5299999999999997E-2</v>
          </cell>
          <cell r="U327">
            <v>6.5500000000000003E-2</v>
          </cell>
          <cell r="V327">
            <v>6.5600000000000006E-2</v>
          </cell>
        </row>
        <row r="328">
          <cell r="A328">
            <v>35156</v>
          </cell>
          <cell r="B328">
            <v>5.0700000000000002E-2</v>
          </cell>
          <cell r="C328">
            <v>5.0700000000000002E-2</v>
          </cell>
          <cell r="D328">
            <v>5.4400000000000004E-2</v>
          </cell>
          <cell r="E328">
            <v>5.62E-2</v>
          </cell>
          <cell r="F328">
            <v>5.7200000000000001E-2</v>
          </cell>
          <cell r="G328">
            <v>5.8100000000000006E-2</v>
          </cell>
          <cell r="H328">
            <v>5.9000000000000004E-2</v>
          </cell>
          <cell r="I328">
            <v>5.9500000000000004E-2</v>
          </cell>
          <cell r="J328">
            <v>5.96E-2</v>
          </cell>
          <cell r="K328">
            <v>6.0100000000000001E-2</v>
          </cell>
          <cell r="L328">
            <v>6.0500000000000005E-2</v>
          </cell>
          <cell r="M328">
            <v>6.1000000000000006E-2</v>
          </cell>
          <cell r="N328">
            <v>6.1700000000000005E-2</v>
          </cell>
          <cell r="O328">
            <v>6.25E-2</v>
          </cell>
          <cell r="P328">
            <v>6.3100000000000003E-2</v>
          </cell>
          <cell r="Q328">
            <v>6.3399999999999998E-2</v>
          </cell>
          <cell r="R328">
            <v>6.3800000000000009E-2</v>
          </cell>
          <cell r="S328">
            <v>6.4399999999999999E-2</v>
          </cell>
          <cell r="T328">
            <v>6.5000000000000002E-2</v>
          </cell>
          <cell r="U328">
            <v>6.5299999999999997E-2</v>
          </cell>
          <cell r="V328">
            <v>6.5500000000000003E-2</v>
          </cell>
        </row>
        <row r="329">
          <cell r="A329">
            <v>35157</v>
          </cell>
          <cell r="B329">
            <v>5.0300000000000004E-2</v>
          </cell>
          <cell r="C329">
            <v>5.0300000000000004E-2</v>
          </cell>
          <cell r="D329">
            <v>5.3100000000000001E-2</v>
          </cell>
          <cell r="E329">
            <v>5.5800000000000002E-2</v>
          </cell>
          <cell r="F329">
            <v>5.67E-2</v>
          </cell>
          <cell r="G329">
            <v>5.7700000000000001E-2</v>
          </cell>
          <cell r="H329">
            <v>5.8600000000000006E-2</v>
          </cell>
          <cell r="I329">
            <v>5.91E-2</v>
          </cell>
          <cell r="J329">
            <v>5.9300000000000005E-2</v>
          </cell>
          <cell r="K329">
            <v>5.9700000000000003E-2</v>
          </cell>
          <cell r="L329">
            <v>6.0100000000000001E-2</v>
          </cell>
          <cell r="M329">
            <v>6.0600000000000001E-2</v>
          </cell>
          <cell r="N329">
            <v>6.13E-2</v>
          </cell>
          <cell r="O329">
            <v>6.1700000000000005E-2</v>
          </cell>
          <cell r="P329">
            <v>6.2200000000000005E-2</v>
          </cell>
          <cell r="Q329">
            <v>6.2600000000000003E-2</v>
          </cell>
          <cell r="R329">
            <v>6.3399999999999998E-2</v>
          </cell>
          <cell r="S329">
            <v>6.4100000000000004E-2</v>
          </cell>
          <cell r="T329">
            <v>6.4700000000000008E-2</v>
          </cell>
          <cell r="U329">
            <v>6.4899999999999999E-2</v>
          </cell>
          <cell r="V329">
            <v>6.5100000000000005E-2</v>
          </cell>
        </row>
        <row r="330">
          <cell r="A330">
            <v>35158</v>
          </cell>
          <cell r="B330">
            <v>5.0700000000000002E-2</v>
          </cell>
          <cell r="C330">
            <v>5.0700000000000002E-2</v>
          </cell>
          <cell r="D330">
            <v>5.33E-2</v>
          </cell>
          <cell r="E330">
            <v>5.62E-2</v>
          </cell>
          <cell r="F330">
            <v>5.7000000000000002E-2</v>
          </cell>
          <cell r="G330">
            <v>5.79E-2</v>
          </cell>
          <cell r="H330">
            <v>5.8900000000000001E-2</v>
          </cell>
          <cell r="I330">
            <v>5.9400000000000001E-2</v>
          </cell>
          <cell r="J330">
            <v>5.96E-2</v>
          </cell>
          <cell r="K330">
            <v>0.06</v>
          </cell>
          <cell r="L330">
            <v>6.0400000000000002E-2</v>
          </cell>
          <cell r="M330">
            <v>6.0900000000000003E-2</v>
          </cell>
          <cell r="N330">
            <v>6.1500000000000006E-2</v>
          </cell>
          <cell r="O330">
            <v>6.1900000000000004E-2</v>
          </cell>
          <cell r="P330">
            <v>6.25E-2</v>
          </cell>
          <cell r="Q330">
            <v>6.2800000000000009E-2</v>
          </cell>
          <cell r="R330">
            <v>6.3700000000000007E-2</v>
          </cell>
          <cell r="S330">
            <v>6.4200000000000007E-2</v>
          </cell>
          <cell r="T330">
            <v>6.4600000000000005E-2</v>
          </cell>
          <cell r="U330">
            <v>6.4799999999999996E-2</v>
          </cell>
          <cell r="V330">
            <v>6.4899999999999999E-2</v>
          </cell>
        </row>
        <row r="331">
          <cell r="A331">
            <v>35159</v>
          </cell>
          <cell r="B331">
            <v>5.0200000000000002E-2</v>
          </cell>
          <cell r="C331">
            <v>5.0200000000000002E-2</v>
          </cell>
          <cell r="D331">
            <v>5.3400000000000003E-2</v>
          </cell>
          <cell r="E331">
            <v>5.6600000000000004E-2</v>
          </cell>
          <cell r="F331">
            <v>5.7600000000000005E-2</v>
          </cell>
          <cell r="G331">
            <v>5.8600000000000006E-2</v>
          </cell>
          <cell r="H331">
            <v>5.9500000000000004E-2</v>
          </cell>
          <cell r="I331">
            <v>0.06</v>
          </cell>
          <cell r="J331">
            <v>6.0200000000000004E-2</v>
          </cell>
          <cell r="K331">
            <v>6.0500000000000005E-2</v>
          </cell>
          <cell r="L331">
            <v>6.1000000000000006E-2</v>
          </cell>
          <cell r="M331">
            <v>6.1600000000000002E-2</v>
          </cell>
          <cell r="N331">
            <v>6.2100000000000002E-2</v>
          </cell>
          <cell r="O331">
            <v>6.25E-2</v>
          </cell>
          <cell r="P331">
            <v>6.3100000000000003E-2</v>
          </cell>
          <cell r="Q331">
            <v>6.3500000000000001E-2</v>
          </cell>
          <cell r="R331">
            <v>6.430000000000001E-2</v>
          </cell>
          <cell r="S331">
            <v>6.4899999999999999E-2</v>
          </cell>
          <cell r="T331">
            <v>6.5200000000000008E-2</v>
          </cell>
          <cell r="U331">
            <v>6.5500000000000003E-2</v>
          </cell>
          <cell r="V331">
            <v>6.5600000000000006E-2</v>
          </cell>
        </row>
        <row r="332">
          <cell r="A332">
            <v>35160</v>
          </cell>
          <cell r="B332">
            <v>5.0599999999999999E-2</v>
          </cell>
          <cell r="C332">
            <v>5.0599999999999999E-2</v>
          </cell>
          <cell r="D332">
            <v>5.3600000000000002E-2</v>
          </cell>
          <cell r="E332">
            <v>5.67E-2</v>
          </cell>
          <cell r="F332">
            <v>5.7700000000000001E-2</v>
          </cell>
          <cell r="G332">
            <v>5.8700000000000002E-2</v>
          </cell>
          <cell r="H332">
            <v>5.9500000000000004E-2</v>
          </cell>
          <cell r="I332">
            <v>6.0100000000000001E-2</v>
          </cell>
          <cell r="J332">
            <v>6.0299999999999999E-2</v>
          </cell>
          <cell r="K332">
            <v>6.0600000000000001E-2</v>
          </cell>
          <cell r="L332">
            <v>6.1100000000000002E-2</v>
          </cell>
          <cell r="M332">
            <v>6.1600000000000002E-2</v>
          </cell>
          <cell r="N332">
            <v>6.2100000000000002E-2</v>
          </cell>
          <cell r="O332">
            <v>6.2600000000000003E-2</v>
          </cell>
          <cell r="P332">
            <v>6.3100000000000003E-2</v>
          </cell>
          <cell r="Q332">
            <v>6.3500000000000001E-2</v>
          </cell>
          <cell r="R332">
            <v>6.430000000000001E-2</v>
          </cell>
          <cell r="S332">
            <v>6.4899999999999999E-2</v>
          </cell>
          <cell r="T332">
            <v>6.5200000000000008E-2</v>
          </cell>
          <cell r="U332">
            <v>6.5500000000000003E-2</v>
          </cell>
          <cell r="V332">
            <v>6.5600000000000006E-2</v>
          </cell>
        </row>
        <row r="333">
          <cell r="A333">
            <v>35163</v>
          </cell>
          <cell r="B333">
            <v>5.4600000000000003E-2</v>
          </cell>
          <cell r="C333">
            <v>5.4600000000000003E-2</v>
          </cell>
          <cell r="D333">
            <v>5.6900000000000006E-2</v>
          </cell>
          <cell r="E333">
            <v>5.9900000000000002E-2</v>
          </cell>
          <cell r="F333">
            <v>6.0900000000000003E-2</v>
          </cell>
          <cell r="G333">
            <v>6.1700000000000005E-2</v>
          </cell>
          <cell r="H333">
            <v>6.2700000000000006E-2</v>
          </cell>
          <cell r="I333">
            <v>6.3200000000000006E-2</v>
          </cell>
          <cell r="J333">
            <v>6.3300000000000009E-2</v>
          </cell>
          <cell r="K333">
            <v>6.3700000000000007E-2</v>
          </cell>
          <cell r="L333">
            <v>6.4100000000000004E-2</v>
          </cell>
          <cell r="M333">
            <v>6.4600000000000005E-2</v>
          </cell>
          <cell r="N333">
            <v>6.5200000000000008E-2</v>
          </cell>
          <cell r="O333">
            <v>6.5600000000000006E-2</v>
          </cell>
          <cell r="P333">
            <v>6.6200000000000009E-2</v>
          </cell>
          <cell r="Q333">
            <v>6.6500000000000004E-2</v>
          </cell>
          <cell r="R333">
            <v>6.6799999999999998E-2</v>
          </cell>
          <cell r="S333">
            <v>6.7400000000000002E-2</v>
          </cell>
          <cell r="T333">
            <v>6.770000000000001E-2</v>
          </cell>
          <cell r="U333">
            <v>6.8000000000000005E-2</v>
          </cell>
          <cell r="V333">
            <v>6.8100000000000008E-2</v>
          </cell>
        </row>
        <row r="334">
          <cell r="A334">
            <v>35164</v>
          </cell>
          <cell r="B334">
            <v>5.3999999999999999E-2</v>
          </cell>
          <cell r="C334">
            <v>5.3999999999999999E-2</v>
          </cell>
          <cell r="D334">
            <v>5.62E-2</v>
          </cell>
          <cell r="E334">
            <v>5.9200000000000003E-2</v>
          </cell>
          <cell r="F334">
            <v>6.0200000000000004E-2</v>
          </cell>
          <cell r="G334">
            <v>6.1200000000000004E-2</v>
          </cell>
          <cell r="H334">
            <v>6.2100000000000002E-2</v>
          </cell>
          <cell r="I334">
            <v>6.25E-2</v>
          </cell>
          <cell r="J334">
            <v>6.2700000000000006E-2</v>
          </cell>
          <cell r="K334">
            <v>6.3100000000000003E-2</v>
          </cell>
          <cell r="L334">
            <v>6.3500000000000001E-2</v>
          </cell>
          <cell r="M334">
            <v>6.4000000000000001E-2</v>
          </cell>
          <cell r="N334">
            <v>6.4600000000000005E-2</v>
          </cell>
          <cell r="O334">
            <v>6.5000000000000002E-2</v>
          </cell>
          <cell r="P334">
            <v>6.5500000000000003E-2</v>
          </cell>
          <cell r="Q334">
            <v>6.59E-2</v>
          </cell>
          <cell r="R334">
            <v>6.6400000000000001E-2</v>
          </cell>
          <cell r="S334">
            <v>6.7000000000000004E-2</v>
          </cell>
          <cell r="T334">
            <v>6.7299999999999999E-2</v>
          </cell>
          <cell r="U334">
            <v>6.770000000000001E-2</v>
          </cell>
          <cell r="V334">
            <v>6.7799999999999999E-2</v>
          </cell>
        </row>
        <row r="335">
          <cell r="A335">
            <v>35165</v>
          </cell>
          <cell r="B335">
            <v>5.4400000000000004E-2</v>
          </cell>
          <cell r="C335">
            <v>5.4400000000000004E-2</v>
          </cell>
          <cell r="D335">
            <v>5.6400000000000006E-2</v>
          </cell>
          <cell r="E335">
            <v>5.96E-2</v>
          </cell>
          <cell r="F335">
            <v>6.0700000000000004E-2</v>
          </cell>
          <cell r="G335">
            <v>6.1600000000000002E-2</v>
          </cell>
          <cell r="H335">
            <v>6.25E-2</v>
          </cell>
          <cell r="I335">
            <v>6.2899999999999998E-2</v>
          </cell>
          <cell r="J335">
            <v>6.3E-2</v>
          </cell>
          <cell r="K335">
            <v>6.3399999999999998E-2</v>
          </cell>
          <cell r="L335">
            <v>6.3899999999999998E-2</v>
          </cell>
          <cell r="M335">
            <v>6.4399999999999999E-2</v>
          </cell>
          <cell r="N335">
            <v>6.4899999999999999E-2</v>
          </cell>
          <cell r="O335">
            <v>6.5299999999999997E-2</v>
          </cell>
          <cell r="P335">
            <v>6.5799999999999997E-2</v>
          </cell>
          <cell r="Q335">
            <v>6.6200000000000009E-2</v>
          </cell>
          <cell r="R335">
            <v>6.6700000000000009E-2</v>
          </cell>
          <cell r="S335">
            <v>6.7400000000000002E-2</v>
          </cell>
          <cell r="T335">
            <v>6.7600000000000007E-2</v>
          </cell>
          <cell r="U335">
            <v>6.7900000000000002E-2</v>
          </cell>
          <cell r="V335">
            <v>6.8000000000000005E-2</v>
          </cell>
        </row>
        <row r="336">
          <cell r="A336">
            <v>35166</v>
          </cell>
          <cell r="B336">
            <v>5.3999999999999999E-2</v>
          </cell>
          <cell r="C336">
            <v>5.3999999999999999E-2</v>
          </cell>
          <cell r="D336">
            <v>5.6600000000000004E-2</v>
          </cell>
          <cell r="E336">
            <v>5.9700000000000003E-2</v>
          </cell>
          <cell r="F336">
            <v>6.1000000000000006E-2</v>
          </cell>
          <cell r="G336">
            <v>6.1800000000000001E-2</v>
          </cell>
          <cell r="H336">
            <v>6.3E-2</v>
          </cell>
          <cell r="I336">
            <v>6.3500000000000001E-2</v>
          </cell>
          <cell r="J336">
            <v>6.3500000000000001E-2</v>
          </cell>
          <cell r="K336">
            <v>6.3899999999999998E-2</v>
          </cell>
          <cell r="L336">
            <v>6.430000000000001E-2</v>
          </cell>
          <cell r="M336">
            <v>6.4799999999999996E-2</v>
          </cell>
          <cell r="N336">
            <v>6.54E-2</v>
          </cell>
          <cell r="O336">
            <v>6.5799999999999997E-2</v>
          </cell>
          <cell r="P336">
            <v>6.6299999999999998E-2</v>
          </cell>
          <cell r="Q336">
            <v>6.6799999999999998E-2</v>
          </cell>
          <cell r="R336">
            <v>6.7299999999999999E-2</v>
          </cell>
          <cell r="S336">
            <v>6.7900000000000002E-2</v>
          </cell>
          <cell r="T336">
            <v>6.8100000000000008E-2</v>
          </cell>
          <cell r="U336">
            <v>6.8400000000000002E-2</v>
          </cell>
          <cell r="V336">
            <v>6.8500000000000005E-2</v>
          </cell>
        </row>
        <row r="337">
          <cell r="A337">
            <v>35167</v>
          </cell>
          <cell r="B337">
            <v>5.16E-2</v>
          </cell>
          <cell r="C337">
            <v>5.16E-2</v>
          </cell>
          <cell r="D337">
            <v>5.3999999999999999E-2</v>
          </cell>
          <cell r="E337">
            <v>5.7300000000000004E-2</v>
          </cell>
          <cell r="F337">
            <v>5.8700000000000002E-2</v>
          </cell>
          <cell r="G337">
            <v>5.96E-2</v>
          </cell>
          <cell r="H337">
            <v>6.0900000000000003E-2</v>
          </cell>
          <cell r="I337">
            <v>6.1400000000000003E-2</v>
          </cell>
          <cell r="J337">
            <v>6.1400000000000003E-2</v>
          </cell>
          <cell r="K337">
            <v>6.1800000000000001E-2</v>
          </cell>
          <cell r="L337">
            <v>6.2200000000000005E-2</v>
          </cell>
          <cell r="M337">
            <v>6.2700000000000006E-2</v>
          </cell>
          <cell r="N337">
            <v>6.3399999999999998E-2</v>
          </cell>
          <cell r="O337">
            <v>6.3700000000000007E-2</v>
          </cell>
          <cell r="P337">
            <v>6.430000000000001E-2</v>
          </cell>
          <cell r="Q337">
            <v>6.4700000000000008E-2</v>
          </cell>
          <cell r="R337">
            <v>6.54E-2</v>
          </cell>
          <cell r="S337">
            <v>6.6000000000000003E-2</v>
          </cell>
          <cell r="T337">
            <v>6.6299999999999998E-2</v>
          </cell>
          <cell r="U337">
            <v>6.6600000000000006E-2</v>
          </cell>
          <cell r="V337">
            <v>6.6700000000000009E-2</v>
          </cell>
        </row>
        <row r="338">
          <cell r="A338">
            <v>35170</v>
          </cell>
          <cell r="B338">
            <v>5.0900000000000001E-2</v>
          </cell>
          <cell r="C338">
            <v>5.0900000000000001E-2</v>
          </cell>
          <cell r="D338">
            <v>5.3000000000000005E-2</v>
          </cell>
          <cell r="E338">
            <v>5.6600000000000004E-2</v>
          </cell>
          <cell r="F338">
            <v>5.8800000000000005E-2</v>
          </cell>
          <cell r="G338">
            <v>5.9700000000000003E-2</v>
          </cell>
          <cell r="H338">
            <v>6.08E-2</v>
          </cell>
          <cell r="I338">
            <v>6.13E-2</v>
          </cell>
          <cell r="J338">
            <v>6.1600000000000002E-2</v>
          </cell>
          <cell r="K338">
            <v>6.2E-2</v>
          </cell>
          <cell r="L338">
            <v>6.2400000000000004E-2</v>
          </cell>
          <cell r="M338">
            <v>6.2800000000000009E-2</v>
          </cell>
          <cell r="N338">
            <v>6.3300000000000009E-2</v>
          </cell>
          <cell r="O338">
            <v>6.3600000000000004E-2</v>
          </cell>
          <cell r="P338">
            <v>6.4399999999999999E-2</v>
          </cell>
          <cell r="Q338">
            <v>6.4799999999999996E-2</v>
          </cell>
          <cell r="R338">
            <v>6.5600000000000006E-2</v>
          </cell>
          <cell r="S338">
            <v>6.6100000000000006E-2</v>
          </cell>
          <cell r="T338">
            <v>6.6600000000000006E-2</v>
          </cell>
          <cell r="U338">
            <v>6.6799999999999998E-2</v>
          </cell>
          <cell r="V338">
            <v>6.6700000000000009E-2</v>
          </cell>
        </row>
        <row r="339">
          <cell r="A339">
            <v>35171</v>
          </cell>
          <cell r="B339">
            <v>5.04E-2</v>
          </cell>
          <cell r="C339">
            <v>5.04E-2</v>
          </cell>
          <cell r="D339">
            <v>5.28E-2</v>
          </cell>
          <cell r="E339">
            <v>5.6500000000000002E-2</v>
          </cell>
          <cell r="F339">
            <v>5.8700000000000002E-2</v>
          </cell>
          <cell r="G339">
            <v>5.9800000000000006E-2</v>
          </cell>
          <cell r="H339">
            <v>6.0600000000000001E-2</v>
          </cell>
          <cell r="I339">
            <v>6.1100000000000002E-2</v>
          </cell>
          <cell r="J339">
            <v>6.1500000000000006E-2</v>
          </cell>
          <cell r="K339">
            <v>6.2E-2</v>
          </cell>
          <cell r="L339">
            <v>6.25E-2</v>
          </cell>
          <cell r="M339">
            <v>6.3E-2</v>
          </cell>
          <cell r="N339">
            <v>6.3399999999999998E-2</v>
          </cell>
          <cell r="O339">
            <v>6.3800000000000009E-2</v>
          </cell>
          <cell r="P339">
            <v>6.4500000000000002E-2</v>
          </cell>
          <cell r="Q339">
            <v>6.4899999999999999E-2</v>
          </cell>
          <cell r="R339">
            <v>6.54E-2</v>
          </cell>
          <cell r="S339">
            <v>6.6000000000000003E-2</v>
          </cell>
          <cell r="T339">
            <v>6.6500000000000004E-2</v>
          </cell>
          <cell r="U339">
            <v>6.6700000000000009E-2</v>
          </cell>
          <cell r="V339">
            <v>6.6600000000000006E-2</v>
          </cell>
        </row>
        <row r="340">
          <cell r="A340">
            <v>35172</v>
          </cell>
          <cell r="B340">
            <v>5.0800000000000005E-2</v>
          </cell>
          <cell r="C340">
            <v>5.0800000000000005E-2</v>
          </cell>
          <cell r="D340">
            <v>5.33E-2</v>
          </cell>
          <cell r="E340">
            <v>5.7100000000000005E-2</v>
          </cell>
          <cell r="F340">
            <v>5.91E-2</v>
          </cell>
          <cell r="G340">
            <v>6.0200000000000004E-2</v>
          </cell>
          <cell r="H340">
            <v>6.1200000000000004E-2</v>
          </cell>
          <cell r="I340">
            <v>6.1600000000000002E-2</v>
          </cell>
          <cell r="J340">
            <v>6.2E-2</v>
          </cell>
          <cell r="K340">
            <v>6.2600000000000003E-2</v>
          </cell>
          <cell r="L340">
            <v>6.3100000000000003E-2</v>
          </cell>
          <cell r="M340">
            <v>6.3500000000000001E-2</v>
          </cell>
          <cell r="N340">
            <v>6.3899999999999998E-2</v>
          </cell>
          <cell r="O340">
            <v>6.430000000000001E-2</v>
          </cell>
          <cell r="P340">
            <v>6.4899999999999999E-2</v>
          </cell>
          <cell r="Q340">
            <v>6.54E-2</v>
          </cell>
          <cell r="R340">
            <v>6.6000000000000003E-2</v>
          </cell>
          <cell r="S340">
            <v>6.6500000000000004E-2</v>
          </cell>
          <cell r="T340">
            <v>6.7100000000000007E-2</v>
          </cell>
          <cell r="U340">
            <v>6.7299999999999999E-2</v>
          </cell>
          <cell r="V340">
            <v>6.7400000000000002E-2</v>
          </cell>
        </row>
        <row r="341">
          <cell r="A341">
            <v>35173</v>
          </cell>
          <cell r="B341">
            <v>5.1300000000000005E-2</v>
          </cell>
          <cell r="C341">
            <v>5.1300000000000005E-2</v>
          </cell>
          <cell r="D341">
            <v>5.3900000000000003E-2</v>
          </cell>
          <cell r="E341">
            <v>5.7500000000000002E-2</v>
          </cell>
          <cell r="F341">
            <v>5.9900000000000002E-2</v>
          </cell>
          <cell r="G341">
            <v>6.0900000000000003E-2</v>
          </cell>
          <cell r="H341">
            <v>6.1800000000000001E-2</v>
          </cell>
          <cell r="I341">
            <v>6.2300000000000001E-2</v>
          </cell>
          <cell r="J341">
            <v>6.2600000000000003E-2</v>
          </cell>
          <cell r="K341">
            <v>6.3100000000000003E-2</v>
          </cell>
          <cell r="L341">
            <v>6.3500000000000001E-2</v>
          </cell>
          <cell r="M341">
            <v>6.4000000000000001E-2</v>
          </cell>
          <cell r="N341">
            <v>6.4500000000000002E-2</v>
          </cell>
          <cell r="O341">
            <v>6.4899999999999999E-2</v>
          </cell>
          <cell r="P341">
            <v>6.54E-2</v>
          </cell>
          <cell r="Q341">
            <v>6.59E-2</v>
          </cell>
          <cell r="R341">
            <v>6.6500000000000004E-2</v>
          </cell>
          <cell r="S341">
            <v>6.7000000000000004E-2</v>
          </cell>
          <cell r="T341">
            <v>6.7400000000000002E-2</v>
          </cell>
          <cell r="U341">
            <v>6.7799999999999999E-2</v>
          </cell>
          <cell r="V341">
            <v>6.7799999999999999E-2</v>
          </cell>
        </row>
        <row r="342">
          <cell r="A342">
            <v>35174</v>
          </cell>
          <cell r="B342">
            <v>4.9600000000000005E-2</v>
          </cell>
          <cell r="C342">
            <v>4.9600000000000005E-2</v>
          </cell>
          <cell r="D342">
            <v>5.2900000000000003E-2</v>
          </cell>
          <cell r="E342">
            <v>5.6500000000000002E-2</v>
          </cell>
          <cell r="F342">
            <v>5.8900000000000001E-2</v>
          </cell>
          <cell r="G342">
            <v>6.0100000000000001E-2</v>
          </cell>
          <cell r="H342">
            <v>6.0900000000000003E-2</v>
          </cell>
          <cell r="I342">
            <v>6.1600000000000002E-2</v>
          </cell>
          <cell r="J342">
            <v>6.1900000000000004E-2</v>
          </cell>
          <cell r="K342">
            <v>6.2400000000000004E-2</v>
          </cell>
          <cell r="L342">
            <v>6.2800000000000009E-2</v>
          </cell>
          <cell r="M342">
            <v>6.3300000000000009E-2</v>
          </cell>
          <cell r="N342">
            <v>6.3700000000000007E-2</v>
          </cell>
          <cell r="O342">
            <v>6.4200000000000007E-2</v>
          </cell>
          <cell r="P342">
            <v>6.4799999999999996E-2</v>
          </cell>
          <cell r="Q342">
            <v>6.5299999999999997E-2</v>
          </cell>
          <cell r="R342">
            <v>6.59E-2</v>
          </cell>
          <cell r="S342">
            <v>6.6400000000000001E-2</v>
          </cell>
          <cell r="T342">
            <v>6.6799999999999998E-2</v>
          </cell>
          <cell r="U342">
            <v>6.7100000000000007E-2</v>
          </cell>
          <cell r="V342">
            <v>6.7100000000000007E-2</v>
          </cell>
        </row>
        <row r="343">
          <cell r="A343">
            <v>35177</v>
          </cell>
          <cell r="B343">
            <v>4.99E-2</v>
          </cell>
          <cell r="C343">
            <v>4.99E-2</v>
          </cell>
          <cell r="D343">
            <v>5.2600000000000001E-2</v>
          </cell>
          <cell r="E343">
            <v>5.6400000000000006E-2</v>
          </cell>
          <cell r="F343">
            <v>5.8400000000000001E-2</v>
          </cell>
          <cell r="G343">
            <v>5.96E-2</v>
          </cell>
          <cell r="H343">
            <v>6.0600000000000001E-2</v>
          </cell>
          <cell r="I343">
            <v>6.1100000000000002E-2</v>
          </cell>
          <cell r="J343">
            <v>6.1600000000000002E-2</v>
          </cell>
          <cell r="K343">
            <v>6.2100000000000002E-2</v>
          </cell>
          <cell r="L343">
            <v>6.25E-2</v>
          </cell>
          <cell r="M343">
            <v>6.3E-2</v>
          </cell>
          <cell r="N343">
            <v>6.3300000000000009E-2</v>
          </cell>
          <cell r="O343">
            <v>6.3800000000000009E-2</v>
          </cell>
          <cell r="P343">
            <v>6.430000000000001E-2</v>
          </cell>
          <cell r="Q343">
            <v>6.4799999999999996E-2</v>
          </cell>
          <cell r="R343">
            <v>6.5299999999999997E-2</v>
          </cell>
          <cell r="S343">
            <v>6.6000000000000003E-2</v>
          </cell>
          <cell r="T343">
            <v>6.6400000000000001E-2</v>
          </cell>
          <cell r="U343">
            <v>6.6600000000000006E-2</v>
          </cell>
          <cell r="V343">
            <v>6.6600000000000006E-2</v>
          </cell>
        </row>
        <row r="344">
          <cell r="A344">
            <v>35178</v>
          </cell>
          <cell r="B344">
            <v>5.04E-2</v>
          </cell>
          <cell r="C344">
            <v>5.04E-2</v>
          </cell>
          <cell r="D344">
            <v>5.3200000000000004E-2</v>
          </cell>
          <cell r="E344">
            <v>5.6800000000000003E-2</v>
          </cell>
          <cell r="F344">
            <v>5.8900000000000001E-2</v>
          </cell>
          <cell r="G344">
            <v>5.9800000000000006E-2</v>
          </cell>
          <cell r="H344">
            <v>6.0700000000000004E-2</v>
          </cell>
          <cell r="I344">
            <v>6.1200000000000004E-2</v>
          </cell>
          <cell r="J344">
            <v>6.1700000000000005E-2</v>
          </cell>
          <cell r="K344">
            <v>6.2200000000000005E-2</v>
          </cell>
          <cell r="L344">
            <v>6.2600000000000003E-2</v>
          </cell>
          <cell r="M344">
            <v>6.3E-2</v>
          </cell>
          <cell r="N344">
            <v>6.3600000000000004E-2</v>
          </cell>
          <cell r="O344">
            <v>6.4100000000000004E-2</v>
          </cell>
          <cell r="P344">
            <v>6.4600000000000005E-2</v>
          </cell>
          <cell r="Q344">
            <v>6.5200000000000008E-2</v>
          </cell>
          <cell r="R344">
            <v>6.5700000000000008E-2</v>
          </cell>
          <cell r="S344">
            <v>6.6299999999999998E-2</v>
          </cell>
          <cell r="T344">
            <v>6.6700000000000009E-2</v>
          </cell>
          <cell r="U344">
            <v>6.7000000000000004E-2</v>
          </cell>
          <cell r="V344">
            <v>6.7000000000000004E-2</v>
          </cell>
        </row>
        <row r="345">
          <cell r="A345">
            <v>35179</v>
          </cell>
          <cell r="B345">
            <v>5.0900000000000001E-2</v>
          </cell>
          <cell r="C345">
            <v>5.0900000000000001E-2</v>
          </cell>
          <cell r="D345">
            <v>5.3800000000000001E-2</v>
          </cell>
          <cell r="E345">
            <v>5.7100000000000005E-2</v>
          </cell>
          <cell r="F345">
            <v>5.9400000000000001E-2</v>
          </cell>
          <cell r="G345">
            <v>6.0299999999999999E-2</v>
          </cell>
          <cell r="H345">
            <v>6.1200000000000004E-2</v>
          </cell>
          <cell r="I345">
            <v>6.1800000000000001E-2</v>
          </cell>
          <cell r="J345">
            <v>6.2200000000000005E-2</v>
          </cell>
          <cell r="K345">
            <v>6.2700000000000006E-2</v>
          </cell>
          <cell r="L345">
            <v>6.3100000000000003E-2</v>
          </cell>
          <cell r="M345">
            <v>6.3500000000000001E-2</v>
          </cell>
          <cell r="N345">
            <v>6.4200000000000007E-2</v>
          </cell>
          <cell r="O345">
            <v>6.4600000000000005E-2</v>
          </cell>
          <cell r="P345">
            <v>6.5100000000000005E-2</v>
          </cell>
          <cell r="Q345">
            <v>6.5700000000000008E-2</v>
          </cell>
          <cell r="R345">
            <v>6.6299999999999998E-2</v>
          </cell>
          <cell r="S345">
            <v>6.6799999999999998E-2</v>
          </cell>
          <cell r="T345">
            <v>6.720000000000001E-2</v>
          </cell>
          <cell r="U345">
            <v>6.7500000000000004E-2</v>
          </cell>
          <cell r="V345">
            <v>6.7600000000000007E-2</v>
          </cell>
        </row>
        <row r="346">
          <cell r="A346">
            <v>35180</v>
          </cell>
          <cell r="B346">
            <v>5.0300000000000004E-2</v>
          </cell>
          <cell r="C346">
            <v>5.0300000000000004E-2</v>
          </cell>
          <cell r="D346">
            <v>5.3600000000000002E-2</v>
          </cell>
          <cell r="E346">
            <v>5.7000000000000002E-2</v>
          </cell>
          <cell r="F346">
            <v>5.91E-2</v>
          </cell>
          <cell r="G346">
            <v>6.0299999999999999E-2</v>
          </cell>
          <cell r="H346">
            <v>6.1100000000000002E-2</v>
          </cell>
          <cell r="I346">
            <v>6.1700000000000005E-2</v>
          </cell>
          <cell r="J346">
            <v>6.2200000000000005E-2</v>
          </cell>
          <cell r="K346">
            <v>6.2600000000000003E-2</v>
          </cell>
          <cell r="L346">
            <v>6.3E-2</v>
          </cell>
          <cell r="M346">
            <v>6.3399999999999998E-2</v>
          </cell>
          <cell r="N346">
            <v>6.3899999999999998E-2</v>
          </cell>
          <cell r="O346">
            <v>6.4399999999999999E-2</v>
          </cell>
          <cell r="P346">
            <v>6.5000000000000002E-2</v>
          </cell>
          <cell r="Q346">
            <v>6.5500000000000003E-2</v>
          </cell>
          <cell r="R346">
            <v>6.59E-2</v>
          </cell>
          <cell r="S346">
            <v>6.6600000000000006E-2</v>
          </cell>
          <cell r="T346">
            <v>6.7000000000000004E-2</v>
          </cell>
          <cell r="U346">
            <v>6.7299999999999999E-2</v>
          </cell>
          <cell r="V346">
            <v>6.7299999999999999E-2</v>
          </cell>
        </row>
        <row r="347">
          <cell r="A347">
            <v>35181</v>
          </cell>
          <cell r="B347">
            <v>4.9700000000000001E-2</v>
          </cell>
          <cell r="C347">
            <v>4.9700000000000001E-2</v>
          </cell>
          <cell r="D347">
            <v>5.5200000000000006E-2</v>
          </cell>
          <cell r="E347">
            <v>5.6600000000000004E-2</v>
          </cell>
          <cell r="F347">
            <v>5.9200000000000003E-2</v>
          </cell>
          <cell r="G347">
            <v>5.9900000000000002E-2</v>
          </cell>
          <cell r="H347">
            <v>6.1100000000000002E-2</v>
          </cell>
          <cell r="I347">
            <v>6.1400000000000003E-2</v>
          </cell>
          <cell r="J347">
            <v>6.1900000000000004E-2</v>
          </cell>
          <cell r="K347">
            <v>6.2300000000000001E-2</v>
          </cell>
          <cell r="L347">
            <v>6.2600000000000003E-2</v>
          </cell>
          <cell r="M347">
            <v>6.3100000000000003E-2</v>
          </cell>
          <cell r="N347">
            <v>6.3600000000000004E-2</v>
          </cell>
          <cell r="O347">
            <v>6.4100000000000004E-2</v>
          </cell>
          <cell r="P347">
            <v>6.4700000000000008E-2</v>
          </cell>
          <cell r="Q347">
            <v>6.5100000000000005E-2</v>
          </cell>
          <cell r="R347">
            <v>6.5600000000000006E-2</v>
          </cell>
          <cell r="S347">
            <v>6.6299999999999998E-2</v>
          </cell>
          <cell r="T347">
            <v>6.6700000000000009E-2</v>
          </cell>
          <cell r="U347">
            <v>6.7000000000000004E-2</v>
          </cell>
          <cell r="V347">
            <v>6.7100000000000007E-2</v>
          </cell>
        </row>
        <row r="348">
          <cell r="A348">
            <v>35184</v>
          </cell>
          <cell r="B348">
            <v>5.2700000000000004E-2</v>
          </cell>
          <cell r="C348">
            <v>5.2700000000000004E-2</v>
          </cell>
          <cell r="D348">
            <v>5.6000000000000001E-2</v>
          </cell>
          <cell r="E348">
            <v>5.8500000000000003E-2</v>
          </cell>
          <cell r="F348">
            <v>5.9500000000000004E-2</v>
          </cell>
          <cell r="G348">
            <v>6.08E-2</v>
          </cell>
          <cell r="H348">
            <v>6.1700000000000005E-2</v>
          </cell>
          <cell r="I348">
            <v>6.2300000000000001E-2</v>
          </cell>
          <cell r="J348">
            <v>6.2600000000000003E-2</v>
          </cell>
          <cell r="K348">
            <v>6.3E-2</v>
          </cell>
          <cell r="L348">
            <v>6.3399999999999998E-2</v>
          </cell>
          <cell r="M348">
            <v>6.3800000000000009E-2</v>
          </cell>
          <cell r="N348">
            <v>6.4200000000000007E-2</v>
          </cell>
          <cell r="O348">
            <v>6.4899999999999999E-2</v>
          </cell>
          <cell r="P348">
            <v>6.54E-2</v>
          </cell>
          <cell r="Q348">
            <v>6.59E-2</v>
          </cell>
          <cell r="R348">
            <v>6.6400000000000001E-2</v>
          </cell>
          <cell r="S348">
            <v>6.6900000000000001E-2</v>
          </cell>
          <cell r="T348">
            <v>6.7400000000000002E-2</v>
          </cell>
          <cell r="U348">
            <v>6.7600000000000007E-2</v>
          </cell>
          <cell r="V348">
            <v>6.7500000000000004E-2</v>
          </cell>
        </row>
        <row r="349">
          <cell r="A349">
            <v>35185</v>
          </cell>
          <cell r="B349">
            <v>5.3000000000000005E-2</v>
          </cell>
          <cell r="C349">
            <v>5.3000000000000005E-2</v>
          </cell>
          <cell r="D349">
            <v>5.6100000000000004E-2</v>
          </cell>
          <cell r="E349">
            <v>5.9000000000000004E-2</v>
          </cell>
          <cell r="F349">
            <v>6.0299999999999999E-2</v>
          </cell>
          <cell r="G349">
            <v>6.1500000000000006E-2</v>
          </cell>
          <cell r="H349">
            <v>6.2300000000000001E-2</v>
          </cell>
          <cell r="I349">
            <v>6.2800000000000009E-2</v>
          </cell>
          <cell r="J349">
            <v>6.3100000000000003E-2</v>
          </cell>
          <cell r="K349">
            <v>6.3500000000000001E-2</v>
          </cell>
          <cell r="L349">
            <v>6.4100000000000004E-2</v>
          </cell>
          <cell r="M349">
            <v>6.4399999999999999E-2</v>
          </cell>
          <cell r="N349">
            <v>6.4799999999999996E-2</v>
          </cell>
          <cell r="O349">
            <v>6.5500000000000003E-2</v>
          </cell>
          <cell r="P349">
            <v>6.59E-2</v>
          </cell>
          <cell r="Q349">
            <v>6.6400000000000001E-2</v>
          </cell>
          <cell r="R349">
            <v>6.7100000000000007E-2</v>
          </cell>
          <cell r="S349">
            <v>6.7500000000000004E-2</v>
          </cell>
          <cell r="T349">
            <v>6.8000000000000005E-2</v>
          </cell>
          <cell r="U349">
            <v>6.8100000000000008E-2</v>
          </cell>
          <cell r="V349">
            <v>6.8100000000000008E-2</v>
          </cell>
        </row>
        <row r="350">
          <cell r="A350">
            <v>35186</v>
          </cell>
          <cell r="B350">
            <v>5.33E-2</v>
          </cell>
          <cell r="C350">
            <v>5.33E-2</v>
          </cell>
          <cell r="D350">
            <v>5.6300000000000003E-2</v>
          </cell>
          <cell r="E350">
            <v>5.8900000000000001E-2</v>
          </cell>
          <cell r="F350">
            <v>6.0200000000000004E-2</v>
          </cell>
          <cell r="G350">
            <v>6.1400000000000003E-2</v>
          </cell>
          <cell r="H350">
            <v>6.2200000000000005E-2</v>
          </cell>
          <cell r="I350">
            <v>6.2600000000000003E-2</v>
          </cell>
          <cell r="J350">
            <v>6.3E-2</v>
          </cell>
          <cell r="K350">
            <v>6.3399999999999998E-2</v>
          </cell>
          <cell r="L350">
            <v>6.3899999999999998E-2</v>
          </cell>
          <cell r="M350">
            <v>6.430000000000001E-2</v>
          </cell>
          <cell r="N350">
            <v>6.4700000000000008E-2</v>
          </cell>
          <cell r="O350">
            <v>6.54E-2</v>
          </cell>
          <cell r="P350">
            <v>6.6100000000000006E-2</v>
          </cell>
          <cell r="Q350">
            <v>6.6600000000000006E-2</v>
          </cell>
          <cell r="R350">
            <v>6.7400000000000002E-2</v>
          </cell>
          <cell r="S350">
            <v>6.770000000000001E-2</v>
          </cell>
          <cell r="T350">
            <v>6.8199999999999997E-2</v>
          </cell>
          <cell r="U350">
            <v>6.8199999999999997E-2</v>
          </cell>
          <cell r="V350">
            <v>6.8199999999999997E-2</v>
          </cell>
        </row>
        <row r="351">
          <cell r="A351">
            <v>35187</v>
          </cell>
          <cell r="B351">
            <v>5.4200000000000005E-2</v>
          </cell>
          <cell r="C351">
            <v>5.4200000000000005E-2</v>
          </cell>
          <cell r="D351">
            <v>5.6800000000000003E-2</v>
          </cell>
          <cell r="E351">
            <v>5.9700000000000003E-2</v>
          </cell>
          <cell r="F351">
            <v>6.1900000000000004E-2</v>
          </cell>
          <cell r="G351">
            <v>6.3100000000000003E-2</v>
          </cell>
          <cell r="H351">
            <v>6.3899999999999998E-2</v>
          </cell>
          <cell r="I351">
            <v>6.4399999999999999E-2</v>
          </cell>
          <cell r="J351">
            <v>6.4700000000000008E-2</v>
          </cell>
          <cell r="K351">
            <v>6.5100000000000005E-2</v>
          </cell>
          <cell r="L351">
            <v>6.5600000000000006E-2</v>
          </cell>
          <cell r="M351">
            <v>6.6000000000000003E-2</v>
          </cell>
          <cell r="N351">
            <v>6.6400000000000001E-2</v>
          </cell>
          <cell r="O351">
            <v>6.7100000000000007E-2</v>
          </cell>
          <cell r="P351">
            <v>6.7799999999999999E-2</v>
          </cell>
          <cell r="Q351">
            <v>6.83E-2</v>
          </cell>
          <cell r="R351">
            <v>6.9000000000000006E-2</v>
          </cell>
          <cell r="S351">
            <v>6.9500000000000006E-2</v>
          </cell>
          <cell r="T351">
            <v>6.9900000000000004E-2</v>
          </cell>
          <cell r="U351">
            <v>6.9900000000000004E-2</v>
          </cell>
          <cell r="V351">
            <v>6.9900000000000004E-2</v>
          </cell>
        </row>
        <row r="352">
          <cell r="A352">
            <v>35188</v>
          </cell>
          <cell r="B352">
            <v>5.33E-2</v>
          </cell>
          <cell r="C352">
            <v>5.33E-2</v>
          </cell>
          <cell r="D352">
            <v>5.7300000000000004E-2</v>
          </cell>
          <cell r="E352">
            <v>6.0500000000000005E-2</v>
          </cell>
          <cell r="F352">
            <v>6.1800000000000001E-2</v>
          </cell>
          <cell r="G352">
            <v>6.3200000000000006E-2</v>
          </cell>
          <cell r="H352">
            <v>6.3800000000000009E-2</v>
          </cell>
          <cell r="I352">
            <v>6.4399999999999999E-2</v>
          </cell>
          <cell r="J352">
            <v>6.5200000000000008E-2</v>
          </cell>
          <cell r="K352">
            <v>6.5700000000000008E-2</v>
          </cell>
          <cell r="L352">
            <v>6.59E-2</v>
          </cell>
          <cell r="M352">
            <v>6.6500000000000004E-2</v>
          </cell>
          <cell r="N352">
            <v>6.6700000000000009E-2</v>
          </cell>
          <cell r="O352">
            <v>6.770000000000001E-2</v>
          </cell>
          <cell r="P352">
            <v>6.83E-2</v>
          </cell>
          <cell r="Q352">
            <v>6.8699999999999997E-2</v>
          </cell>
          <cell r="R352">
            <v>6.9500000000000006E-2</v>
          </cell>
          <cell r="S352">
            <v>6.9900000000000004E-2</v>
          </cell>
          <cell r="T352">
            <v>7.0300000000000001E-2</v>
          </cell>
          <cell r="U352">
            <v>7.0300000000000001E-2</v>
          </cell>
          <cell r="V352">
            <v>7.0300000000000001E-2</v>
          </cell>
        </row>
        <row r="353">
          <cell r="A353">
            <v>35191</v>
          </cell>
          <cell r="B353">
            <v>5.3500000000000006E-2</v>
          </cell>
          <cell r="C353">
            <v>5.3500000000000006E-2</v>
          </cell>
          <cell r="D353">
            <v>5.74E-2</v>
          </cell>
          <cell r="E353">
            <v>6.0400000000000002E-2</v>
          </cell>
          <cell r="F353">
            <v>6.1700000000000005E-2</v>
          </cell>
          <cell r="G353">
            <v>6.2899999999999998E-2</v>
          </cell>
          <cell r="H353">
            <v>6.3800000000000009E-2</v>
          </cell>
          <cell r="I353">
            <v>6.4399999999999999E-2</v>
          </cell>
          <cell r="J353">
            <v>6.5100000000000005E-2</v>
          </cell>
          <cell r="K353">
            <v>6.5500000000000003E-2</v>
          </cell>
          <cell r="L353">
            <v>6.5799999999999997E-2</v>
          </cell>
          <cell r="M353">
            <v>6.6299999999999998E-2</v>
          </cell>
          <cell r="N353">
            <v>6.6700000000000009E-2</v>
          </cell>
          <cell r="O353">
            <v>6.7500000000000004E-2</v>
          </cell>
          <cell r="P353">
            <v>6.8199999999999997E-2</v>
          </cell>
          <cell r="Q353">
            <v>6.8500000000000005E-2</v>
          </cell>
          <cell r="R353">
            <v>6.93E-2</v>
          </cell>
          <cell r="S353">
            <v>6.9699999999999998E-2</v>
          </cell>
          <cell r="T353">
            <v>7.010000000000001E-2</v>
          </cell>
          <cell r="U353">
            <v>7.010000000000001E-2</v>
          </cell>
          <cell r="V353">
            <v>7.010000000000001E-2</v>
          </cell>
        </row>
        <row r="354">
          <cell r="A354">
            <v>35192</v>
          </cell>
          <cell r="B354">
            <v>5.3800000000000001E-2</v>
          </cell>
          <cell r="C354">
            <v>5.3800000000000001E-2</v>
          </cell>
          <cell r="D354">
            <v>5.7600000000000005E-2</v>
          </cell>
          <cell r="E354">
            <v>6.0700000000000004E-2</v>
          </cell>
          <cell r="F354">
            <v>6.1900000000000004E-2</v>
          </cell>
          <cell r="G354">
            <v>6.3200000000000006E-2</v>
          </cell>
          <cell r="H354">
            <v>6.4000000000000001E-2</v>
          </cell>
          <cell r="I354">
            <v>6.4500000000000002E-2</v>
          </cell>
          <cell r="J354">
            <v>6.5299999999999997E-2</v>
          </cell>
          <cell r="K354">
            <v>6.5700000000000008E-2</v>
          </cell>
          <cell r="L354">
            <v>6.6000000000000003E-2</v>
          </cell>
          <cell r="M354">
            <v>6.6500000000000004E-2</v>
          </cell>
          <cell r="N354">
            <v>6.6900000000000001E-2</v>
          </cell>
          <cell r="O354">
            <v>6.770000000000001E-2</v>
          </cell>
          <cell r="P354">
            <v>6.8500000000000005E-2</v>
          </cell>
          <cell r="Q354">
            <v>6.8699999999999997E-2</v>
          </cell>
          <cell r="R354">
            <v>6.9500000000000006E-2</v>
          </cell>
          <cell r="S354">
            <v>6.9900000000000004E-2</v>
          </cell>
          <cell r="T354">
            <v>7.0400000000000004E-2</v>
          </cell>
          <cell r="U354">
            <v>7.0300000000000001E-2</v>
          </cell>
          <cell r="V354">
            <v>7.0300000000000001E-2</v>
          </cell>
        </row>
        <row r="355">
          <cell r="A355">
            <v>35193</v>
          </cell>
          <cell r="B355">
            <v>5.28E-2</v>
          </cell>
          <cell r="C355">
            <v>5.28E-2</v>
          </cell>
          <cell r="D355">
            <v>5.7100000000000005E-2</v>
          </cell>
          <cell r="E355">
            <v>5.9900000000000002E-2</v>
          </cell>
          <cell r="F355">
            <v>6.13E-2</v>
          </cell>
          <cell r="G355">
            <v>6.2600000000000003E-2</v>
          </cell>
          <cell r="H355">
            <v>6.3600000000000004E-2</v>
          </cell>
          <cell r="I355">
            <v>6.430000000000001E-2</v>
          </cell>
          <cell r="J355">
            <v>6.4799999999999996E-2</v>
          </cell>
          <cell r="K355">
            <v>6.5200000000000008E-2</v>
          </cell>
          <cell r="L355">
            <v>6.5600000000000006E-2</v>
          </cell>
          <cell r="M355">
            <v>6.6100000000000006E-2</v>
          </cell>
          <cell r="N355">
            <v>6.6600000000000006E-2</v>
          </cell>
          <cell r="O355">
            <v>6.720000000000001E-2</v>
          </cell>
          <cell r="P355">
            <v>6.7799999999999999E-2</v>
          </cell>
          <cell r="Q355">
            <v>6.83E-2</v>
          </cell>
          <cell r="R355">
            <v>6.8699999999999997E-2</v>
          </cell>
          <cell r="S355">
            <v>6.93E-2</v>
          </cell>
          <cell r="T355">
            <v>6.9600000000000009E-2</v>
          </cell>
          <cell r="U355">
            <v>6.9699999999999998E-2</v>
          </cell>
          <cell r="V355">
            <v>6.9699999999999998E-2</v>
          </cell>
        </row>
        <row r="356">
          <cell r="A356">
            <v>35194</v>
          </cell>
          <cell r="B356">
            <v>5.3100000000000001E-2</v>
          </cell>
          <cell r="C356">
            <v>5.3100000000000001E-2</v>
          </cell>
          <cell r="D356">
            <v>5.6900000000000006E-2</v>
          </cell>
          <cell r="E356">
            <v>0.06</v>
          </cell>
          <cell r="F356">
            <v>6.1400000000000003E-2</v>
          </cell>
          <cell r="G356">
            <v>6.2700000000000006E-2</v>
          </cell>
          <cell r="H356">
            <v>6.3800000000000009E-2</v>
          </cell>
          <cell r="I356">
            <v>6.4399999999999999E-2</v>
          </cell>
          <cell r="J356">
            <v>6.5000000000000002E-2</v>
          </cell>
          <cell r="K356">
            <v>6.54E-2</v>
          </cell>
          <cell r="L356">
            <v>6.5799999999999997E-2</v>
          </cell>
          <cell r="M356">
            <v>6.6299999999999998E-2</v>
          </cell>
          <cell r="N356">
            <v>6.6799999999999998E-2</v>
          </cell>
          <cell r="O356">
            <v>6.7400000000000002E-2</v>
          </cell>
          <cell r="P356">
            <v>6.8000000000000005E-2</v>
          </cell>
          <cell r="Q356">
            <v>6.8500000000000005E-2</v>
          </cell>
          <cell r="R356">
            <v>6.8900000000000003E-2</v>
          </cell>
          <cell r="S356">
            <v>6.9400000000000003E-2</v>
          </cell>
          <cell r="T356">
            <v>6.9800000000000001E-2</v>
          </cell>
          <cell r="U356">
            <v>6.9900000000000004E-2</v>
          </cell>
          <cell r="V356">
            <v>6.9900000000000004E-2</v>
          </cell>
        </row>
        <row r="357">
          <cell r="A357">
            <v>35195</v>
          </cell>
          <cell r="B357">
            <v>5.1400000000000001E-2</v>
          </cell>
          <cell r="C357">
            <v>5.1400000000000001E-2</v>
          </cell>
          <cell r="D357">
            <v>5.57E-2</v>
          </cell>
          <cell r="E357">
            <v>5.8700000000000002E-2</v>
          </cell>
          <cell r="F357">
            <v>6.0200000000000004E-2</v>
          </cell>
          <cell r="G357">
            <v>6.1600000000000002E-2</v>
          </cell>
          <cell r="H357">
            <v>6.2700000000000006E-2</v>
          </cell>
          <cell r="I357">
            <v>6.3300000000000009E-2</v>
          </cell>
          <cell r="J357">
            <v>6.3899999999999998E-2</v>
          </cell>
          <cell r="K357">
            <v>6.430000000000001E-2</v>
          </cell>
          <cell r="L357">
            <v>6.4799999999999996E-2</v>
          </cell>
          <cell r="M357">
            <v>6.5299999999999997E-2</v>
          </cell>
          <cell r="N357">
            <v>6.5799999999999997E-2</v>
          </cell>
          <cell r="O357">
            <v>6.6400000000000001E-2</v>
          </cell>
          <cell r="P357">
            <v>6.7000000000000004E-2</v>
          </cell>
          <cell r="Q357">
            <v>6.7500000000000004E-2</v>
          </cell>
          <cell r="R357">
            <v>6.8000000000000005E-2</v>
          </cell>
          <cell r="S357">
            <v>6.8500000000000005E-2</v>
          </cell>
          <cell r="T357">
            <v>6.8900000000000003E-2</v>
          </cell>
          <cell r="U357">
            <v>6.9000000000000006E-2</v>
          </cell>
          <cell r="V357">
            <v>6.9000000000000006E-2</v>
          </cell>
        </row>
        <row r="358">
          <cell r="A358">
            <v>35198</v>
          </cell>
          <cell r="B358">
            <v>5.2299999999999999E-2</v>
          </cell>
          <cell r="C358">
            <v>5.2299999999999999E-2</v>
          </cell>
          <cell r="D358">
            <v>5.62E-2</v>
          </cell>
          <cell r="E358">
            <v>5.91E-2</v>
          </cell>
          <cell r="F358">
            <v>5.9900000000000002E-2</v>
          </cell>
          <cell r="G358">
            <v>6.13E-2</v>
          </cell>
          <cell r="H358">
            <v>6.25E-2</v>
          </cell>
          <cell r="I358">
            <v>6.3100000000000003E-2</v>
          </cell>
          <cell r="J358">
            <v>6.3700000000000007E-2</v>
          </cell>
          <cell r="K358">
            <v>6.4100000000000004E-2</v>
          </cell>
          <cell r="L358">
            <v>6.4500000000000002E-2</v>
          </cell>
          <cell r="M358">
            <v>6.5000000000000002E-2</v>
          </cell>
          <cell r="N358">
            <v>6.5500000000000003E-2</v>
          </cell>
          <cell r="O358">
            <v>6.6100000000000006E-2</v>
          </cell>
          <cell r="P358">
            <v>6.6700000000000009E-2</v>
          </cell>
          <cell r="Q358">
            <v>6.7299999999999999E-2</v>
          </cell>
          <cell r="R358">
            <v>6.770000000000001E-2</v>
          </cell>
          <cell r="S358">
            <v>6.8199999999999997E-2</v>
          </cell>
          <cell r="T358">
            <v>6.8600000000000008E-2</v>
          </cell>
          <cell r="U358">
            <v>6.8699999999999997E-2</v>
          </cell>
          <cell r="V358">
            <v>6.8699999999999997E-2</v>
          </cell>
        </row>
        <row r="359">
          <cell r="A359">
            <v>35199</v>
          </cell>
          <cell r="B359">
            <v>5.1900000000000002E-2</v>
          </cell>
          <cell r="C359">
            <v>5.1900000000000002E-2</v>
          </cell>
          <cell r="D359">
            <v>5.5600000000000004E-2</v>
          </cell>
          <cell r="E359">
            <v>5.8500000000000003E-2</v>
          </cell>
          <cell r="F359">
            <v>5.9500000000000004E-2</v>
          </cell>
          <cell r="G359">
            <v>6.08E-2</v>
          </cell>
          <cell r="H359">
            <v>6.1900000000000004E-2</v>
          </cell>
          <cell r="I359">
            <v>6.25E-2</v>
          </cell>
          <cell r="J359">
            <v>6.3100000000000003E-2</v>
          </cell>
          <cell r="K359">
            <v>6.3500000000000001E-2</v>
          </cell>
          <cell r="L359">
            <v>6.3899999999999998E-2</v>
          </cell>
          <cell r="M359">
            <v>6.4399999999999999E-2</v>
          </cell>
          <cell r="N359">
            <v>6.4899999999999999E-2</v>
          </cell>
          <cell r="O359">
            <v>6.5600000000000006E-2</v>
          </cell>
          <cell r="P359">
            <v>6.6100000000000006E-2</v>
          </cell>
          <cell r="Q359">
            <v>6.6600000000000006E-2</v>
          </cell>
          <cell r="R359">
            <v>6.7100000000000007E-2</v>
          </cell>
          <cell r="S359">
            <v>6.7600000000000007E-2</v>
          </cell>
          <cell r="T359">
            <v>6.8100000000000008E-2</v>
          </cell>
          <cell r="U359">
            <v>6.8100000000000008E-2</v>
          </cell>
          <cell r="V359">
            <v>6.8100000000000008E-2</v>
          </cell>
        </row>
        <row r="360">
          <cell r="A360">
            <v>35200</v>
          </cell>
          <cell r="B360">
            <v>5.16E-2</v>
          </cell>
          <cell r="C360">
            <v>5.16E-2</v>
          </cell>
          <cell r="D360">
            <v>5.5500000000000001E-2</v>
          </cell>
          <cell r="E360">
            <v>5.8600000000000006E-2</v>
          </cell>
          <cell r="F360">
            <v>5.9400000000000001E-2</v>
          </cell>
          <cell r="G360">
            <v>6.0700000000000004E-2</v>
          </cell>
          <cell r="H360">
            <v>6.1900000000000004E-2</v>
          </cell>
          <cell r="I360">
            <v>6.25E-2</v>
          </cell>
          <cell r="J360">
            <v>6.3100000000000003E-2</v>
          </cell>
          <cell r="K360">
            <v>6.3500000000000001E-2</v>
          </cell>
          <cell r="L360">
            <v>6.3899999999999998E-2</v>
          </cell>
          <cell r="M360">
            <v>6.4399999999999999E-2</v>
          </cell>
          <cell r="N360">
            <v>6.4899999999999999E-2</v>
          </cell>
          <cell r="O360">
            <v>6.5500000000000003E-2</v>
          </cell>
          <cell r="P360">
            <v>6.6100000000000006E-2</v>
          </cell>
          <cell r="Q360">
            <v>6.6600000000000006E-2</v>
          </cell>
          <cell r="R360">
            <v>6.7000000000000004E-2</v>
          </cell>
          <cell r="S360">
            <v>6.7500000000000004E-2</v>
          </cell>
          <cell r="T360">
            <v>6.8000000000000005E-2</v>
          </cell>
          <cell r="U360">
            <v>6.8000000000000005E-2</v>
          </cell>
          <cell r="V360">
            <v>6.8000000000000005E-2</v>
          </cell>
        </row>
        <row r="361">
          <cell r="A361">
            <v>35201</v>
          </cell>
          <cell r="B361">
            <v>5.1900000000000002E-2</v>
          </cell>
          <cell r="C361">
            <v>5.1900000000000002E-2</v>
          </cell>
          <cell r="D361">
            <v>5.6000000000000001E-2</v>
          </cell>
          <cell r="E361">
            <v>5.8700000000000002E-2</v>
          </cell>
          <cell r="F361">
            <v>0.06</v>
          </cell>
          <cell r="G361">
            <v>6.1400000000000003E-2</v>
          </cell>
          <cell r="H361">
            <v>6.2400000000000004E-2</v>
          </cell>
          <cell r="I361">
            <v>6.3E-2</v>
          </cell>
          <cell r="J361">
            <v>6.3700000000000007E-2</v>
          </cell>
          <cell r="K361">
            <v>6.4100000000000004E-2</v>
          </cell>
          <cell r="L361">
            <v>6.4600000000000005E-2</v>
          </cell>
          <cell r="M361">
            <v>6.5100000000000005E-2</v>
          </cell>
          <cell r="N361">
            <v>6.5500000000000003E-2</v>
          </cell>
          <cell r="O361">
            <v>6.6200000000000009E-2</v>
          </cell>
          <cell r="P361">
            <v>6.6700000000000009E-2</v>
          </cell>
          <cell r="Q361">
            <v>6.720000000000001E-2</v>
          </cell>
          <cell r="R361">
            <v>6.770000000000001E-2</v>
          </cell>
          <cell r="S361">
            <v>6.8100000000000008E-2</v>
          </cell>
          <cell r="T361">
            <v>6.8500000000000005E-2</v>
          </cell>
          <cell r="U361">
            <v>6.8600000000000008E-2</v>
          </cell>
          <cell r="V361">
            <v>6.8600000000000008E-2</v>
          </cell>
        </row>
        <row r="362">
          <cell r="A362">
            <v>35202</v>
          </cell>
          <cell r="B362">
            <v>5.0900000000000001E-2</v>
          </cell>
          <cell r="C362">
            <v>5.0900000000000001E-2</v>
          </cell>
          <cell r="D362">
            <v>5.5500000000000001E-2</v>
          </cell>
          <cell r="E362">
            <v>5.8300000000000005E-2</v>
          </cell>
          <cell r="F362">
            <v>5.9500000000000004E-2</v>
          </cell>
          <cell r="G362">
            <v>6.0900000000000003E-2</v>
          </cell>
          <cell r="H362">
            <v>6.2100000000000002E-2</v>
          </cell>
          <cell r="I362">
            <v>6.2600000000000003E-2</v>
          </cell>
          <cell r="J362">
            <v>6.3200000000000006E-2</v>
          </cell>
          <cell r="K362">
            <v>6.3600000000000004E-2</v>
          </cell>
          <cell r="L362">
            <v>6.4100000000000004E-2</v>
          </cell>
          <cell r="M362">
            <v>6.4600000000000005E-2</v>
          </cell>
          <cell r="N362">
            <v>6.5100000000000005E-2</v>
          </cell>
          <cell r="O362">
            <v>6.5600000000000006E-2</v>
          </cell>
          <cell r="P362">
            <v>6.6299999999999998E-2</v>
          </cell>
          <cell r="Q362">
            <v>6.6799999999999998E-2</v>
          </cell>
          <cell r="R362">
            <v>6.720000000000001E-2</v>
          </cell>
          <cell r="S362">
            <v>6.770000000000001E-2</v>
          </cell>
          <cell r="T362">
            <v>6.8100000000000008E-2</v>
          </cell>
          <cell r="U362">
            <v>6.8199999999999997E-2</v>
          </cell>
          <cell r="V362">
            <v>6.8199999999999997E-2</v>
          </cell>
        </row>
        <row r="363">
          <cell r="A363">
            <v>35205</v>
          </cell>
          <cell r="B363">
            <v>5.1700000000000003E-2</v>
          </cell>
          <cell r="C363">
            <v>5.1700000000000003E-2</v>
          </cell>
          <cell r="D363">
            <v>5.5600000000000004E-2</v>
          </cell>
          <cell r="E363">
            <v>5.8400000000000001E-2</v>
          </cell>
          <cell r="F363">
            <v>5.9500000000000004E-2</v>
          </cell>
          <cell r="G363">
            <v>6.0900000000000003E-2</v>
          </cell>
          <cell r="H363">
            <v>6.2E-2</v>
          </cell>
          <cell r="I363">
            <v>6.2600000000000003E-2</v>
          </cell>
          <cell r="J363">
            <v>6.3E-2</v>
          </cell>
          <cell r="K363">
            <v>6.3500000000000001E-2</v>
          </cell>
          <cell r="L363">
            <v>6.3899999999999998E-2</v>
          </cell>
          <cell r="M363">
            <v>6.4399999999999999E-2</v>
          </cell>
          <cell r="N363">
            <v>6.4899999999999999E-2</v>
          </cell>
          <cell r="O363">
            <v>6.5500000000000003E-2</v>
          </cell>
          <cell r="P363">
            <v>6.6100000000000006E-2</v>
          </cell>
          <cell r="Q363">
            <v>6.6700000000000009E-2</v>
          </cell>
          <cell r="R363">
            <v>6.7100000000000007E-2</v>
          </cell>
          <cell r="S363">
            <v>6.7500000000000004E-2</v>
          </cell>
          <cell r="T363">
            <v>6.7900000000000002E-2</v>
          </cell>
          <cell r="U363">
            <v>6.8000000000000005E-2</v>
          </cell>
          <cell r="V363">
            <v>6.8000000000000005E-2</v>
          </cell>
        </row>
        <row r="364">
          <cell r="A364">
            <v>35206</v>
          </cell>
          <cell r="B364">
            <v>5.1300000000000005E-2</v>
          </cell>
          <cell r="C364">
            <v>5.1300000000000005E-2</v>
          </cell>
          <cell r="D364">
            <v>5.5800000000000002E-2</v>
          </cell>
          <cell r="E364">
            <v>5.8600000000000006E-2</v>
          </cell>
          <cell r="F364">
            <v>5.9500000000000004E-2</v>
          </cell>
          <cell r="G364">
            <v>6.1000000000000006E-2</v>
          </cell>
          <cell r="H364">
            <v>6.2100000000000002E-2</v>
          </cell>
          <cell r="I364">
            <v>6.2700000000000006E-2</v>
          </cell>
          <cell r="J364">
            <v>6.3200000000000006E-2</v>
          </cell>
          <cell r="K364">
            <v>6.3600000000000004E-2</v>
          </cell>
          <cell r="L364">
            <v>6.4000000000000001E-2</v>
          </cell>
          <cell r="M364">
            <v>6.4600000000000005E-2</v>
          </cell>
          <cell r="N364">
            <v>6.5000000000000002E-2</v>
          </cell>
          <cell r="O364">
            <v>6.5600000000000006E-2</v>
          </cell>
          <cell r="P364">
            <v>6.6200000000000009E-2</v>
          </cell>
          <cell r="Q364">
            <v>6.6799999999999998E-2</v>
          </cell>
          <cell r="R364">
            <v>6.720000000000001E-2</v>
          </cell>
          <cell r="S364">
            <v>6.770000000000001E-2</v>
          </cell>
          <cell r="T364">
            <v>6.8199999999999997E-2</v>
          </cell>
          <cell r="U364">
            <v>6.8199999999999997E-2</v>
          </cell>
          <cell r="V364">
            <v>6.8199999999999997E-2</v>
          </cell>
        </row>
        <row r="365">
          <cell r="A365">
            <v>35207</v>
          </cell>
          <cell r="B365">
            <v>5.16E-2</v>
          </cell>
          <cell r="C365">
            <v>5.16E-2</v>
          </cell>
          <cell r="D365">
            <v>5.5600000000000004E-2</v>
          </cell>
          <cell r="E365">
            <v>5.8400000000000001E-2</v>
          </cell>
          <cell r="F365">
            <v>5.9400000000000001E-2</v>
          </cell>
          <cell r="G365">
            <v>6.0700000000000004E-2</v>
          </cell>
          <cell r="H365">
            <v>6.1900000000000004E-2</v>
          </cell>
          <cell r="I365">
            <v>6.2400000000000004E-2</v>
          </cell>
          <cell r="J365">
            <v>6.3E-2</v>
          </cell>
          <cell r="K365">
            <v>6.3399999999999998E-2</v>
          </cell>
          <cell r="L365">
            <v>6.3800000000000009E-2</v>
          </cell>
          <cell r="M365">
            <v>6.430000000000001E-2</v>
          </cell>
          <cell r="N365">
            <v>6.4899999999999999E-2</v>
          </cell>
          <cell r="O365">
            <v>6.54E-2</v>
          </cell>
          <cell r="P365">
            <v>6.6000000000000003E-2</v>
          </cell>
          <cell r="Q365">
            <v>6.6500000000000004E-2</v>
          </cell>
          <cell r="R365">
            <v>6.7000000000000004E-2</v>
          </cell>
          <cell r="S365">
            <v>6.7500000000000004E-2</v>
          </cell>
          <cell r="T365">
            <v>6.7900000000000002E-2</v>
          </cell>
          <cell r="U365">
            <v>6.8100000000000008E-2</v>
          </cell>
          <cell r="V365">
            <v>6.8100000000000008E-2</v>
          </cell>
        </row>
        <row r="366">
          <cell r="A366">
            <v>35208</v>
          </cell>
          <cell r="B366">
            <v>5.1900000000000002E-2</v>
          </cell>
          <cell r="C366">
            <v>5.1900000000000002E-2</v>
          </cell>
          <cell r="D366">
            <v>5.57E-2</v>
          </cell>
          <cell r="E366">
            <v>5.8500000000000003E-2</v>
          </cell>
          <cell r="F366">
            <v>5.9900000000000002E-2</v>
          </cell>
          <cell r="G366">
            <v>6.13E-2</v>
          </cell>
          <cell r="H366">
            <v>6.2300000000000001E-2</v>
          </cell>
          <cell r="I366">
            <v>6.2899999999999998E-2</v>
          </cell>
          <cell r="J366">
            <v>6.3500000000000001E-2</v>
          </cell>
          <cell r="K366">
            <v>6.3899999999999998E-2</v>
          </cell>
          <cell r="L366">
            <v>6.430000000000001E-2</v>
          </cell>
          <cell r="M366">
            <v>6.4799999999999996E-2</v>
          </cell>
          <cell r="N366">
            <v>6.54E-2</v>
          </cell>
          <cell r="O366">
            <v>6.59E-2</v>
          </cell>
          <cell r="P366">
            <v>6.6500000000000004E-2</v>
          </cell>
          <cell r="Q366">
            <v>6.7000000000000004E-2</v>
          </cell>
          <cell r="R366">
            <v>6.7500000000000004E-2</v>
          </cell>
          <cell r="S366">
            <v>6.8000000000000005E-2</v>
          </cell>
          <cell r="T366">
            <v>6.8400000000000002E-2</v>
          </cell>
          <cell r="U366">
            <v>6.8500000000000005E-2</v>
          </cell>
          <cell r="V366">
            <v>6.8500000000000005E-2</v>
          </cell>
        </row>
        <row r="367">
          <cell r="A367">
            <v>35209</v>
          </cell>
          <cell r="B367">
            <v>5.0700000000000002E-2</v>
          </cell>
          <cell r="C367">
            <v>5.0700000000000002E-2</v>
          </cell>
          <cell r="D367">
            <v>5.5200000000000006E-2</v>
          </cell>
          <cell r="E367">
            <v>5.8100000000000006E-2</v>
          </cell>
          <cell r="F367">
            <v>5.9400000000000001E-2</v>
          </cell>
          <cell r="G367">
            <v>6.0700000000000004E-2</v>
          </cell>
          <cell r="H367">
            <v>6.1800000000000001E-2</v>
          </cell>
          <cell r="I367">
            <v>6.25E-2</v>
          </cell>
          <cell r="J367">
            <v>6.3E-2</v>
          </cell>
          <cell r="K367">
            <v>6.3500000000000001E-2</v>
          </cell>
          <cell r="L367">
            <v>6.3899999999999998E-2</v>
          </cell>
          <cell r="M367">
            <v>6.4399999999999999E-2</v>
          </cell>
          <cell r="N367">
            <v>6.4899999999999999E-2</v>
          </cell>
          <cell r="O367">
            <v>6.5500000000000003E-2</v>
          </cell>
          <cell r="P367">
            <v>6.6100000000000006E-2</v>
          </cell>
          <cell r="Q367">
            <v>6.6600000000000006E-2</v>
          </cell>
          <cell r="R367">
            <v>6.720000000000001E-2</v>
          </cell>
          <cell r="S367">
            <v>6.770000000000001E-2</v>
          </cell>
          <cell r="T367">
            <v>6.8100000000000008E-2</v>
          </cell>
          <cell r="U367">
            <v>6.8199999999999997E-2</v>
          </cell>
          <cell r="V367">
            <v>6.8199999999999997E-2</v>
          </cell>
        </row>
        <row r="368">
          <cell r="A368">
            <v>35212</v>
          </cell>
          <cell r="B368">
            <v>5.1700000000000003E-2</v>
          </cell>
          <cell r="C368">
            <v>5.1700000000000003E-2</v>
          </cell>
          <cell r="D368">
            <v>5.57E-2</v>
          </cell>
          <cell r="E368">
            <v>5.8500000000000003E-2</v>
          </cell>
          <cell r="F368">
            <v>5.9700000000000003E-2</v>
          </cell>
          <cell r="G368">
            <v>6.0900000000000003E-2</v>
          </cell>
          <cell r="H368">
            <v>6.2E-2</v>
          </cell>
          <cell r="I368">
            <v>6.2700000000000006E-2</v>
          </cell>
          <cell r="J368">
            <v>6.3100000000000003E-2</v>
          </cell>
          <cell r="K368">
            <v>6.3600000000000004E-2</v>
          </cell>
          <cell r="L368">
            <v>6.4000000000000001E-2</v>
          </cell>
          <cell r="M368">
            <v>6.4500000000000002E-2</v>
          </cell>
          <cell r="N368">
            <v>6.5000000000000002E-2</v>
          </cell>
          <cell r="O368">
            <v>6.5600000000000006E-2</v>
          </cell>
          <cell r="P368">
            <v>6.6200000000000009E-2</v>
          </cell>
          <cell r="Q368">
            <v>6.6700000000000009E-2</v>
          </cell>
          <cell r="R368">
            <v>6.720000000000001E-2</v>
          </cell>
          <cell r="S368">
            <v>6.770000000000001E-2</v>
          </cell>
          <cell r="T368">
            <v>6.8100000000000008E-2</v>
          </cell>
          <cell r="U368">
            <v>6.8199999999999997E-2</v>
          </cell>
          <cell r="V368">
            <v>6.8199999999999997E-2</v>
          </cell>
        </row>
        <row r="369">
          <cell r="A369">
            <v>35213</v>
          </cell>
          <cell r="B369">
            <v>5.1300000000000005E-2</v>
          </cell>
          <cell r="C369">
            <v>5.1300000000000005E-2</v>
          </cell>
          <cell r="D369">
            <v>5.5500000000000001E-2</v>
          </cell>
          <cell r="E369">
            <v>5.8300000000000005E-2</v>
          </cell>
          <cell r="F369">
            <v>5.9800000000000006E-2</v>
          </cell>
          <cell r="G369">
            <v>6.1200000000000004E-2</v>
          </cell>
          <cell r="H369">
            <v>6.2200000000000005E-2</v>
          </cell>
          <cell r="I369">
            <v>6.2899999999999998E-2</v>
          </cell>
          <cell r="J369">
            <v>6.3399999999999998E-2</v>
          </cell>
          <cell r="K369">
            <v>6.3800000000000009E-2</v>
          </cell>
          <cell r="L369">
            <v>6.4200000000000007E-2</v>
          </cell>
          <cell r="M369">
            <v>6.4700000000000008E-2</v>
          </cell>
          <cell r="N369">
            <v>6.4700000000000008E-2</v>
          </cell>
          <cell r="O369">
            <v>6.54E-2</v>
          </cell>
          <cell r="P369">
            <v>6.59E-2</v>
          </cell>
          <cell r="Q369">
            <v>6.6400000000000001E-2</v>
          </cell>
          <cell r="R369">
            <v>6.6900000000000001E-2</v>
          </cell>
          <cell r="S369">
            <v>6.7400000000000002E-2</v>
          </cell>
          <cell r="T369">
            <v>6.7799999999999999E-2</v>
          </cell>
          <cell r="U369">
            <v>6.7900000000000002E-2</v>
          </cell>
          <cell r="V369">
            <v>6.7900000000000002E-2</v>
          </cell>
        </row>
        <row r="370">
          <cell r="A370">
            <v>35214</v>
          </cell>
          <cell r="B370">
            <v>5.16E-2</v>
          </cell>
          <cell r="C370">
            <v>5.16E-2</v>
          </cell>
          <cell r="D370">
            <v>5.6000000000000001E-2</v>
          </cell>
          <cell r="E370">
            <v>5.8700000000000002E-2</v>
          </cell>
          <cell r="F370">
            <v>6.08E-2</v>
          </cell>
          <cell r="G370">
            <v>6.2200000000000005E-2</v>
          </cell>
          <cell r="H370">
            <v>6.3300000000000009E-2</v>
          </cell>
          <cell r="I370">
            <v>6.3800000000000009E-2</v>
          </cell>
          <cell r="J370">
            <v>6.4399999999999999E-2</v>
          </cell>
          <cell r="K370">
            <v>6.4799999999999996E-2</v>
          </cell>
          <cell r="L370">
            <v>6.5200000000000008E-2</v>
          </cell>
          <cell r="M370">
            <v>6.5700000000000008E-2</v>
          </cell>
          <cell r="N370">
            <v>6.5700000000000008E-2</v>
          </cell>
          <cell r="O370">
            <v>6.6299999999999998E-2</v>
          </cell>
          <cell r="P370">
            <v>6.6900000000000001E-2</v>
          </cell>
          <cell r="Q370">
            <v>6.7500000000000004E-2</v>
          </cell>
          <cell r="R370">
            <v>6.8000000000000005E-2</v>
          </cell>
          <cell r="S370">
            <v>6.8400000000000002E-2</v>
          </cell>
          <cell r="T370">
            <v>6.8900000000000003E-2</v>
          </cell>
          <cell r="U370">
            <v>6.8900000000000003E-2</v>
          </cell>
          <cell r="V370">
            <v>6.8900000000000003E-2</v>
          </cell>
        </row>
        <row r="371">
          <cell r="A371">
            <v>35215</v>
          </cell>
          <cell r="B371">
            <v>5.1900000000000002E-2</v>
          </cell>
          <cell r="C371">
            <v>5.1900000000000002E-2</v>
          </cell>
          <cell r="D371">
            <v>5.62E-2</v>
          </cell>
          <cell r="E371">
            <v>5.91E-2</v>
          </cell>
          <cell r="F371">
            <v>6.1000000000000006E-2</v>
          </cell>
          <cell r="G371">
            <v>6.2400000000000004E-2</v>
          </cell>
          <cell r="H371">
            <v>6.3500000000000001E-2</v>
          </cell>
          <cell r="I371">
            <v>6.4100000000000004E-2</v>
          </cell>
          <cell r="J371">
            <v>6.4600000000000005E-2</v>
          </cell>
          <cell r="K371">
            <v>6.5000000000000002E-2</v>
          </cell>
          <cell r="L371">
            <v>6.54E-2</v>
          </cell>
          <cell r="M371">
            <v>6.59E-2</v>
          </cell>
          <cell r="N371">
            <v>6.6000000000000003E-2</v>
          </cell>
          <cell r="O371">
            <v>6.6600000000000006E-2</v>
          </cell>
          <cell r="P371">
            <v>6.7000000000000004E-2</v>
          </cell>
          <cell r="Q371">
            <v>6.7500000000000004E-2</v>
          </cell>
          <cell r="R371">
            <v>6.8000000000000005E-2</v>
          </cell>
          <cell r="S371">
            <v>6.8500000000000005E-2</v>
          </cell>
          <cell r="T371">
            <v>6.8900000000000003E-2</v>
          </cell>
          <cell r="U371">
            <v>6.8900000000000003E-2</v>
          </cell>
          <cell r="V371">
            <v>6.8900000000000003E-2</v>
          </cell>
        </row>
        <row r="372">
          <cell r="A372">
            <v>35216</v>
          </cell>
          <cell r="B372">
            <v>5.2200000000000003E-2</v>
          </cell>
          <cell r="C372">
            <v>5.2200000000000003E-2</v>
          </cell>
          <cell r="D372">
            <v>5.6300000000000003E-2</v>
          </cell>
          <cell r="E372">
            <v>5.9200000000000003E-2</v>
          </cell>
          <cell r="F372">
            <v>6.1700000000000005E-2</v>
          </cell>
          <cell r="G372">
            <v>6.3100000000000003E-2</v>
          </cell>
          <cell r="H372">
            <v>6.4200000000000007E-2</v>
          </cell>
          <cell r="I372">
            <v>6.4899999999999999E-2</v>
          </cell>
          <cell r="J372">
            <v>6.5299999999999997E-2</v>
          </cell>
          <cell r="K372">
            <v>6.5799999999999997E-2</v>
          </cell>
          <cell r="L372">
            <v>6.6200000000000009E-2</v>
          </cell>
          <cell r="M372">
            <v>6.6700000000000009E-2</v>
          </cell>
          <cell r="N372">
            <v>6.6700000000000009E-2</v>
          </cell>
          <cell r="O372">
            <v>6.7299999999999999E-2</v>
          </cell>
          <cell r="P372">
            <v>6.770000000000001E-2</v>
          </cell>
          <cell r="Q372">
            <v>6.8199999999999997E-2</v>
          </cell>
          <cell r="R372">
            <v>6.8699999999999997E-2</v>
          </cell>
          <cell r="S372">
            <v>6.9199999999999998E-2</v>
          </cell>
          <cell r="T372">
            <v>6.9600000000000009E-2</v>
          </cell>
          <cell r="U372">
            <v>6.9699999999999998E-2</v>
          </cell>
          <cell r="V372">
            <v>6.9699999999999998E-2</v>
          </cell>
        </row>
        <row r="373">
          <cell r="A373">
            <v>35219</v>
          </cell>
          <cell r="B373">
            <v>5.2200000000000003E-2</v>
          </cell>
          <cell r="C373">
            <v>5.2200000000000003E-2</v>
          </cell>
          <cell r="D373">
            <v>5.6300000000000003E-2</v>
          </cell>
          <cell r="E373">
            <v>5.9400000000000001E-2</v>
          </cell>
          <cell r="F373">
            <v>6.1900000000000004E-2</v>
          </cell>
          <cell r="G373">
            <v>6.3200000000000006E-2</v>
          </cell>
          <cell r="H373">
            <v>6.4200000000000007E-2</v>
          </cell>
          <cell r="I373">
            <v>6.4899999999999999E-2</v>
          </cell>
          <cell r="J373">
            <v>6.54E-2</v>
          </cell>
          <cell r="K373">
            <v>6.5799999999999997E-2</v>
          </cell>
          <cell r="L373">
            <v>6.6299999999999998E-2</v>
          </cell>
          <cell r="M373">
            <v>6.6799999999999998E-2</v>
          </cell>
          <cell r="N373">
            <v>6.6799999999999998E-2</v>
          </cell>
          <cell r="O373">
            <v>6.7400000000000002E-2</v>
          </cell>
          <cell r="P373">
            <v>6.7799999999999999E-2</v>
          </cell>
          <cell r="Q373">
            <v>6.83E-2</v>
          </cell>
          <cell r="R373">
            <v>6.9000000000000006E-2</v>
          </cell>
          <cell r="S373">
            <v>6.9400000000000003E-2</v>
          </cell>
          <cell r="T373">
            <v>6.9900000000000004E-2</v>
          </cell>
          <cell r="U373">
            <v>6.9900000000000004E-2</v>
          </cell>
          <cell r="V373">
            <v>6.9900000000000004E-2</v>
          </cell>
        </row>
        <row r="374">
          <cell r="A374">
            <v>35220</v>
          </cell>
          <cell r="B374">
            <v>5.2499999999999998E-2</v>
          </cell>
          <cell r="C374">
            <v>5.2499999999999998E-2</v>
          </cell>
          <cell r="D374">
            <v>5.6500000000000002E-2</v>
          </cell>
          <cell r="E374">
            <v>5.9500000000000004E-2</v>
          </cell>
          <cell r="F374">
            <v>6.1800000000000001E-2</v>
          </cell>
          <cell r="G374">
            <v>6.3100000000000003E-2</v>
          </cell>
          <cell r="H374">
            <v>6.4200000000000007E-2</v>
          </cell>
          <cell r="I374">
            <v>6.4799999999999996E-2</v>
          </cell>
          <cell r="J374">
            <v>6.5299999999999997E-2</v>
          </cell>
          <cell r="K374">
            <v>6.5700000000000008E-2</v>
          </cell>
          <cell r="L374">
            <v>6.6200000000000009E-2</v>
          </cell>
          <cell r="M374">
            <v>6.6700000000000009E-2</v>
          </cell>
          <cell r="N374">
            <v>6.6700000000000009E-2</v>
          </cell>
          <cell r="O374">
            <v>6.7400000000000002E-2</v>
          </cell>
          <cell r="P374">
            <v>6.770000000000001E-2</v>
          </cell>
          <cell r="Q374">
            <v>6.8199999999999997E-2</v>
          </cell>
          <cell r="R374">
            <v>6.88E-2</v>
          </cell>
          <cell r="S374">
            <v>6.93E-2</v>
          </cell>
          <cell r="T374">
            <v>6.9699999999999998E-2</v>
          </cell>
          <cell r="U374">
            <v>6.9900000000000004E-2</v>
          </cell>
          <cell r="V374">
            <v>6.9900000000000004E-2</v>
          </cell>
        </row>
        <row r="375">
          <cell r="A375">
            <v>35221</v>
          </cell>
          <cell r="B375">
            <v>5.21E-2</v>
          </cell>
          <cell r="C375">
            <v>5.21E-2</v>
          </cell>
          <cell r="D375">
            <v>5.6300000000000003E-2</v>
          </cell>
          <cell r="E375">
            <v>5.9400000000000001E-2</v>
          </cell>
          <cell r="F375">
            <v>6.13E-2</v>
          </cell>
          <cell r="G375">
            <v>6.2600000000000003E-2</v>
          </cell>
          <cell r="H375">
            <v>6.3800000000000009E-2</v>
          </cell>
          <cell r="I375">
            <v>6.4399999999999999E-2</v>
          </cell>
          <cell r="J375">
            <v>6.4899999999999999E-2</v>
          </cell>
          <cell r="K375">
            <v>6.5299999999999997E-2</v>
          </cell>
          <cell r="L375">
            <v>6.5799999999999997E-2</v>
          </cell>
          <cell r="M375">
            <v>6.6299999999999998E-2</v>
          </cell>
          <cell r="N375">
            <v>6.6299999999999998E-2</v>
          </cell>
          <cell r="O375">
            <v>6.6900000000000001E-2</v>
          </cell>
          <cell r="P375">
            <v>6.7299999999999999E-2</v>
          </cell>
          <cell r="Q375">
            <v>6.7799999999999999E-2</v>
          </cell>
          <cell r="R375">
            <v>6.8500000000000005E-2</v>
          </cell>
          <cell r="S375">
            <v>6.8900000000000003E-2</v>
          </cell>
          <cell r="T375">
            <v>6.93E-2</v>
          </cell>
          <cell r="U375">
            <v>6.9400000000000003E-2</v>
          </cell>
          <cell r="V375">
            <v>6.9400000000000003E-2</v>
          </cell>
        </row>
        <row r="376">
          <cell r="A376">
            <v>35222</v>
          </cell>
          <cell r="B376">
            <v>5.1000000000000004E-2</v>
          </cell>
          <cell r="C376">
            <v>5.1000000000000004E-2</v>
          </cell>
          <cell r="D376">
            <v>5.5400000000000005E-2</v>
          </cell>
          <cell r="E376">
            <v>5.8600000000000006E-2</v>
          </cell>
          <cell r="F376">
            <v>6.0299999999999999E-2</v>
          </cell>
          <cell r="G376">
            <v>6.1700000000000005E-2</v>
          </cell>
          <cell r="H376">
            <v>6.2800000000000009E-2</v>
          </cell>
          <cell r="I376">
            <v>6.3500000000000001E-2</v>
          </cell>
          <cell r="J376">
            <v>6.4000000000000001E-2</v>
          </cell>
          <cell r="K376">
            <v>6.4399999999999999E-2</v>
          </cell>
          <cell r="L376">
            <v>6.4899999999999999E-2</v>
          </cell>
          <cell r="M376">
            <v>6.5500000000000003E-2</v>
          </cell>
          <cell r="N376">
            <v>6.5500000000000003E-2</v>
          </cell>
          <cell r="O376">
            <v>6.6100000000000006E-2</v>
          </cell>
          <cell r="P376">
            <v>6.6500000000000004E-2</v>
          </cell>
          <cell r="Q376">
            <v>6.7000000000000004E-2</v>
          </cell>
          <cell r="R376">
            <v>6.7600000000000007E-2</v>
          </cell>
          <cell r="S376">
            <v>6.8100000000000008E-2</v>
          </cell>
          <cell r="T376">
            <v>6.8500000000000005E-2</v>
          </cell>
          <cell r="U376">
            <v>6.8699999999999997E-2</v>
          </cell>
          <cell r="V376">
            <v>6.8699999999999997E-2</v>
          </cell>
        </row>
        <row r="377">
          <cell r="A377">
            <v>35223</v>
          </cell>
          <cell r="B377">
            <v>5.28E-2</v>
          </cell>
          <cell r="C377">
            <v>5.28E-2</v>
          </cell>
          <cell r="D377">
            <v>5.7300000000000004E-2</v>
          </cell>
          <cell r="E377">
            <v>6.0100000000000001E-2</v>
          </cell>
          <cell r="F377">
            <v>6.2600000000000003E-2</v>
          </cell>
          <cell r="G377">
            <v>6.4000000000000001E-2</v>
          </cell>
          <cell r="H377">
            <v>6.5000000000000002E-2</v>
          </cell>
          <cell r="I377">
            <v>6.5600000000000006E-2</v>
          </cell>
          <cell r="J377">
            <v>6.6200000000000009E-2</v>
          </cell>
          <cell r="K377">
            <v>6.6600000000000006E-2</v>
          </cell>
          <cell r="L377">
            <v>6.7100000000000007E-2</v>
          </cell>
          <cell r="M377">
            <v>6.7600000000000007E-2</v>
          </cell>
          <cell r="N377">
            <v>6.7600000000000007E-2</v>
          </cell>
          <cell r="O377">
            <v>6.83E-2</v>
          </cell>
          <cell r="P377">
            <v>6.8199999999999997E-2</v>
          </cell>
          <cell r="Q377">
            <v>6.8699999999999997E-2</v>
          </cell>
          <cell r="R377">
            <v>6.93E-2</v>
          </cell>
          <cell r="S377">
            <v>6.9800000000000001E-2</v>
          </cell>
          <cell r="T377">
            <v>7.0199999999999999E-2</v>
          </cell>
          <cell r="U377">
            <v>7.0300000000000001E-2</v>
          </cell>
          <cell r="V377">
            <v>7.0300000000000001E-2</v>
          </cell>
        </row>
        <row r="378">
          <cell r="A378">
            <v>35226</v>
          </cell>
          <cell r="B378">
            <v>5.3800000000000001E-2</v>
          </cell>
          <cell r="C378">
            <v>5.3800000000000001E-2</v>
          </cell>
          <cell r="D378">
            <v>5.79E-2</v>
          </cell>
          <cell r="E378">
            <v>6.08E-2</v>
          </cell>
          <cell r="F378">
            <v>6.2899999999999998E-2</v>
          </cell>
          <cell r="G378">
            <v>6.4200000000000007E-2</v>
          </cell>
          <cell r="H378">
            <v>6.5299999999999997E-2</v>
          </cell>
          <cell r="I378">
            <v>6.59E-2</v>
          </cell>
          <cell r="J378">
            <v>6.6500000000000004E-2</v>
          </cell>
          <cell r="K378">
            <v>6.6900000000000001E-2</v>
          </cell>
          <cell r="L378">
            <v>6.7400000000000002E-2</v>
          </cell>
          <cell r="M378">
            <v>6.7900000000000002E-2</v>
          </cell>
          <cell r="N378">
            <v>6.7900000000000002E-2</v>
          </cell>
          <cell r="O378">
            <v>6.8500000000000005E-2</v>
          </cell>
          <cell r="P378">
            <v>6.8400000000000002E-2</v>
          </cell>
          <cell r="Q378">
            <v>6.9000000000000006E-2</v>
          </cell>
          <cell r="R378">
            <v>6.9500000000000006E-2</v>
          </cell>
          <cell r="S378">
            <v>7.010000000000001E-2</v>
          </cell>
          <cell r="T378">
            <v>7.0400000000000004E-2</v>
          </cell>
          <cell r="U378">
            <v>7.0500000000000007E-2</v>
          </cell>
          <cell r="V378">
            <v>7.0500000000000007E-2</v>
          </cell>
        </row>
        <row r="379">
          <cell r="A379">
            <v>35227</v>
          </cell>
          <cell r="B379">
            <v>5.3400000000000003E-2</v>
          </cell>
          <cell r="C379">
            <v>5.3400000000000003E-2</v>
          </cell>
          <cell r="D379">
            <v>5.7700000000000001E-2</v>
          </cell>
          <cell r="E379">
            <v>6.0600000000000001E-2</v>
          </cell>
          <cell r="F379">
            <v>6.2800000000000009E-2</v>
          </cell>
          <cell r="G379">
            <v>6.4100000000000004E-2</v>
          </cell>
          <cell r="H379">
            <v>6.5299999999999997E-2</v>
          </cell>
          <cell r="I379">
            <v>6.59E-2</v>
          </cell>
          <cell r="J379">
            <v>6.6400000000000001E-2</v>
          </cell>
          <cell r="K379">
            <v>6.6799999999999998E-2</v>
          </cell>
          <cell r="L379">
            <v>6.770000000000001E-2</v>
          </cell>
          <cell r="M379">
            <v>6.8100000000000008E-2</v>
          </cell>
          <cell r="N379">
            <v>6.8100000000000008E-2</v>
          </cell>
          <cell r="O379">
            <v>6.8699999999999997E-2</v>
          </cell>
          <cell r="P379">
            <v>6.8699999999999997E-2</v>
          </cell>
          <cell r="Q379">
            <v>6.9100000000000009E-2</v>
          </cell>
          <cell r="R379">
            <v>6.9699999999999998E-2</v>
          </cell>
          <cell r="S379">
            <v>7.0199999999999999E-2</v>
          </cell>
          <cell r="T379">
            <v>7.0699999999999999E-2</v>
          </cell>
          <cell r="U379">
            <v>7.0900000000000005E-2</v>
          </cell>
          <cell r="V379">
            <v>7.0900000000000005E-2</v>
          </cell>
        </row>
        <row r="380">
          <cell r="A380">
            <v>35228</v>
          </cell>
          <cell r="B380">
            <v>5.3800000000000001E-2</v>
          </cell>
          <cell r="C380">
            <v>5.3800000000000001E-2</v>
          </cell>
          <cell r="D380">
            <v>5.79E-2</v>
          </cell>
          <cell r="E380">
            <v>6.0700000000000004E-2</v>
          </cell>
          <cell r="F380">
            <v>6.2899999999999998E-2</v>
          </cell>
          <cell r="G380">
            <v>6.4200000000000007E-2</v>
          </cell>
          <cell r="H380">
            <v>6.5500000000000003E-2</v>
          </cell>
          <cell r="I380">
            <v>6.6100000000000006E-2</v>
          </cell>
          <cell r="J380">
            <v>6.6600000000000006E-2</v>
          </cell>
          <cell r="K380">
            <v>6.7000000000000004E-2</v>
          </cell>
          <cell r="L380">
            <v>6.7799999999999999E-2</v>
          </cell>
          <cell r="M380">
            <v>6.83E-2</v>
          </cell>
          <cell r="N380">
            <v>6.8500000000000005E-2</v>
          </cell>
          <cell r="O380">
            <v>6.9100000000000009E-2</v>
          </cell>
          <cell r="P380">
            <v>6.9100000000000009E-2</v>
          </cell>
          <cell r="Q380">
            <v>6.9500000000000006E-2</v>
          </cell>
          <cell r="R380">
            <v>7.010000000000001E-2</v>
          </cell>
          <cell r="S380">
            <v>7.0699999999999999E-2</v>
          </cell>
          <cell r="T380">
            <v>7.1099999999999997E-2</v>
          </cell>
          <cell r="U380">
            <v>7.1199999999999999E-2</v>
          </cell>
          <cell r="V380">
            <v>7.1199999999999999E-2</v>
          </cell>
        </row>
        <row r="381">
          <cell r="A381">
            <v>35229</v>
          </cell>
          <cell r="B381">
            <v>5.1800000000000006E-2</v>
          </cell>
          <cell r="C381">
            <v>5.1800000000000006E-2</v>
          </cell>
          <cell r="D381">
            <v>5.6600000000000004E-2</v>
          </cell>
          <cell r="E381">
            <v>5.9900000000000002E-2</v>
          </cell>
          <cell r="F381">
            <v>6.2200000000000005E-2</v>
          </cell>
          <cell r="G381">
            <v>6.3600000000000004E-2</v>
          </cell>
          <cell r="H381">
            <v>6.4899999999999999E-2</v>
          </cell>
          <cell r="I381">
            <v>6.5500000000000003E-2</v>
          </cell>
          <cell r="J381">
            <v>6.6400000000000001E-2</v>
          </cell>
          <cell r="K381">
            <v>6.6900000000000001E-2</v>
          </cell>
          <cell r="L381">
            <v>6.7400000000000002E-2</v>
          </cell>
          <cell r="M381">
            <v>6.7900000000000002E-2</v>
          </cell>
          <cell r="N381">
            <v>6.8199999999999997E-2</v>
          </cell>
          <cell r="O381">
            <v>6.88E-2</v>
          </cell>
          <cell r="P381">
            <v>6.8699999999999997E-2</v>
          </cell>
          <cell r="Q381">
            <v>6.9199999999999998E-2</v>
          </cell>
          <cell r="R381">
            <v>6.9800000000000001E-2</v>
          </cell>
          <cell r="S381">
            <v>7.0300000000000001E-2</v>
          </cell>
          <cell r="T381">
            <v>7.0800000000000002E-2</v>
          </cell>
          <cell r="U381">
            <v>7.1000000000000008E-2</v>
          </cell>
          <cell r="V381">
            <v>7.1000000000000008E-2</v>
          </cell>
        </row>
        <row r="382">
          <cell r="A382">
            <v>35230</v>
          </cell>
          <cell r="B382">
            <v>5.2900000000000003E-2</v>
          </cell>
          <cell r="C382">
            <v>5.2900000000000003E-2</v>
          </cell>
          <cell r="D382">
            <v>5.7500000000000002E-2</v>
          </cell>
          <cell r="E382">
            <v>6.0700000000000004E-2</v>
          </cell>
          <cell r="F382">
            <v>6.25E-2</v>
          </cell>
          <cell r="G382">
            <v>6.3800000000000009E-2</v>
          </cell>
          <cell r="H382">
            <v>6.5000000000000002E-2</v>
          </cell>
          <cell r="I382">
            <v>6.5700000000000008E-2</v>
          </cell>
          <cell r="J382">
            <v>6.6299999999999998E-2</v>
          </cell>
          <cell r="K382">
            <v>6.6700000000000009E-2</v>
          </cell>
          <cell r="L382">
            <v>6.720000000000001E-2</v>
          </cell>
          <cell r="M382">
            <v>6.7500000000000004E-2</v>
          </cell>
          <cell r="N382">
            <v>6.7799999999999999E-2</v>
          </cell>
          <cell r="O382">
            <v>6.83E-2</v>
          </cell>
          <cell r="P382">
            <v>6.8699999999999997E-2</v>
          </cell>
          <cell r="Q382">
            <v>6.93E-2</v>
          </cell>
          <cell r="R382">
            <v>6.9900000000000004E-2</v>
          </cell>
          <cell r="S382">
            <v>7.0400000000000004E-2</v>
          </cell>
          <cell r="T382">
            <v>7.060000000000001E-2</v>
          </cell>
          <cell r="U382">
            <v>7.0699999999999999E-2</v>
          </cell>
          <cell r="V382">
            <v>7.0699999999999999E-2</v>
          </cell>
        </row>
        <row r="383">
          <cell r="A383">
            <v>35233</v>
          </cell>
          <cell r="B383">
            <v>5.3900000000000003E-2</v>
          </cell>
          <cell r="C383">
            <v>5.3900000000000003E-2</v>
          </cell>
          <cell r="D383">
            <v>5.7600000000000005E-2</v>
          </cell>
          <cell r="E383">
            <v>6.08E-2</v>
          </cell>
          <cell r="F383">
            <v>6.2200000000000005E-2</v>
          </cell>
          <cell r="G383">
            <v>6.3600000000000004E-2</v>
          </cell>
          <cell r="H383">
            <v>6.4700000000000008E-2</v>
          </cell>
          <cell r="I383">
            <v>6.54E-2</v>
          </cell>
          <cell r="J383">
            <v>6.6000000000000003E-2</v>
          </cell>
          <cell r="K383">
            <v>6.6400000000000001E-2</v>
          </cell>
          <cell r="L383">
            <v>6.6900000000000001E-2</v>
          </cell>
          <cell r="M383">
            <v>6.720000000000001E-2</v>
          </cell>
          <cell r="N383">
            <v>6.7400000000000002E-2</v>
          </cell>
          <cell r="O383">
            <v>6.7799999999999999E-2</v>
          </cell>
          <cell r="P383">
            <v>6.8199999999999997E-2</v>
          </cell>
          <cell r="Q383">
            <v>6.8699999999999997E-2</v>
          </cell>
          <cell r="R383">
            <v>6.9199999999999998E-2</v>
          </cell>
          <cell r="S383">
            <v>6.9699999999999998E-2</v>
          </cell>
          <cell r="T383">
            <v>6.9900000000000004E-2</v>
          </cell>
          <cell r="U383">
            <v>7.0000000000000007E-2</v>
          </cell>
          <cell r="V383">
            <v>7.0000000000000007E-2</v>
          </cell>
        </row>
        <row r="384">
          <cell r="A384">
            <v>35234</v>
          </cell>
          <cell r="B384">
            <v>5.3500000000000006E-2</v>
          </cell>
          <cell r="C384">
            <v>5.3500000000000006E-2</v>
          </cell>
          <cell r="D384">
            <v>5.7800000000000004E-2</v>
          </cell>
          <cell r="E384">
            <v>6.0700000000000004E-2</v>
          </cell>
          <cell r="F384">
            <v>6.25E-2</v>
          </cell>
          <cell r="G384">
            <v>6.3800000000000009E-2</v>
          </cell>
          <cell r="H384">
            <v>6.5000000000000002E-2</v>
          </cell>
          <cell r="I384">
            <v>6.5700000000000008E-2</v>
          </cell>
          <cell r="J384">
            <v>6.6299999999999998E-2</v>
          </cell>
          <cell r="K384">
            <v>6.6700000000000009E-2</v>
          </cell>
          <cell r="L384">
            <v>6.720000000000001E-2</v>
          </cell>
          <cell r="M384">
            <v>6.7500000000000004E-2</v>
          </cell>
          <cell r="N384">
            <v>6.7799999999999999E-2</v>
          </cell>
          <cell r="O384">
            <v>6.8199999999999997E-2</v>
          </cell>
          <cell r="P384">
            <v>6.8600000000000008E-2</v>
          </cell>
          <cell r="Q384">
            <v>6.9000000000000006E-2</v>
          </cell>
          <cell r="R384">
            <v>6.9500000000000006E-2</v>
          </cell>
          <cell r="S384">
            <v>7.010000000000001E-2</v>
          </cell>
          <cell r="T384">
            <v>7.0199999999999999E-2</v>
          </cell>
          <cell r="U384">
            <v>7.0300000000000001E-2</v>
          </cell>
          <cell r="V384">
            <v>7.0300000000000001E-2</v>
          </cell>
        </row>
        <row r="385">
          <cell r="A385">
            <v>35235</v>
          </cell>
          <cell r="B385">
            <v>5.3900000000000003E-2</v>
          </cell>
          <cell r="C385">
            <v>5.3900000000000003E-2</v>
          </cell>
          <cell r="D385">
            <v>5.8000000000000003E-2</v>
          </cell>
          <cell r="E385">
            <v>6.08E-2</v>
          </cell>
          <cell r="F385">
            <v>6.3E-2</v>
          </cell>
          <cell r="G385">
            <v>6.4399999999999999E-2</v>
          </cell>
          <cell r="H385">
            <v>6.5600000000000006E-2</v>
          </cell>
          <cell r="I385">
            <v>6.6200000000000009E-2</v>
          </cell>
          <cell r="J385">
            <v>6.6700000000000009E-2</v>
          </cell>
          <cell r="K385">
            <v>6.7100000000000007E-2</v>
          </cell>
          <cell r="L385">
            <v>6.7600000000000007E-2</v>
          </cell>
          <cell r="M385">
            <v>6.7900000000000002E-2</v>
          </cell>
          <cell r="N385">
            <v>6.8100000000000008E-2</v>
          </cell>
          <cell r="O385">
            <v>6.8500000000000005E-2</v>
          </cell>
          <cell r="P385">
            <v>6.9000000000000006E-2</v>
          </cell>
          <cell r="Q385">
            <v>6.9400000000000003E-2</v>
          </cell>
          <cell r="R385">
            <v>6.9800000000000001E-2</v>
          </cell>
          <cell r="S385">
            <v>7.0300000000000001E-2</v>
          </cell>
          <cell r="T385">
            <v>7.060000000000001E-2</v>
          </cell>
          <cell r="U385">
            <v>7.060000000000001E-2</v>
          </cell>
          <cell r="V385">
            <v>7.060000000000001E-2</v>
          </cell>
        </row>
        <row r="386">
          <cell r="A386">
            <v>35236</v>
          </cell>
          <cell r="B386">
            <v>5.4300000000000001E-2</v>
          </cell>
          <cell r="C386">
            <v>5.4300000000000001E-2</v>
          </cell>
          <cell r="D386">
            <v>5.8200000000000002E-2</v>
          </cell>
          <cell r="E386">
            <v>6.1200000000000004E-2</v>
          </cell>
          <cell r="F386">
            <v>6.3E-2</v>
          </cell>
          <cell r="G386">
            <v>6.4600000000000005E-2</v>
          </cell>
          <cell r="H386">
            <v>6.5700000000000008E-2</v>
          </cell>
          <cell r="I386">
            <v>6.6200000000000009E-2</v>
          </cell>
          <cell r="J386">
            <v>6.6700000000000009E-2</v>
          </cell>
          <cell r="K386">
            <v>6.720000000000001E-2</v>
          </cell>
          <cell r="L386">
            <v>6.7600000000000007E-2</v>
          </cell>
          <cell r="M386">
            <v>6.7900000000000002E-2</v>
          </cell>
          <cell r="N386">
            <v>6.8000000000000005E-2</v>
          </cell>
          <cell r="O386">
            <v>6.8500000000000005E-2</v>
          </cell>
          <cell r="P386">
            <v>6.88E-2</v>
          </cell>
          <cell r="Q386">
            <v>6.9400000000000003E-2</v>
          </cell>
          <cell r="R386">
            <v>6.9900000000000004E-2</v>
          </cell>
          <cell r="S386">
            <v>7.0500000000000007E-2</v>
          </cell>
          <cell r="T386">
            <v>7.0699999999999999E-2</v>
          </cell>
          <cell r="U386">
            <v>7.0900000000000005E-2</v>
          </cell>
          <cell r="V386">
            <v>7.0900000000000005E-2</v>
          </cell>
        </row>
        <row r="387">
          <cell r="A387">
            <v>35237</v>
          </cell>
          <cell r="B387">
            <v>5.3000000000000005E-2</v>
          </cell>
          <cell r="C387">
            <v>5.3000000000000005E-2</v>
          </cell>
          <cell r="D387">
            <v>5.8000000000000003E-2</v>
          </cell>
          <cell r="E387">
            <v>6.08E-2</v>
          </cell>
          <cell r="F387">
            <v>6.2600000000000003E-2</v>
          </cell>
          <cell r="G387">
            <v>6.4100000000000004E-2</v>
          </cell>
          <cell r="H387">
            <v>6.5100000000000005E-2</v>
          </cell>
          <cell r="I387">
            <v>6.5799999999999997E-2</v>
          </cell>
          <cell r="J387">
            <v>6.6400000000000001E-2</v>
          </cell>
          <cell r="K387">
            <v>6.6799999999999998E-2</v>
          </cell>
          <cell r="L387">
            <v>6.720000000000001E-2</v>
          </cell>
          <cell r="M387">
            <v>6.7500000000000004E-2</v>
          </cell>
          <cell r="N387">
            <v>6.7799999999999999E-2</v>
          </cell>
          <cell r="O387">
            <v>6.8199999999999997E-2</v>
          </cell>
          <cell r="P387">
            <v>6.8600000000000008E-2</v>
          </cell>
          <cell r="Q387">
            <v>6.9100000000000009E-2</v>
          </cell>
          <cell r="R387">
            <v>6.9699999999999998E-2</v>
          </cell>
          <cell r="S387">
            <v>7.0199999999999999E-2</v>
          </cell>
          <cell r="T387">
            <v>7.0500000000000007E-2</v>
          </cell>
          <cell r="U387">
            <v>7.060000000000001E-2</v>
          </cell>
          <cell r="V387">
            <v>7.060000000000001E-2</v>
          </cell>
        </row>
        <row r="388">
          <cell r="A388">
            <v>35240</v>
          </cell>
          <cell r="B388">
            <v>5.4100000000000002E-2</v>
          </cell>
          <cell r="C388">
            <v>5.4100000000000002E-2</v>
          </cell>
          <cell r="D388">
            <v>5.8200000000000002E-2</v>
          </cell>
          <cell r="E388">
            <v>6.0900000000000003E-2</v>
          </cell>
          <cell r="F388">
            <v>6.25E-2</v>
          </cell>
          <cell r="G388">
            <v>6.4000000000000001E-2</v>
          </cell>
          <cell r="H388">
            <v>6.5000000000000002E-2</v>
          </cell>
          <cell r="I388">
            <v>6.5799999999999997E-2</v>
          </cell>
          <cell r="J388">
            <v>6.6299999999999998E-2</v>
          </cell>
          <cell r="K388">
            <v>6.6700000000000009E-2</v>
          </cell>
          <cell r="L388">
            <v>6.7100000000000007E-2</v>
          </cell>
          <cell r="M388">
            <v>6.7400000000000002E-2</v>
          </cell>
          <cell r="N388">
            <v>6.7600000000000007E-2</v>
          </cell>
          <cell r="O388">
            <v>6.8000000000000005E-2</v>
          </cell>
          <cell r="P388">
            <v>6.8400000000000002E-2</v>
          </cell>
          <cell r="Q388">
            <v>6.9000000000000006E-2</v>
          </cell>
          <cell r="R388">
            <v>6.9600000000000009E-2</v>
          </cell>
          <cell r="S388">
            <v>7.010000000000001E-2</v>
          </cell>
          <cell r="T388">
            <v>7.0300000000000001E-2</v>
          </cell>
          <cell r="U388">
            <v>7.0400000000000004E-2</v>
          </cell>
          <cell r="V388">
            <v>7.0400000000000004E-2</v>
          </cell>
        </row>
        <row r="389">
          <cell r="A389">
            <v>35241</v>
          </cell>
          <cell r="B389">
            <v>5.3700000000000005E-2</v>
          </cell>
          <cell r="C389">
            <v>5.3700000000000005E-2</v>
          </cell>
          <cell r="D389">
            <v>5.8000000000000003E-2</v>
          </cell>
          <cell r="E389">
            <v>6.08E-2</v>
          </cell>
          <cell r="F389">
            <v>6.2400000000000004E-2</v>
          </cell>
          <cell r="G389">
            <v>6.3700000000000007E-2</v>
          </cell>
          <cell r="H389">
            <v>6.4799999999999996E-2</v>
          </cell>
          <cell r="I389">
            <v>6.5600000000000006E-2</v>
          </cell>
          <cell r="J389">
            <v>6.6100000000000006E-2</v>
          </cell>
          <cell r="K389">
            <v>6.6500000000000004E-2</v>
          </cell>
          <cell r="L389">
            <v>6.6900000000000001E-2</v>
          </cell>
          <cell r="M389">
            <v>6.720000000000001E-2</v>
          </cell>
          <cell r="N389">
            <v>6.7299999999999999E-2</v>
          </cell>
          <cell r="O389">
            <v>6.770000000000001E-2</v>
          </cell>
          <cell r="P389">
            <v>6.8199999999999997E-2</v>
          </cell>
          <cell r="Q389">
            <v>6.8600000000000008E-2</v>
          </cell>
          <cell r="R389">
            <v>6.9199999999999998E-2</v>
          </cell>
          <cell r="S389">
            <v>6.9699999999999998E-2</v>
          </cell>
          <cell r="T389">
            <v>7.0000000000000007E-2</v>
          </cell>
          <cell r="U389">
            <v>7.010000000000001E-2</v>
          </cell>
          <cell r="V389">
            <v>7.010000000000001E-2</v>
          </cell>
        </row>
        <row r="390">
          <cell r="A390">
            <v>35242</v>
          </cell>
          <cell r="B390">
            <v>5.4100000000000002E-2</v>
          </cell>
          <cell r="C390">
            <v>5.4100000000000002E-2</v>
          </cell>
          <cell r="D390">
            <v>5.8200000000000002E-2</v>
          </cell>
          <cell r="E390">
            <v>6.1000000000000006E-2</v>
          </cell>
          <cell r="F390">
            <v>6.2300000000000001E-2</v>
          </cell>
          <cell r="G390">
            <v>6.3800000000000009E-2</v>
          </cell>
          <cell r="H390">
            <v>6.4899999999999999E-2</v>
          </cell>
          <cell r="I390">
            <v>6.5600000000000006E-2</v>
          </cell>
          <cell r="J390">
            <v>6.6000000000000003E-2</v>
          </cell>
          <cell r="K390">
            <v>6.6400000000000001E-2</v>
          </cell>
          <cell r="L390">
            <v>6.6799999999999998E-2</v>
          </cell>
          <cell r="M390">
            <v>6.7100000000000007E-2</v>
          </cell>
          <cell r="N390">
            <v>6.720000000000001E-2</v>
          </cell>
          <cell r="O390">
            <v>6.7600000000000007E-2</v>
          </cell>
          <cell r="P390">
            <v>6.8000000000000005E-2</v>
          </cell>
          <cell r="Q390">
            <v>6.8500000000000005E-2</v>
          </cell>
          <cell r="R390">
            <v>6.9100000000000009E-2</v>
          </cell>
          <cell r="S390">
            <v>6.9600000000000009E-2</v>
          </cell>
          <cell r="T390">
            <v>6.9900000000000004E-2</v>
          </cell>
          <cell r="U390">
            <v>7.010000000000001E-2</v>
          </cell>
          <cell r="V390">
            <v>7.010000000000001E-2</v>
          </cell>
        </row>
        <row r="391">
          <cell r="A391">
            <v>35243</v>
          </cell>
          <cell r="B391">
            <v>5.3600000000000002E-2</v>
          </cell>
          <cell r="C391">
            <v>5.3600000000000002E-2</v>
          </cell>
          <cell r="D391">
            <v>5.7600000000000005E-2</v>
          </cell>
          <cell r="E391">
            <v>6.0500000000000005E-2</v>
          </cell>
          <cell r="F391">
            <v>6.1600000000000002E-2</v>
          </cell>
          <cell r="G391">
            <v>6.3E-2</v>
          </cell>
          <cell r="H391">
            <v>6.4100000000000004E-2</v>
          </cell>
          <cell r="I391">
            <v>6.4700000000000008E-2</v>
          </cell>
          <cell r="J391">
            <v>6.5200000000000008E-2</v>
          </cell>
          <cell r="K391">
            <v>6.5600000000000006E-2</v>
          </cell>
          <cell r="L391">
            <v>6.6000000000000003E-2</v>
          </cell>
          <cell r="M391">
            <v>6.6299999999999998E-2</v>
          </cell>
          <cell r="N391">
            <v>6.6400000000000001E-2</v>
          </cell>
          <cell r="O391">
            <v>6.6799999999999998E-2</v>
          </cell>
          <cell r="P391">
            <v>6.720000000000001E-2</v>
          </cell>
          <cell r="Q391">
            <v>6.770000000000001E-2</v>
          </cell>
          <cell r="R391">
            <v>6.8400000000000002E-2</v>
          </cell>
          <cell r="S391">
            <v>6.88E-2</v>
          </cell>
          <cell r="T391">
            <v>6.9100000000000009E-2</v>
          </cell>
          <cell r="U391">
            <v>6.9199999999999998E-2</v>
          </cell>
          <cell r="V391">
            <v>6.9199999999999998E-2</v>
          </cell>
        </row>
        <row r="392">
          <cell r="A392">
            <v>35244</v>
          </cell>
          <cell r="B392">
            <v>5.1400000000000001E-2</v>
          </cell>
          <cell r="C392">
            <v>5.1400000000000001E-2</v>
          </cell>
          <cell r="D392">
            <v>5.62E-2</v>
          </cell>
          <cell r="E392">
            <v>5.9200000000000003E-2</v>
          </cell>
          <cell r="F392">
            <v>6.0299999999999999E-2</v>
          </cell>
          <cell r="G392">
            <v>6.1800000000000001E-2</v>
          </cell>
          <cell r="H392">
            <v>6.3E-2</v>
          </cell>
          <cell r="I392">
            <v>6.3700000000000007E-2</v>
          </cell>
          <cell r="J392">
            <v>6.4200000000000007E-2</v>
          </cell>
          <cell r="K392">
            <v>6.4600000000000005E-2</v>
          </cell>
          <cell r="L392">
            <v>6.4899999999999999E-2</v>
          </cell>
          <cell r="M392">
            <v>6.5200000000000008E-2</v>
          </cell>
          <cell r="N392">
            <v>6.5299999999999997E-2</v>
          </cell>
          <cell r="O392">
            <v>6.5799999999999997E-2</v>
          </cell>
          <cell r="P392">
            <v>6.6200000000000009E-2</v>
          </cell>
          <cell r="Q392">
            <v>6.6700000000000009E-2</v>
          </cell>
          <cell r="R392">
            <v>6.7299999999999999E-2</v>
          </cell>
          <cell r="S392">
            <v>6.7799999999999999E-2</v>
          </cell>
          <cell r="T392">
            <v>6.8100000000000008E-2</v>
          </cell>
          <cell r="U392">
            <v>6.8199999999999997E-2</v>
          </cell>
          <cell r="V392">
            <v>6.8199999999999997E-2</v>
          </cell>
        </row>
        <row r="393">
          <cell r="A393">
            <v>35247</v>
          </cell>
          <cell r="B393">
            <v>5.2600000000000001E-2</v>
          </cell>
          <cell r="C393">
            <v>5.2600000000000001E-2</v>
          </cell>
          <cell r="D393">
            <v>5.7100000000000005E-2</v>
          </cell>
          <cell r="E393">
            <v>0.06</v>
          </cell>
          <cell r="F393">
            <v>6.08E-2</v>
          </cell>
          <cell r="G393">
            <v>6.2300000000000001E-2</v>
          </cell>
          <cell r="H393">
            <v>6.3200000000000006E-2</v>
          </cell>
          <cell r="I393">
            <v>6.3899999999999998E-2</v>
          </cell>
          <cell r="J393">
            <v>6.4200000000000007E-2</v>
          </cell>
          <cell r="K393">
            <v>6.4600000000000005E-2</v>
          </cell>
          <cell r="L393">
            <v>6.4899999999999999E-2</v>
          </cell>
          <cell r="M393">
            <v>6.5200000000000008E-2</v>
          </cell>
          <cell r="N393">
            <v>6.5200000000000008E-2</v>
          </cell>
          <cell r="O393">
            <v>6.5600000000000006E-2</v>
          </cell>
          <cell r="P393">
            <v>6.6000000000000003E-2</v>
          </cell>
          <cell r="Q393">
            <v>6.6500000000000004E-2</v>
          </cell>
          <cell r="R393">
            <v>6.720000000000001E-2</v>
          </cell>
          <cell r="S393">
            <v>6.7799999999999999E-2</v>
          </cell>
          <cell r="T393">
            <v>6.8000000000000005E-2</v>
          </cell>
          <cell r="U393">
            <v>6.8100000000000008E-2</v>
          </cell>
          <cell r="V393">
            <v>6.8100000000000008E-2</v>
          </cell>
        </row>
        <row r="394">
          <cell r="A394">
            <v>35248</v>
          </cell>
          <cell r="B394">
            <v>5.3000000000000005E-2</v>
          </cell>
          <cell r="C394">
            <v>5.3000000000000005E-2</v>
          </cell>
          <cell r="D394">
            <v>5.7300000000000004E-2</v>
          </cell>
          <cell r="E394">
            <v>6.0400000000000002E-2</v>
          </cell>
          <cell r="F394">
            <v>6.1500000000000006E-2</v>
          </cell>
          <cell r="G394">
            <v>6.3E-2</v>
          </cell>
          <cell r="H394">
            <v>6.3899999999999998E-2</v>
          </cell>
          <cell r="I394">
            <v>6.4500000000000002E-2</v>
          </cell>
          <cell r="J394">
            <v>6.4899999999999999E-2</v>
          </cell>
          <cell r="K394">
            <v>6.5299999999999997E-2</v>
          </cell>
          <cell r="L394">
            <v>6.5600000000000006E-2</v>
          </cell>
          <cell r="M394">
            <v>6.59E-2</v>
          </cell>
          <cell r="N394">
            <v>6.59E-2</v>
          </cell>
          <cell r="O394">
            <v>6.6299999999999998E-2</v>
          </cell>
          <cell r="P394">
            <v>6.6700000000000009E-2</v>
          </cell>
          <cell r="Q394">
            <v>6.720000000000001E-2</v>
          </cell>
          <cell r="R394">
            <v>6.7900000000000002E-2</v>
          </cell>
          <cell r="S394">
            <v>6.83E-2</v>
          </cell>
          <cell r="T394">
            <v>6.8600000000000008E-2</v>
          </cell>
          <cell r="U394">
            <v>6.8699999999999997E-2</v>
          </cell>
          <cell r="V394">
            <v>6.8699999999999997E-2</v>
          </cell>
        </row>
        <row r="395">
          <cell r="A395">
            <v>35249</v>
          </cell>
          <cell r="B395">
            <v>5.2499999999999998E-2</v>
          </cell>
          <cell r="C395">
            <v>5.2499999999999998E-2</v>
          </cell>
          <cell r="D395">
            <v>5.6800000000000003E-2</v>
          </cell>
          <cell r="E395">
            <v>5.9800000000000006E-2</v>
          </cell>
          <cell r="F395">
            <v>6.1000000000000006E-2</v>
          </cell>
          <cell r="G395">
            <v>6.25E-2</v>
          </cell>
          <cell r="H395">
            <v>6.3399999999999998E-2</v>
          </cell>
          <cell r="I395">
            <v>6.4100000000000004E-2</v>
          </cell>
          <cell r="J395">
            <v>6.4500000000000002E-2</v>
          </cell>
          <cell r="K395">
            <v>6.4899999999999999E-2</v>
          </cell>
          <cell r="L395">
            <v>6.5200000000000008E-2</v>
          </cell>
          <cell r="M395">
            <v>6.5500000000000003E-2</v>
          </cell>
          <cell r="N395">
            <v>6.5600000000000006E-2</v>
          </cell>
          <cell r="O395">
            <v>6.6000000000000003E-2</v>
          </cell>
          <cell r="P395">
            <v>6.6400000000000001E-2</v>
          </cell>
          <cell r="Q395">
            <v>6.6900000000000001E-2</v>
          </cell>
          <cell r="R395">
            <v>6.7500000000000004E-2</v>
          </cell>
          <cell r="S395">
            <v>6.8000000000000005E-2</v>
          </cell>
          <cell r="T395">
            <v>6.83E-2</v>
          </cell>
          <cell r="U395">
            <v>6.8400000000000002E-2</v>
          </cell>
          <cell r="V395">
            <v>6.8400000000000002E-2</v>
          </cell>
        </row>
        <row r="396">
          <cell r="A396">
            <v>35250</v>
          </cell>
          <cell r="B396">
            <v>5.2900000000000003E-2</v>
          </cell>
          <cell r="C396">
            <v>5.2900000000000003E-2</v>
          </cell>
          <cell r="D396">
            <v>5.6900000000000006E-2</v>
          </cell>
          <cell r="E396">
            <v>5.9900000000000002E-2</v>
          </cell>
          <cell r="F396">
            <v>6.1100000000000002E-2</v>
          </cell>
          <cell r="G396">
            <v>6.25E-2</v>
          </cell>
          <cell r="H396">
            <v>6.3500000000000001E-2</v>
          </cell>
          <cell r="I396">
            <v>6.4200000000000007E-2</v>
          </cell>
          <cell r="J396">
            <v>6.4500000000000002E-2</v>
          </cell>
          <cell r="K396">
            <v>6.4899999999999999E-2</v>
          </cell>
          <cell r="L396">
            <v>6.5200000000000008E-2</v>
          </cell>
          <cell r="M396">
            <v>6.5500000000000003E-2</v>
          </cell>
          <cell r="N396">
            <v>6.5600000000000006E-2</v>
          </cell>
          <cell r="O396">
            <v>6.6000000000000003E-2</v>
          </cell>
          <cell r="P396">
            <v>6.6400000000000001E-2</v>
          </cell>
          <cell r="Q396">
            <v>6.6900000000000001E-2</v>
          </cell>
          <cell r="R396">
            <v>6.7600000000000007E-2</v>
          </cell>
          <cell r="S396">
            <v>6.8000000000000005E-2</v>
          </cell>
          <cell r="T396">
            <v>6.8400000000000002E-2</v>
          </cell>
          <cell r="U396">
            <v>6.8500000000000005E-2</v>
          </cell>
          <cell r="V396">
            <v>6.8500000000000005E-2</v>
          </cell>
        </row>
        <row r="397">
          <cell r="A397">
            <v>35251</v>
          </cell>
          <cell r="B397">
            <v>5.4200000000000005E-2</v>
          </cell>
          <cell r="C397">
            <v>5.4200000000000005E-2</v>
          </cell>
          <cell r="D397">
            <v>5.8600000000000006E-2</v>
          </cell>
          <cell r="E397">
            <v>6.1600000000000002E-2</v>
          </cell>
          <cell r="F397">
            <v>6.3700000000000007E-2</v>
          </cell>
          <cell r="G397">
            <v>6.5100000000000005E-2</v>
          </cell>
          <cell r="H397">
            <v>6.6000000000000003E-2</v>
          </cell>
          <cell r="I397">
            <v>6.6700000000000009E-2</v>
          </cell>
          <cell r="J397">
            <v>6.7400000000000002E-2</v>
          </cell>
          <cell r="K397">
            <v>6.7799999999999999E-2</v>
          </cell>
          <cell r="L397">
            <v>6.8100000000000008E-2</v>
          </cell>
          <cell r="M397">
            <v>6.8500000000000005E-2</v>
          </cell>
          <cell r="N397">
            <v>6.8600000000000008E-2</v>
          </cell>
          <cell r="O397">
            <v>6.9000000000000006E-2</v>
          </cell>
          <cell r="P397">
            <v>6.93E-2</v>
          </cell>
          <cell r="Q397">
            <v>6.9900000000000004E-2</v>
          </cell>
          <cell r="R397">
            <v>7.0400000000000004E-2</v>
          </cell>
          <cell r="S397">
            <v>7.0900000000000005E-2</v>
          </cell>
          <cell r="T397">
            <v>7.1199999999999999E-2</v>
          </cell>
          <cell r="U397">
            <v>7.1300000000000002E-2</v>
          </cell>
          <cell r="V397">
            <v>7.1300000000000002E-2</v>
          </cell>
        </row>
        <row r="398">
          <cell r="A398">
            <v>35254</v>
          </cell>
          <cell r="B398">
            <v>5.4600000000000003E-2</v>
          </cell>
          <cell r="C398">
            <v>5.4600000000000003E-2</v>
          </cell>
          <cell r="D398">
            <v>5.9200000000000003E-2</v>
          </cell>
          <cell r="E398">
            <v>6.1900000000000004E-2</v>
          </cell>
          <cell r="F398">
            <v>6.3800000000000009E-2</v>
          </cell>
          <cell r="G398">
            <v>6.5200000000000008E-2</v>
          </cell>
          <cell r="H398">
            <v>6.6000000000000003E-2</v>
          </cell>
          <cell r="I398">
            <v>6.6799999999999998E-2</v>
          </cell>
          <cell r="J398">
            <v>6.7400000000000002E-2</v>
          </cell>
          <cell r="K398">
            <v>6.7799999999999999E-2</v>
          </cell>
          <cell r="L398">
            <v>6.8199999999999997E-2</v>
          </cell>
          <cell r="M398">
            <v>6.8400000000000002E-2</v>
          </cell>
          <cell r="N398">
            <v>6.8699999999999997E-2</v>
          </cell>
          <cell r="O398">
            <v>6.9000000000000006E-2</v>
          </cell>
          <cell r="P398">
            <v>6.9400000000000003E-2</v>
          </cell>
          <cell r="Q398">
            <v>6.9900000000000004E-2</v>
          </cell>
          <cell r="R398">
            <v>7.0400000000000004E-2</v>
          </cell>
          <cell r="S398">
            <v>7.0900000000000005E-2</v>
          </cell>
          <cell r="T398">
            <v>7.1300000000000002E-2</v>
          </cell>
          <cell r="U398">
            <v>7.1300000000000002E-2</v>
          </cell>
          <cell r="V398">
            <v>7.1300000000000002E-2</v>
          </cell>
        </row>
        <row r="399">
          <cell r="A399">
            <v>35255</v>
          </cell>
          <cell r="B399">
            <v>5.5E-2</v>
          </cell>
          <cell r="C399">
            <v>5.5E-2</v>
          </cell>
          <cell r="D399">
            <v>5.8700000000000002E-2</v>
          </cell>
          <cell r="E399">
            <v>6.1500000000000006E-2</v>
          </cell>
          <cell r="F399">
            <v>6.3500000000000001E-2</v>
          </cell>
          <cell r="G399">
            <v>6.4799999999999996E-2</v>
          </cell>
          <cell r="H399">
            <v>6.5700000000000008E-2</v>
          </cell>
          <cell r="I399">
            <v>6.6299999999999998E-2</v>
          </cell>
          <cell r="J399">
            <v>6.7000000000000004E-2</v>
          </cell>
          <cell r="K399">
            <v>6.7400000000000002E-2</v>
          </cell>
          <cell r="L399">
            <v>6.770000000000001E-2</v>
          </cell>
          <cell r="M399">
            <v>6.8000000000000005E-2</v>
          </cell>
          <cell r="N399">
            <v>6.8199999999999997E-2</v>
          </cell>
          <cell r="O399">
            <v>6.8600000000000008E-2</v>
          </cell>
          <cell r="P399">
            <v>6.9000000000000006E-2</v>
          </cell>
          <cell r="Q399">
            <v>6.9500000000000006E-2</v>
          </cell>
          <cell r="R399">
            <v>7.0000000000000007E-2</v>
          </cell>
          <cell r="S399">
            <v>7.0500000000000007E-2</v>
          </cell>
          <cell r="T399">
            <v>7.0800000000000002E-2</v>
          </cell>
          <cell r="U399">
            <v>7.0900000000000005E-2</v>
          </cell>
          <cell r="V399">
            <v>7.0900000000000005E-2</v>
          </cell>
        </row>
        <row r="400">
          <cell r="A400">
            <v>35256</v>
          </cell>
          <cell r="B400">
            <v>5.4400000000000004E-2</v>
          </cell>
          <cell r="C400">
            <v>5.4400000000000004E-2</v>
          </cell>
          <cell r="D400">
            <v>5.8500000000000003E-2</v>
          </cell>
          <cell r="E400">
            <v>6.1200000000000004E-2</v>
          </cell>
          <cell r="F400">
            <v>6.2600000000000003E-2</v>
          </cell>
          <cell r="G400">
            <v>6.4100000000000004E-2</v>
          </cell>
          <cell r="H400">
            <v>6.4799999999999996E-2</v>
          </cell>
          <cell r="I400">
            <v>6.5600000000000006E-2</v>
          </cell>
          <cell r="J400">
            <v>6.6299999999999998E-2</v>
          </cell>
          <cell r="K400">
            <v>6.6700000000000009E-2</v>
          </cell>
          <cell r="L400">
            <v>6.7000000000000004E-2</v>
          </cell>
          <cell r="M400">
            <v>6.7299999999999999E-2</v>
          </cell>
          <cell r="N400">
            <v>6.7500000000000004E-2</v>
          </cell>
          <cell r="O400">
            <v>6.7900000000000002E-2</v>
          </cell>
          <cell r="P400">
            <v>6.8400000000000002E-2</v>
          </cell>
          <cell r="Q400">
            <v>6.88E-2</v>
          </cell>
          <cell r="R400">
            <v>6.93E-2</v>
          </cell>
          <cell r="S400">
            <v>6.9800000000000001E-2</v>
          </cell>
          <cell r="T400">
            <v>7.0199999999999999E-2</v>
          </cell>
          <cell r="U400">
            <v>7.0199999999999999E-2</v>
          </cell>
          <cell r="V400">
            <v>7.0199999999999999E-2</v>
          </cell>
        </row>
        <row r="401">
          <cell r="A401">
            <v>35257</v>
          </cell>
          <cell r="B401">
            <v>5.3999999999999999E-2</v>
          </cell>
          <cell r="C401">
            <v>5.3999999999999999E-2</v>
          </cell>
          <cell r="D401">
            <v>5.8300000000000005E-2</v>
          </cell>
          <cell r="E401">
            <v>6.1000000000000006E-2</v>
          </cell>
          <cell r="F401">
            <v>6.2100000000000002E-2</v>
          </cell>
          <cell r="G401">
            <v>6.3700000000000007E-2</v>
          </cell>
          <cell r="H401">
            <v>6.4500000000000002E-2</v>
          </cell>
          <cell r="I401">
            <v>6.5100000000000005E-2</v>
          </cell>
          <cell r="J401">
            <v>6.5799999999999997E-2</v>
          </cell>
          <cell r="K401">
            <v>6.6100000000000006E-2</v>
          </cell>
          <cell r="L401">
            <v>6.6600000000000006E-2</v>
          </cell>
          <cell r="M401">
            <v>6.6900000000000001E-2</v>
          </cell>
          <cell r="N401">
            <v>6.7100000000000007E-2</v>
          </cell>
          <cell r="O401">
            <v>6.7500000000000004E-2</v>
          </cell>
          <cell r="P401">
            <v>6.7900000000000002E-2</v>
          </cell>
          <cell r="Q401">
            <v>6.8400000000000002E-2</v>
          </cell>
          <cell r="R401">
            <v>6.9100000000000009E-2</v>
          </cell>
          <cell r="S401">
            <v>6.9600000000000009E-2</v>
          </cell>
          <cell r="T401">
            <v>6.9800000000000001E-2</v>
          </cell>
          <cell r="U401">
            <v>6.9900000000000004E-2</v>
          </cell>
          <cell r="V401">
            <v>6.9900000000000004E-2</v>
          </cell>
        </row>
        <row r="402">
          <cell r="A402">
            <v>35258</v>
          </cell>
          <cell r="B402">
            <v>5.2600000000000001E-2</v>
          </cell>
          <cell r="C402">
            <v>5.2600000000000001E-2</v>
          </cell>
          <cell r="D402">
            <v>5.7600000000000005E-2</v>
          </cell>
          <cell r="E402">
            <v>6.0700000000000004E-2</v>
          </cell>
          <cell r="F402">
            <v>6.1800000000000001E-2</v>
          </cell>
          <cell r="G402">
            <v>6.3300000000000009E-2</v>
          </cell>
          <cell r="H402">
            <v>6.4100000000000004E-2</v>
          </cell>
          <cell r="I402">
            <v>6.4799999999999996E-2</v>
          </cell>
          <cell r="J402">
            <v>6.5200000000000008E-2</v>
          </cell>
          <cell r="K402">
            <v>6.5500000000000003E-2</v>
          </cell>
          <cell r="L402">
            <v>6.6000000000000003E-2</v>
          </cell>
          <cell r="M402">
            <v>6.6400000000000001E-2</v>
          </cell>
          <cell r="N402">
            <v>6.6400000000000001E-2</v>
          </cell>
          <cell r="O402">
            <v>6.6900000000000001E-2</v>
          </cell>
          <cell r="P402">
            <v>6.7299999999999999E-2</v>
          </cell>
          <cell r="Q402">
            <v>6.7799999999999999E-2</v>
          </cell>
          <cell r="R402">
            <v>6.8400000000000002E-2</v>
          </cell>
          <cell r="S402">
            <v>6.8900000000000003E-2</v>
          </cell>
          <cell r="T402">
            <v>6.9199999999999998E-2</v>
          </cell>
          <cell r="U402">
            <v>6.93E-2</v>
          </cell>
          <cell r="V402">
            <v>6.93E-2</v>
          </cell>
        </row>
        <row r="403">
          <cell r="A403">
            <v>35261</v>
          </cell>
          <cell r="B403">
            <v>5.3900000000000003E-2</v>
          </cell>
          <cell r="C403">
            <v>5.3900000000000003E-2</v>
          </cell>
          <cell r="D403">
            <v>5.7800000000000004E-2</v>
          </cell>
          <cell r="E403">
            <v>6.08E-2</v>
          </cell>
          <cell r="F403">
            <v>6.2300000000000001E-2</v>
          </cell>
          <cell r="G403">
            <v>6.3800000000000009E-2</v>
          </cell>
          <cell r="H403">
            <v>6.4700000000000008E-2</v>
          </cell>
          <cell r="I403">
            <v>6.54E-2</v>
          </cell>
          <cell r="J403">
            <v>6.5799999999999997E-2</v>
          </cell>
          <cell r="K403">
            <v>6.6100000000000006E-2</v>
          </cell>
          <cell r="L403">
            <v>6.6600000000000006E-2</v>
          </cell>
          <cell r="M403">
            <v>6.6900000000000001E-2</v>
          </cell>
          <cell r="N403">
            <v>6.7299999999999999E-2</v>
          </cell>
          <cell r="O403">
            <v>6.770000000000001E-2</v>
          </cell>
          <cell r="P403">
            <v>6.8100000000000008E-2</v>
          </cell>
          <cell r="Q403">
            <v>6.8400000000000002E-2</v>
          </cell>
          <cell r="R403">
            <v>6.9000000000000006E-2</v>
          </cell>
          <cell r="S403">
            <v>6.9400000000000003E-2</v>
          </cell>
          <cell r="T403">
            <v>6.9699999999999998E-2</v>
          </cell>
          <cell r="U403">
            <v>6.9800000000000001E-2</v>
          </cell>
          <cell r="V403">
            <v>6.9800000000000001E-2</v>
          </cell>
        </row>
        <row r="404">
          <cell r="A404">
            <v>35262</v>
          </cell>
          <cell r="B404">
            <v>5.3400000000000003E-2</v>
          </cell>
          <cell r="C404">
            <v>5.3400000000000003E-2</v>
          </cell>
          <cell r="D404">
            <v>5.7600000000000005E-2</v>
          </cell>
          <cell r="E404">
            <v>6.0299999999999999E-2</v>
          </cell>
          <cell r="F404">
            <v>6.2400000000000004E-2</v>
          </cell>
          <cell r="G404">
            <v>6.3700000000000007E-2</v>
          </cell>
          <cell r="H404">
            <v>6.4700000000000008E-2</v>
          </cell>
          <cell r="I404">
            <v>6.5299999999999997E-2</v>
          </cell>
          <cell r="J404">
            <v>6.5299999999999997E-2</v>
          </cell>
          <cell r="K404">
            <v>6.5600000000000006E-2</v>
          </cell>
          <cell r="L404">
            <v>6.6100000000000006E-2</v>
          </cell>
          <cell r="M404">
            <v>6.6400000000000001E-2</v>
          </cell>
          <cell r="N404">
            <v>6.6799999999999998E-2</v>
          </cell>
          <cell r="O404">
            <v>6.720000000000001E-2</v>
          </cell>
          <cell r="P404">
            <v>6.7600000000000007E-2</v>
          </cell>
          <cell r="Q404">
            <v>6.7799999999999999E-2</v>
          </cell>
          <cell r="R404">
            <v>6.8500000000000005E-2</v>
          </cell>
          <cell r="S404">
            <v>6.9000000000000006E-2</v>
          </cell>
          <cell r="T404">
            <v>6.9400000000000003E-2</v>
          </cell>
          <cell r="U404">
            <v>6.9400000000000003E-2</v>
          </cell>
          <cell r="V404">
            <v>6.9400000000000003E-2</v>
          </cell>
        </row>
        <row r="405">
          <cell r="A405">
            <v>35263</v>
          </cell>
          <cell r="B405">
            <v>5.2900000000000003E-2</v>
          </cell>
          <cell r="C405">
            <v>5.2900000000000003E-2</v>
          </cell>
          <cell r="D405">
            <v>5.74E-2</v>
          </cell>
          <cell r="E405">
            <v>6.0200000000000004E-2</v>
          </cell>
          <cell r="F405">
            <v>6.1500000000000006E-2</v>
          </cell>
          <cell r="G405">
            <v>6.3100000000000003E-2</v>
          </cell>
          <cell r="H405">
            <v>6.3899999999999998E-2</v>
          </cell>
          <cell r="I405">
            <v>6.4600000000000005E-2</v>
          </cell>
          <cell r="J405">
            <v>6.5100000000000005E-2</v>
          </cell>
          <cell r="K405">
            <v>6.54E-2</v>
          </cell>
          <cell r="L405">
            <v>6.59E-2</v>
          </cell>
          <cell r="M405">
            <v>6.6200000000000009E-2</v>
          </cell>
          <cell r="N405">
            <v>6.6600000000000006E-2</v>
          </cell>
          <cell r="O405">
            <v>6.7000000000000004E-2</v>
          </cell>
          <cell r="P405">
            <v>6.7400000000000002E-2</v>
          </cell>
          <cell r="Q405">
            <v>6.7600000000000007E-2</v>
          </cell>
          <cell r="R405">
            <v>6.83E-2</v>
          </cell>
          <cell r="S405">
            <v>6.88E-2</v>
          </cell>
          <cell r="T405">
            <v>6.9100000000000009E-2</v>
          </cell>
          <cell r="U405">
            <v>6.93E-2</v>
          </cell>
          <cell r="V405">
            <v>6.93E-2</v>
          </cell>
        </row>
        <row r="406">
          <cell r="A406">
            <v>35264</v>
          </cell>
          <cell r="B406">
            <v>5.33E-2</v>
          </cell>
          <cell r="C406">
            <v>5.33E-2</v>
          </cell>
          <cell r="D406">
            <v>5.7200000000000001E-2</v>
          </cell>
          <cell r="E406">
            <v>5.9800000000000006E-2</v>
          </cell>
          <cell r="F406">
            <v>6.0600000000000001E-2</v>
          </cell>
          <cell r="G406">
            <v>6.2200000000000005E-2</v>
          </cell>
          <cell r="H406">
            <v>6.3E-2</v>
          </cell>
          <cell r="I406">
            <v>6.3700000000000007E-2</v>
          </cell>
          <cell r="J406">
            <v>6.4100000000000004E-2</v>
          </cell>
          <cell r="K406">
            <v>6.4399999999999999E-2</v>
          </cell>
          <cell r="L406">
            <v>6.4899999999999999E-2</v>
          </cell>
          <cell r="M406">
            <v>6.5200000000000008E-2</v>
          </cell>
          <cell r="N406">
            <v>6.5600000000000006E-2</v>
          </cell>
          <cell r="O406">
            <v>6.6000000000000003E-2</v>
          </cell>
          <cell r="P406">
            <v>6.6400000000000001E-2</v>
          </cell>
          <cell r="Q406">
            <v>6.6600000000000006E-2</v>
          </cell>
          <cell r="R406">
            <v>6.7400000000000002E-2</v>
          </cell>
          <cell r="S406">
            <v>6.7799999999999999E-2</v>
          </cell>
          <cell r="T406">
            <v>6.8100000000000008E-2</v>
          </cell>
          <cell r="U406">
            <v>6.8199999999999997E-2</v>
          </cell>
          <cell r="V406">
            <v>6.8199999999999997E-2</v>
          </cell>
        </row>
        <row r="407">
          <cell r="A407">
            <v>35265</v>
          </cell>
          <cell r="B407">
            <v>5.1700000000000003E-2</v>
          </cell>
          <cell r="C407">
            <v>5.1700000000000003E-2</v>
          </cell>
          <cell r="D407">
            <v>5.7000000000000002E-2</v>
          </cell>
          <cell r="E407">
            <v>0.06</v>
          </cell>
          <cell r="F407">
            <v>6.0900000000000003E-2</v>
          </cell>
          <cell r="G407">
            <v>6.25E-2</v>
          </cell>
          <cell r="H407">
            <v>6.3399999999999998E-2</v>
          </cell>
          <cell r="I407">
            <v>6.4000000000000001E-2</v>
          </cell>
          <cell r="J407">
            <v>6.4500000000000002E-2</v>
          </cell>
          <cell r="K407">
            <v>6.4799999999999996E-2</v>
          </cell>
          <cell r="L407">
            <v>6.54E-2</v>
          </cell>
          <cell r="M407">
            <v>6.5600000000000006E-2</v>
          </cell>
          <cell r="N407">
            <v>6.6100000000000006E-2</v>
          </cell>
          <cell r="O407">
            <v>6.6400000000000001E-2</v>
          </cell>
          <cell r="P407">
            <v>6.6900000000000001E-2</v>
          </cell>
          <cell r="Q407">
            <v>6.7100000000000007E-2</v>
          </cell>
          <cell r="R407">
            <v>6.7799999999999999E-2</v>
          </cell>
          <cell r="S407">
            <v>6.83E-2</v>
          </cell>
          <cell r="T407">
            <v>6.8600000000000008E-2</v>
          </cell>
          <cell r="U407">
            <v>6.8699999999999997E-2</v>
          </cell>
          <cell r="V407">
            <v>6.8699999999999997E-2</v>
          </cell>
        </row>
        <row r="408">
          <cell r="A408">
            <v>35268</v>
          </cell>
          <cell r="B408">
            <v>5.3100000000000001E-2</v>
          </cell>
          <cell r="C408">
            <v>5.3100000000000001E-2</v>
          </cell>
          <cell r="D408">
            <v>5.7600000000000005E-2</v>
          </cell>
          <cell r="E408">
            <v>6.0600000000000001E-2</v>
          </cell>
          <cell r="F408">
            <v>6.1800000000000001E-2</v>
          </cell>
          <cell r="G408">
            <v>6.3300000000000009E-2</v>
          </cell>
          <cell r="H408">
            <v>6.4100000000000004E-2</v>
          </cell>
          <cell r="I408">
            <v>6.4799999999999996E-2</v>
          </cell>
          <cell r="J408">
            <v>6.5200000000000008E-2</v>
          </cell>
          <cell r="K408">
            <v>6.5500000000000003E-2</v>
          </cell>
          <cell r="L408">
            <v>6.6000000000000003E-2</v>
          </cell>
          <cell r="M408">
            <v>6.6299999999999998E-2</v>
          </cell>
          <cell r="N408">
            <v>6.6700000000000009E-2</v>
          </cell>
          <cell r="O408">
            <v>6.7100000000000007E-2</v>
          </cell>
          <cell r="P408">
            <v>6.7500000000000004E-2</v>
          </cell>
          <cell r="Q408">
            <v>6.770000000000001E-2</v>
          </cell>
          <cell r="R408">
            <v>6.8400000000000002E-2</v>
          </cell>
          <cell r="S408">
            <v>6.8900000000000003E-2</v>
          </cell>
          <cell r="T408">
            <v>6.9199999999999998E-2</v>
          </cell>
          <cell r="U408">
            <v>6.9400000000000003E-2</v>
          </cell>
          <cell r="V408">
            <v>6.9400000000000003E-2</v>
          </cell>
        </row>
        <row r="409">
          <cell r="A409">
            <v>35269</v>
          </cell>
          <cell r="B409">
            <v>5.2400000000000002E-2</v>
          </cell>
          <cell r="C409">
            <v>5.2400000000000002E-2</v>
          </cell>
          <cell r="D409">
            <v>5.74E-2</v>
          </cell>
          <cell r="E409">
            <v>6.0200000000000004E-2</v>
          </cell>
          <cell r="F409">
            <v>6.1500000000000006E-2</v>
          </cell>
          <cell r="G409">
            <v>6.2800000000000009E-2</v>
          </cell>
          <cell r="H409">
            <v>6.3600000000000004E-2</v>
          </cell>
          <cell r="I409">
            <v>6.4399999999999999E-2</v>
          </cell>
          <cell r="J409">
            <v>6.4799999999999996E-2</v>
          </cell>
          <cell r="K409">
            <v>6.5100000000000005E-2</v>
          </cell>
          <cell r="L409">
            <v>6.5600000000000006E-2</v>
          </cell>
          <cell r="M409">
            <v>6.59E-2</v>
          </cell>
          <cell r="N409">
            <v>6.6299999999999998E-2</v>
          </cell>
          <cell r="O409">
            <v>6.6700000000000009E-2</v>
          </cell>
          <cell r="P409">
            <v>6.720000000000001E-2</v>
          </cell>
          <cell r="Q409">
            <v>6.7299999999999999E-2</v>
          </cell>
          <cell r="R409">
            <v>6.8000000000000005E-2</v>
          </cell>
          <cell r="S409">
            <v>6.8500000000000005E-2</v>
          </cell>
          <cell r="T409">
            <v>6.88E-2</v>
          </cell>
          <cell r="U409">
            <v>6.8900000000000003E-2</v>
          </cell>
          <cell r="V409">
            <v>6.8900000000000003E-2</v>
          </cell>
        </row>
        <row r="410">
          <cell r="A410">
            <v>35270</v>
          </cell>
          <cell r="B410">
            <v>5.2900000000000003E-2</v>
          </cell>
          <cell r="C410">
            <v>5.2900000000000003E-2</v>
          </cell>
          <cell r="D410">
            <v>5.7600000000000005E-2</v>
          </cell>
          <cell r="E410">
            <v>6.0400000000000002E-2</v>
          </cell>
          <cell r="F410">
            <v>6.1800000000000001E-2</v>
          </cell>
          <cell r="G410">
            <v>6.3300000000000009E-2</v>
          </cell>
          <cell r="H410">
            <v>6.4100000000000004E-2</v>
          </cell>
          <cell r="I410">
            <v>6.4799999999999996E-2</v>
          </cell>
          <cell r="J410">
            <v>6.5200000000000008E-2</v>
          </cell>
          <cell r="K410">
            <v>6.5500000000000003E-2</v>
          </cell>
          <cell r="L410">
            <v>6.6000000000000003E-2</v>
          </cell>
          <cell r="M410">
            <v>6.6299999999999998E-2</v>
          </cell>
          <cell r="N410">
            <v>6.6700000000000009E-2</v>
          </cell>
          <cell r="O410">
            <v>6.7100000000000007E-2</v>
          </cell>
          <cell r="P410">
            <v>6.7600000000000007E-2</v>
          </cell>
          <cell r="Q410">
            <v>6.770000000000001E-2</v>
          </cell>
          <cell r="R410">
            <v>6.8500000000000005E-2</v>
          </cell>
          <cell r="S410">
            <v>6.9000000000000006E-2</v>
          </cell>
          <cell r="T410">
            <v>6.93E-2</v>
          </cell>
          <cell r="U410">
            <v>6.9500000000000006E-2</v>
          </cell>
          <cell r="V410">
            <v>6.9500000000000006E-2</v>
          </cell>
        </row>
        <row r="411">
          <cell r="A411">
            <v>35271</v>
          </cell>
          <cell r="B411">
            <v>5.3400000000000003E-2</v>
          </cell>
          <cell r="C411">
            <v>5.3400000000000003E-2</v>
          </cell>
          <cell r="D411">
            <v>5.74E-2</v>
          </cell>
          <cell r="E411">
            <v>6.0200000000000004E-2</v>
          </cell>
          <cell r="F411">
            <v>6.1900000000000004E-2</v>
          </cell>
          <cell r="G411">
            <v>6.3200000000000006E-2</v>
          </cell>
          <cell r="H411">
            <v>6.4000000000000001E-2</v>
          </cell>
          <cell r="I411">
            <v>6.4799999999999996E-2</v>
          </cell>
          <cell r="J411">
            <v>6.5200000000000008E-2</v>
          </cell>
          <cell r="K411">
            <v>6.5500000000000003E-2</v>
          </cell>
          <cell r="L411">
            <v>6.6000000000000003E-2</v>
          </cell>
          <cell r="M411">
            <v>6.6299999999999998E-2</v>
          </cell>
          <cell r="N411">
            <v>6.6700000000000009E-2</v>
          </cell>
          <cell r="O411">
            <v>6.7100000000000007E-2</v>
          </cell>
          <cell r="P411">
            <v>6.7500000000000004E-2</v>
          </cell>
          <cell r="Q411">
            <v>6.7799999999999999E-2</v>
          </cell>
          <cell r="R411">
            <v>6.8600000000000008E-2</v>
          </cell>
          <cell r="S411">
            <v>6.9100000000000009E-2</v>
          </cell>
          <cell r="T411">
            <v>6.93E-2</v>
          </cell>
          <cell r="U411">
            <v>6.9400000000000003E-2</v>
          </cell>
          <cell r="V411">
            <v>6.9400000000000003E-2</v>
          </cell>
        </row>
        <row r="412">
          <cell r="A412">
            <v>35272</v>
          </cell>
          <cell r="B412">
            <v>5.1800000000000006E-2</v>
          </cell>
          <cell r="C412">
            <v>5.1800000000000006E-2</v>
          </cell>
          <cell r="D412">
            <v>5.7100000000000005E-2</v>
          </cell>
          <cell r="E412">
            <v>6.0100000000000001E-2</v>
          </cell>
          <cell r="F412">
            <v>6.1600000000000002E-2</v>
          </cell>
          <cell r="G412">
            <v>6.2899999999999998E-2</v>
          </cell>
          <cell r="H412">
            <v>6.3800000000000009E-2</v>
          </cell>
          <cell r="I412">
            <v>6.4500000000000002E-2</v>
          </cell>
          <cell r="J412">
            <v>6.4899999999999999E-2</v>
          </cell>
          <cell r="K412">
            <v>6.5299999999999997E-2</v>
          </cell>
          <cell r="L412">
            <v>6.5799999999999997E-2</v>
          </cell>
          <cell r="M412">
            <v>6.6100000000000006E-2</v>
          </cell>
          <cell r="N412">
            <v>6.6500000000000004E-2</v>
          </cell>
          <cell r="O412">
            <v>6.7000000000000004E-2</v>
          </cell>
          <cell r="P412">
            <v>6.7400000000000002E-2</v>
          </cell>
          <cell r="Q412">
            <v>6.7600000000000007E-2</v>
          </cell>
          <cell r="R412">
            <v>6.8400000000000002E-2</v>
          </cell>
          <cell r="S412">
            <v>6.8900000000000003E-2</v>
          </cell>
          <cell r="T412">
            <v>6.9199999999999998E-2</v>
          </cell>
          <cell r="U412">
            <v>6.93E-2</v>
          </cell>
          <cell r="V412">
            <v>6.93E-2</v>
          </cell>
        </row>
        <row r="413">
          <cell r="A413">
            <v>35275</v>
          </cell>
          <cell r="B413">
            <v>5.6400000000000006E-2</v>
          </cell>
          <cell r="C413">
            <v>5.6400000000000006E-2</v>
          </cell>
          <cell r="D413">
            <v>5.9300000000000005E-2</v>
          </cell>
          <cell r="E413">
            <v>6.1700000000000005E-2</v>
          </cell>
          <cell r="F413">
            <v>6.3100000000000003E-2</v>
          </cell>
          <cell r="G413">
            <v>6.4200000000000007E-2</v>
          </cell>
          <cell r="H413">
            <v>6.5000000000000002E-2</v>
          </cell>
          <cell r="I413">
            <v>6.5600000000000006E-2</v>
          </cell>
          <cell r="J413">
            <v>6.59E-2</v>
          </cell>
          <cell r="K413">
            <v>6.6100000000000006E-2</v>
          </cell>
          <cell r="L413">
            <v>6.6700000000000009E-2</v>
          </cell>
          <cell r="M413">
            <v>6.6900000000000001E-2</v>
          </cell>
          <cell r="N413">
            <v>6.7500000000000004E-2</v>
          </cell>
          <cell r="O413">
            <v>6.770000000000001E-2</v>
          </cell>
          <cell r="P413">
            <v>6.83E-2</v>
          </cell>
          <cell r="Q413">
            <v>6.83E-2</v>
          </cell>
          <cell r="R413">
            <v>6.93E-2</v>
          </cell>
          <cell r="S413">
            <v>6.9600000000000009E-2</v>
          </cell>
          <cell r="T413">
            <v>7.0000000000000007E-2</v>
          </cell>
          <cell r="U413">
            <v>7.0000000000000007E-2</v>
          </cell>
          <cell r="V413">
            <v>7.0000000000000007E-2</v>
          </cell>
        </row>
        <row r="414">
          <cell r="A414">
            <v>35276</v>
          </cell>
          <cell r="B414">
            <v>5.6100000000000004E-2</v>
          </cell>
          <cell r="C414">
            <v>5.6100000000000004E-2</v>
          </cell>
          <cell r="D414">
            <v>5.91E-2</v>
          </cell>
          <cell r="E414">
            <v>6.1500000000000006E-2</v>
          </cell>
          <cell r="F414">
            <v>6.2800000000000009E-2</v>
          </cell>
          <cell r="G414">
            <v>6.3899999999999998E-2</v>
          </cell>
          <cell r="H414">
            <v>6.4600000000000005E-2</v>
          </cell>
          <cell r="I414">
            <v>6.5200000000000008E-2</v>
          </cell>
          <cell r="J414">
            <v>6.5600000000000006E-2</v>
          </cell>
          <cell r="K414">
            <v>6.59E-2</v>
          </cell>
          <cell r="L414">
            <v>6.6400000000000001E-2</v>
          </cell>
          <cell r="M414">
            <v>6.6900000000000001E-2</v>
          </cell>
          <cell r="N414">
            <v>6.720000000000001E-2</v>
          </cell>
          <cell r="O414">
            <v>6.770000000000001E-2</v>
          </cell>
          <cell r="P414">
            <v>6.8000000000000005E-2</v>
          </cell>
          <cell r="Q414">
            <v>6.8400000000000002E-2</v>
          </cell>
          <cell r="R414">
            <v>6.8900000000000003E-2</v>
          </cell>
          <cell r="S414">
            <v>6.93E-2</v>
          </cell>
          <cell r="T414">
            <v>6.9699999999999998E-2</v>
          </cell>
          <cell r="U414">
            <v>6.9699999999999998E-2</v>
          </cell>
          <cell r="V414">
            <v>6.9699999999999998E-2</v>
          </cell>
        </row>
        <row r="415">
          <cell r="A415">
            <v>35277</v>
          </cell>
          <cell r="B415">
            <v>5.5200000000000006E-2</v>
          </cell>
          <cell r="C415">
            <v>5.5200000000000006E-2</v>
          </cell>
          <cell r="D415">
            <v>5.8300000000000005E-2</v>
          </cell>
          <cell r="E415">
            <v>6.0700000000000004E-2</v>
          </cell>
          <cell r="F415">
            <v>6.2E-2</v>
          </cell>
          <cell r="G415">
            <v>6.3200000000000006E-2</v>
          </cell>
          <cell r="H415">
            <v>6.3899999999999998E-2</v>
          </cell>
          <cell r="I415">
            <v>6.4399999999999999E-2</v>
          </cell>
          <cell r="J415">
            <v>6.4799999999999996E-2</v>
          </cell>
          <cell r="K415">
            <v>6.5100000000000005E-2</v>
          </cell>
          <cell r="L415">
            <v>6.5600000000000006E-2</v>
          </cell>
          <cell r="M415">
            <v>6.6100000000000006E-2</v>
          </cell>
          <cell r="N415">
            <v>6.6299999999999998E-2</v>
          </cell>
          <cell r="O415">
            <v>6.6900000000000001E-2</v>
          </cell>
          <cell r="P415">
            <v>6.7100000000000007E-2</v>
          </cell>
          <cell r="Q415">
            <v>6.770000000000001E-2</v>
          </cell>
          <cell r="R415">
            <v>6.8199999999999997E-2</v>
          </cell>
          <cell r="S415">
            <v>6.8600000000000008E-2</v>
          </cell>
          <cell r="T415">
            <v>6.88E-2</v>
          </cell>
          <cell r="U415">
            <v>6.88E-2</v>
          </cell>
          <cell r="V415">
            <v>6.88E-2</v>
          </cell>
        </row>
        <row r="416">
          <cell r="A416">
            <v>35278</v>
          </cell>
          <cell r="B416">
            <v>5.45E-2</v>
          </cell>
          <cell r="C416">
            <v>5.45E-2</v>
          </cell>
          <cell r="D416">
            <v>5.7300000000000004E-2</v>
          </cell>
          <cell r="E416">
            <v>5.91E-2</v>
          </cell>
          <cell r="F416">
            <v>6.0400000000000002E-2</v>
          </cell>
          <cell r="G416">
            <v>6.1700000000000005E-2</v>
          </cell>
          <cell r="H416">
            <v>6.2300000000000001E-2</v>
          </cell>
          <cell r="I416">
            <v>6.2700000000000006E-2</v>
          </cell>
          <cell r="J416">
            <v>6.3100000000000003E-2</v>
          </cell>
          <cell r="K416">
            <v>6.3500000000000001E-2</v>
          </cell>
          <cell r="L416">
            <v>6.3899999999999998E-2</v>
          </cell>
          <cell r="M416">
            <v>6.4399999999999999E-2</v>
          </cell>
          <cell r="N416">
            <v>6.4700000000000008E-2</v>
          </cell>
          <cell r="O416">
            <v>6.5200000000000008E-2</v>
          </cell>
          <cell r="P416">
            <v>6.5500000000000003E-2</v>
          </cell>
          <cell r="Q416">
            <v>6.6000000000000003E-2</v>
          </cell>
          <cell r="R416">
            <v>6.6500000000000004E-2</v>
          </cell>
          <cell r="S416">
            <v>6.6900000000000001E-2</v>
          </cell>
          <cell r="T416">
            <v>6.7299999999999999E-2</v>
          </cell>
          <cell r="U416">
            <v>6.720000000000001E-2</v>
          </cell>
          <cell r="V416">
            <v>6.720000000000001E-2</v>
          </cell>
        </row>
        <row r="417">
          <cell r="A417">
            <v>35279</v>
          </cell>
          <cell r="B417">
            <v>5.1800000000000006E-2</v>
          </cell>
          <cell r="C417">
            <v>5.1800000000000006E-2</v>
          </cell>
          <cell r="D417">
            <v>5.5500000000000001E-2</v>
          </cell>
          <cell r="E417">
            <v>5.7200000000000001E-2</v>
          </cell>
          <cell r="F417">
            <v>5.8500000000000003E-2</v>
          </cell>
          <cell r="G417">
            <v>5.9800000000000006E-2</v>
          </cell>
          <cell r="H417">
            <v>6.0600000000000001E-2</v>
          </cell>
          <cell r="I417">
            <v>6.1100000000000002E-2</v>
          </cell>
          <cell r="J417">
            <v>6.1400000000000003E-2</v>
          </cell>
          <cell r="K417">
            <v>6.1800000000000001E-2</v>
          </cell>
          <cell r="L417">
            <v>6.2200000000000005E-2</v>
          </cell>
          <cell r="M417">
            <v>6.2800000000000009E-2</v>
          </cell>
          <cell r="N417">
            <v>6.3100000000000003E-2</v>
          </cell>
          <cell r="O417">
            <v>6.3600000000000004E-2</v>
          </cell>
          <cell r="P417">
            <v>6.3899999999999998E-2</v>
          </cell>
          <cell r="Q417">
            <v>6.4700000000000008E-2</v>
          </cell>
          <cell r="R417">
            <v>6.5200000000000008E-2</v>
          </cell>
          <cell r="S417">
            <v>6.5600000000000006E-2</v>
          </cell>
          <cell r="T417">
            <v>6.59E-2</v>
          </cell>
          <cell r="U417">
            <v>6.59E-2</v>
          </cell>
          <cell r="V417">
            <v>6.59E-2</v>
          </cell>
        </row>
        <row r="418">
          <cell r="A418">
            <v>35282</v>
          </cell>
          <cell r="B418">
            <v>5.2600000000000001E-2</v>
          </cell>
          <cell r="C418">
            <v>5.2600000000000001E-2</v>
          </cell>
          <cell r="D418">
            <v>5.6000000000000001E-2</v>
          </cell>
          <cell r="E418">
            <v>5.7500000000000002E-2</v>
          </cell>
          <cell r="F418">
            <v>5.8700000000000002E-2</v>
          </cell>
          <cell r="G418">
            <v>0.06</v>
          </cell>
          <cell r="H418">
            <v>6.08E-2</v>
          </cell>
          <cell r="I418">
            <v>6.1200000000000004E-2</v>
          </cell>
          <cell r="J418">
            <v>6.1600000000000002E-2</v>
          </cell>
          <cell r="K418">
            <v>6.2E-2</v>
          </cell>
          <cell r="L418">
            <v>6.2400000000000004E-2</v>
          </cell>
          <cell r="M418">
            <v>6.3E-2</v>
          </cell>
          <cell r="N418">
            <v>6.3200000000000006E-2</v>
          </cell>
          <cell r="O418">
            <v>6.3700000000000007E-2</v>
          </cell>
          <cell r="P418">
            <v>6.4000000000000001E-2</v>
          </cell>
          <cell r="Q418">
            <v>6.4799999999999996E-2</v>
          </cell>
          <cell r="R418">
            <v>6.5299999999999997E-2</v>
          </cell>
          <cell r="S418">
            <v>6.5700000000000008E-2</v>
          </cell>
          <cell r="T418">
            <v>6.6100000000000006E-2</v>
          </cell>
          <cell r="U418">
            <v>6.6000000000000003E-2</v>
          </cell>
          <cell r="V418">
            <v>6.6000000000000003E-2</v>
          </cell>
        </row>
        <row r="419">
          <cell r="A419">
            <v>35283</v>
          </cell>
          <cell r="B419">
            <v>5.2900000000000003E-2</v>
          </cell>
          <cell r="C419">
            <v>5.2900000000000003E-2</v>
          </cell>
          <cell r="D419">
            <v>5.6100000000000004E-2</v>
          </cell>
          <cell r="E419">
            <v>5.7800000000000004E-2</v>
          </cell>
          <cell r="F419">
            <v>5.9000000000000004E-2</v>
          </cell>
          <cell r="G419">
            <v>6.0200000000000004E-2</v>
          </cell>
          <cell r="H419">
            <v>6.0900000000000003E-2</v>
          </cell>
          <cell r="I419">
            <v>6.1500000000000006E-2</v>
          </cell>
          <cell r="J419">
            <v>6.1800000000000001E-2</v>
          </cell>
          <cell r="K419">
            <v>6.2200000000000005E-2</v>
          </cell>
          <cell r="L419">
            <v>6.2600000000000003E-2</v>
          </cell>
          <cell r="M419">
            <v>6.3100000000000003E-2</v>
          </cell>
          <cell r="N419">
            <v>6.3399999999999998E-2</v>
          </cell>
          <cell r="O419">
            <v>6.3899999999999998E-2</v>
          </cell>
          <cell r="P419">
            <v>6.4200000000000007E-2</v>
          </cell>
          <cell r="Q419">
            <v>6.5100000000000005E-2</v>
          </cell>
          <cell r="R419">
            <v>6.5500000000000003E-2</v>
          </cell>
          <cell r="S419">
            <v>6.59E-2</v>
          </cell>
          <cell r="T419">
            <v>6.6200000000000009E-2</v>
          </cell>
          <cell r="U419">
            <v>6.6200000000000009E-2</v>
          </cell>
          <cell r="V419">
            <v>6.6200000000000009E-2</v>
          </cell>
        </row>
        <row r="420">
          <cell r="A420">
            <v>35284</v>
          </cell>
          <cell r="B420">
            <v>5.3200000000000004E-2</v>
          </cell>
          <cell r="C420">
            <v>5.3200000000000004E-2</v>
          </cell>
          <cell r="D420">
            <v>5.6300000000000003E-2</v>
          </cell>
          <cell r="E420">
            <v>5.79E-2</v>
          </cell>
          <cell r="F420">
            <v>5.91E-2</v>
          </cell>
          <cell r="G420">
            <v>6.0299999999999999E-2</v>
          </cell>
          <cell r="H420">
            <v>6.1100000000000002E-2</v>
          </cell>
          <cell r="I420">
            <v>6.1600000000000002E-2</v>
          </cell>
          <cell r="J420">
            <v>6.1900000000000004E-2</v>
          </cell>
          <cell r="K420">
            <v>6.2300000000000001E-2</v>
          </cell>
          <cell r="L420">
            <v>6.2700000000000006E-2</v>
          </cell>
          <cell r="M420">
            <v>6.3200000000000006E-2</v>
          </cell>
          <cell r="N420">
            <v>6.3500000000000001E-2</v>
          </cell>
          <cell r="O420">
            <v>6.4000000000000001E-2</v>
          </cell>
          <cell r="P420">
            <v>6.430000000000001E-2</v>
          </cell>
          <cell r="Q420">
            <v>6.5100000000000005E-2</v>
          </cell>
          <cell r="R420">
            <v>6.5700000000000008E-2</v>
          </cell>
          <cell r="S420">
            <v>6.6000000000000003E-2</v>
          </cell>
          <cell r="T420">
            <v>6.6400000000000001E-2</v>
          </cell>
          <cell r="U420">
            <v>6.6299999999999998E-2</v>
          </cell>
          <cell r="V420">
            <v>6.6299999999999998E-2</v>
          </cell>
        </row>
        <row r="421">
          <cell r="A421">
            <v>35285</v>
          </cell>
          <cell r="B421">
            <v>5.28E-2</v>
          </cell>
          <cell r="C421">
            <v>5.28E-2</v>
          </cell>
          <cell r="D421">
            <v>5.6400000000000006E-2</v>
          </cell>
          <cell r="E421">
            <v>5.8000000000000003E-2</v>
          </cell>
          <cell r="F421">
            <v>5.91E-2</v>
          </cell>
          <cell r="G421">
            <v>6.0400000000000002E-2</v>
          </cell>
          <cell r="H421">
            <v>6.1200000000000004E-2</v>
          </cell>
          <cell r="I421">
            <v>6.1700000000000005E-2</v>
          </cell>
          <cell r="J421">
            <v>6.2E-2</v>
          </cell>
          <cell r="K421">
            <v>6.2400000000000004E-2</v>
          </cell>
          <cell r="L421">
            <v>6.2899999999999998E-2</v>
          </cell>
          <cell r="M421">
            <v>6.3300000000000009E-2</v>
          </cell>
          <cell r="N421">
            <v>6.3600000000000004E-2</v>
          </cell>
          <cell r="O421">
            <v>6.4100000000000004E-2</v>
          </cell>
          <cell r="P421">
            <v>6.4399999999999999E-2</v>
          </cell>
          <cell r="Q421">
            <v>6.5200000000000008E-2</v>
          </cell>
          <cell r="R421">
            <v>6.5799999999999997E-2</v>
          </cell>
          <cell r="S421">
            <v>6.6100000000000006E-2</v>
          </cell>
          <cell r="T421">
            <v>6.6400000000000001E-2</v>
          </cell>
          <cell r="U421">
            <v>6.6500000000000004E-2</v>
          </cell>
          <cell r="V421">
            <v>6.6500000000000004E-2</v>
          </cell>
        </row>
        <row r="422">
          <cell r="A422">
            <v>35286</v>
          </cell>
          <cell r="B422">
            <v>5.1700000000000003E-2</v>
          </cell>
          <cell r="C422">
            <v>5.1700000000000003E-2</v>
          </cell>
          <cell r="D422">
            <v>5.5600000000000004E-2</v>
          </cell>
          <cell r="E422">
            <v>5.7500000000000002E-2</v>
          </cell>
          <cell r="F422">
            <v>5.8700000000000002E-2</v>
          </cell>
          <cell r="G422">
            <v>5.9900000000000002E-2</v>
          </cell>
          <cell r="H422">
            <v>6.0600000000000001E-2</v>
          </cell>
          <cell r="I422">
            <v>6.1000000000000006E-2</v>
          </cell>
          <cell r="J422">
            <v>6.13E-2</v>
          </cell>
          <cell r="K422">
            <v>6.1700000000000005E-2</v>
          </cell>
          <cell r="L422">
            <v>6.2200000000000005E-2</v>
          </cell>
          <cell r="M422">
            <v>6.2700000000000006E-2</v>
          </cell>
          <cell r="N422">
            <v>6.3E-2</v>
          </cell>
          <cell r="O422">
            <v>6.3500000000000001E-2</v>
          </cell>
          <cell r="P422">
            <v>6.3800000000000009E-2</v>
          </cell>
          <cell r="Q422">
            <v>6.4600000000000005E-2</v>
          </cell>
          <cell r="R422">
            <v>6.5100000000000005E-2</v>
          </cell>
          <cell r="S422">
            <v>6.5500000000000003E-2</v>
          </cell>
          <cell r="T422">
            <v>6.5799999999999997E-2</v>
          </cell>
          <cell r="U422">
            <v>6.5799999999999997E-2</v>
          </cell>
          <cell r="V422">
            <v>6.5799999999999997E-2</v>
          </cell>
        </row>
        <row r="423">
          <cell r="A423">
            <v>35289</v>
          </cell>
          <cell r="B423">
            <v>5.2600000000000001E-2</v>
          </cell>
          <cell r="C423">
            <v>5.2600000000000001E-2</v>
          </cell>
          <cell r="D423">
            <v>5.57E-2</v>
          </cell>
          <cell r="E423">
            <v>5.7300000000000004E-2</v>
          </cell>
          <cell r="F423">
            <v>5.8600000000000006E-2</v>
          </cell>
          <cell r="G423">
            <v>5.9800000000000006E-2</v>
          </cell>
          <cell r="H423">
            <v>6.0500000000000005E-2</v>
          </cell>
          <cell r="I423">
            <v>6.08E-2</v>
          </cell>
          <cell r="J423">
            <v>6.1000000000000006E-2</v>
          </cell>
          <cell r="K423">
            <v>6.1500000000000006E-2</v>
          </cell>
          <cell r="L423">
            <v>6.1900000000000004E-2</v>
          </cell>
          <cell r="M423">
            <v>6.2400000000000004E-2</v>
          </cell>
          <cell r="N423">
            <v>6.2800000000000009E-2</v>
          </cell>
          <cell r="O423">
            <v>6.3300000000000009E-2</v>
          </cell>
          <cell r="P423">
            <v>6.3500000000000001E-2</v>
          </cell>
          <cell r="Q423">
            <v>6.430000000000001E-2</v>
          </cell>
          <cell r="R423">
            <v>6.4799999999999996E-2</v>
          </cell>
          <cell r="S423">
            <v>6.5200000000000008E-2</v>
          </cell>
          <cell r="T423">
            <v>6.5600000000000006E-2</v>
          </cell>
          <cell r="U423">
            <v>6.5500000000000003E-2</v>
          </cell>
          <cell r="V423">
            <v>6.5500000000000003E-2</v>
          </cell>
        </row>
        <row r="424">
          <cell r="A424">
            <v>35290</v>
          </cell>
          <cell r="B424">
            <v>5.3600000000000002E-2</v>
          </cell>
          <cell r="C424">
            <v>5.3600000000000002E-2</v>
          </cell>
          <cell r="D424">
            <v>5.6900000000000006E-2</v>
          </cell>
          <cell r="E424">
            <v>5.8100000000000006E-2</v>
          </cell>
          <cell r="F424">
            <v>5.9400000000000001E-2</v>
          </cell>
          <cell r="G424">
            <v>6.0600000000000001E-2</v>
          </cell>
          <cell r="H424">
            <v>6.13E-2</v>
          </cell>
          <cell r="I424">
            <v>6.1600000000000002E-2</v>
          </cell>
          <cell r="J424">
            <v>6.2E-2</v>
          </cell>
          <cell r="K424">
            <v>6.25E-2</v>
          </cell>
          <cell r="L424">
            <v>6.2899999999999998E-2</v>
          </cell>
          <cell r="M424">
            <v>6.3300000000000009E-2</v>
          </cell>
          <cell r="N424">
            <v>6.3600000000000004E-2</v>
          </cell>
          <cell r="O424">
            <v>6.4100000000000004E-2</v>
          </cell>
          <cell r="P424">
            <v>6.4399999999999999E-2</v>
          </cell>
          <cell r="Q424">
            <v>6.5200000000000008E-2</v>
          </cell>
          <cell r="R424">
            <v>6.5700000000000008E-2</v>
          </cell>
          <cell r="S424">
            <v>6.6200000000000009E-2</v>
          </cell>
          <cell r="T424">
            <v>6.6400000000000001E-2</v>
          </cell>
          <cell r="U424">
            <v>6.6400000000000001E-2</v>
          </cell>
          <cell r="V424">
            <v>6.6400000000000001E-2</v>
          </cell>
        </row>
        <row r="425">
          <cell r="A425">
            <v>35291</v>
          </cell>
          <cell r="B425">
            <v>5.3200000000000004E-2</v>
          </cell>
          <cell r="C425">
            <v>5.3200000000000004E-2</v>
          </cell>
          <cell r="D425">
            <v>5.67E-2</v>
          </cell>
          <cell r="E425">
            <v>5.8000000000000003E-2</v>
          </cell>
          <cell r="F425">
            <v>5.9300000000000005E-2</v>
          </cell>
          <cell r="G425">
            <v>6.0500000000000005E-2</v>
          </cell>
          <cell r="H425">
            <v>6.13E-2</v>
          </cell>
          <cell r="I425">
            <v>6.1600000000000002E-2</v>
          </cell>
          <cell r="J425">
            <v>6.1900000000000004E-2</v>
          </cell>
          <cell r="K425">
            <v>6.2300000000000001E-2</v>
          </cell>
          <cell r="L425">
            <v>6.2700000000000006E-2</v>
          </cell>
          <cell r="M425">
            <v>6.3300000000000009E-2</v>
          </cell>
          <cell r="N425">
            <v>6.3500000000000001E-2</v>
          </cell>
          <cell r="O425">
            <v>6.4100000000000004E-2</v>
          </cell>
          <cell r="P425">
            <v>6.430000000000001E-2</v>
          </cell>
          <cell r="Q425">
            <v>6.5100000000000005E-2</v>
          </cell>
          <cell r="R425">
            <v>6.5600000000000006E-2</v>
          </cell>
          <cell r="S425">
            <v>6.6000000000000003E-2</v>
          </cell>
          <cell r="T425">
            <v>6.6299999999999998E-2</v>
          </cell>
          <cell r="U425">
            <v>6.6299999999999998E-2</v>
          </cell>
          <cell r="V425">
            <v>6.6299999999999998E-2</v>
          </cell>
        </row>
        <row r="426">
          <cell r="A426">
            <v>35292</v>
          </cell>
          <cell r="B426">
            <v>5.4200000000000005E-2</v>
          </cell>
          <cell r="C426">
            <v>5.4200000000000005E-2</v>
          </cell>
          <cell r="D426">
            <v>5.7200000000000001E-2</v>
          </cell>
          <cell r="E426">
            <v>5.8600000000000006E-2</v>
          </cell>
          <cell r="F426">
            <v>5.9700000000000003E-2</v>
          </cell>
          <cell r="G426">
            <v>6.1000000000000006E-2</v>
          </cell>
          <cell r="H426">
            <v>6.1700000000000005E-2</v>
          </cell>
          <cell r="I426">
            <v>6.2100000000000002E-2</v>
          </cell>
          <cell r="J426">
            <v>6.2400000000000004E-2</v>
          </cell>
          <cell r="K426">
            <v>6.2800000000000009E-2</v>
          </cell>
          <cell r="L426">
            <v>6.3200000000000006E-2</v>
          </cell>
          <cell r="M426">
            <v>6.3600000000000004E-2</v>
          </cell>
          <cell r="N426">
            <v>6.3899999999999998E-2</v>
          </cell>
          <cell r="O426">
            <v>6.4500000000000002E-2</v>
          </cell>
          <cell r="P426">
            <v>6.4700000000000008E-2</v>
          </cell>
          <cell r="Q426">
            <v>6.5500000000000003E-2</v>
          </cell>
          <cell r="R426">
            <v>6.6100000000000006E-2</v>
          </cell>
          <cell r="S426">
            <v>6.6500000000000004E-2</v>
          </cell>
          <cell r="T426">
            <v>6.6700000000000009E-2</v>
          </cell>
          <cell r="U426">
            <v>6.6700000000000009E-2</v>
          </cell>
          <cell r="V426">
            <v>6.6700000000000009E-2</v>
          </cell>
        </row>
        <row r="427">
          <cell r="A427">
            <v>35293</v>
          </cell>
          <cell r="B427">
            <v>5.2499999999999998E-2</v>
          </cell>
          <cell r="C427">
            <v>5.2499999999999998E-2</v>
          </cell>
          <cell r="D427">
            <v>5.6000000000000001E-2</v>
          </cell>
          <cell r="E427">
            <v>5.7700000000000001E-2</v>
          </cell>
          <cell r="F427">
            <v>5.8900000000000001E-2</v>
          </cell>
          <cell r="G427">
            <v>6.0200000000000004E-2</v>
          </cell>
          <cell r="H427">
            <v>6.1000000000000006E-2</v>
          </cell>
          <cell r="I427">
            <v>6.13E-2</v>
          </cell>
          <cell r="J427">
            <v>6.1600000000000002E-2</v>
          </cell>
          <cell r="K427">
            <v>6.2E-2</v>
          </cell>
          <cell r="L427">
            <v>6.2400000000000004E-2</v>
          </cell>
          <cell r="M427">
            <v>6.3E-2</v>
          </cell>
          <cell r="N427">
            <v>6.3300000000000009E-2</v>
          </cell>
          <cell r="O427">
            <v>6.3700000000000007E-2</v>
          </cell>
          <cell r="P427">
            <v>6.4000000000000001E-2</v>
          </cell>
          <cell r="Q427">
            <v>6.4899999999999999E-2</v>
          </cell>
          <cell r="R427">
            <v>6.54E-2</v>
          </cell>
          <cell r="S427">
            <v>6.5799999999999997E-2</v>
          </cell>
          <cell r="T427">
            <v>6.6100000000000006E-2</v>
          </cell>
          <cell r="U427">
            <v>6.6100000000000006E-2</v>
          </cell>
          <cell r="V427">
            <v>6.6100000000000006E-2</v>
          </cell>
        </row>
        <row r="428">
          <cell r="A428">
            <v>35296</v>
          </cell>
          <cell r="B428">
            <v>5.3400000000000003E-2</v>
          </cell>
          <cell r="C428">
            <v>5.3400000000000003E-2</v>
          </cell>
          <cell r="D428">
            <v>5.6800000000000003E-2</v>
          </cell>
          <cell r="E428">
            <v>5.8100000000000006E-2</v>
          </cell>
          <cell r="F428">
            <v>5.9400000000000001E-2</v>
          </cell>
          <cell r="G428">
            <v>6.0700000000000004E-2</v>
          </cell>
          <cell r="H428">
            <v>6.1400000000000003E-2</v>
          </cell>
          <cell r="I428">
            <v>6.1700000000000005E-2</v>
          </cell>
          <cell r="J428">
            <v>6.2E-2</v>
          </cell>
          <cell r="K428">
            <v>6.2400000000000004E-2</v>
          </cell>
          <cell r="L428">
            <v>6.2800000000000009E-2</v>
          </cell>
          <cell r="M428">
            <v>6.3300000000000009E-2</v>
          </cell>
          <cell r="N428">
            <v>6.3700000000000007E-2</v>
          </cell>
          <cell r="O428">
            <v>6.4100000000000004E-2</v>
          </cell>
          <cell r="P428">
            <v>6.4399999999999999E-2</v>
          </cell>
          <cell r="Q428">
            <v>6.5200000000000008E-2</v>
          </cell>
          <cell r="R428">
            <v>6.5700000000000008E-2</v>
          </cell>
          <cell r="S428">
            <v>6.6200000000000009E-2</v>
          </cell>
          <cell r="T428">
            <v>6.6400000000000001E-2</v>
          </cell>
          <cell r="U428">
            <v>6.6400000000000001E-2</v>
          </cell>
          <cell r="V428">
            <v>6.6400000000000001E-2</v>
          </cell>
        </row>
        <row r="429">
          <cell r="A429">
            <v>35297</v>
          </cell>
          <cell r="B429">
            <v>5.3700000000000005E-2</v>
          </cell>
          <cell r="C429">
            <v>5.3700000000000005E-2</v>
          </cell>
          <cell r="D429">
            <v>5.6600000000000004E-2</v>
          </cell>
          <cell r="E429">
            <v>5.8200000000000002E-2</v>
          </cell>
          <cell r="F429">
            <v>5.9500000000000004E-2</v>
          </cell>
          <cell r="G429">
            <v>6.0600000000000001E-2</v>
          </cell>
          <cell r="H429">
            <v>6.1400000000000003E-2</v>
          </cell>
          <cell r="I429">
            <v>6.1600000000000002E-2</v>
          </cell>
          <cell r="J429">
            <v>6.2E-2</v>
          </cell>
          <cell r="K429">
            <v>6.2400000000000004E-2</v>
          </cell>
          <cell r="L429">
            <v>6.2800000000000009E-2</v>
          </cell>
          <cell r="M429">
            <v>6.3300000000000009E-2</v>
          </cell>
          <cell r="N429">
            <v>6.3600000000000004E-2</v>
          </cell>
          <cell r="O429">
            <v>6.4100000000000004E-2</v>
          </cell>
          <cell r="P429">
            <v>6.4399999999999999E-2</v>
          </cell>
          <cell r="Q429">
            <v>6.5299999999999997E-2</v>
          </cell>
          <cell r="R429">
            <v>6.5799999999999997E-2</v>
          </cell>
          <cell r="S429">
            <v>6.6100000000000006E-2</v>
          </cell>
          <cell r="T429">
            <v>6.6400000000000001E-2</v>
          </cell>
          <cell r="U429">
            <v>6.6400000000000001E-2</v>
          </cell>
          <cell r="V429">
            <v>6.6400000000000001E-2</v>
          </cell>
        </row>
        <row r="430">
          <cell r="A430">
            <v>35298</v>
          </cell>
          <cell r="B430">
            <v>5.3400000000000003E-2</v>
          </cell>
          <cell r="C430">
            <v>5.3400000000000003E-2</v>
          </cell>
          <cell r="D430">
            <v>5.6800000000000003E-2</v>
          </cell>
          <cell r="E430">
            <v>5.8300000000000005E-2</v>
          </cell>
          <cell r="F430">
            <v>5.9500000000000004E-2</v>
          </cell>
          <cell r="G430">
            <v>6.08E-2</v>
          </cell>
          <cell r="H430">
            <v>6.1500000000000006E-2</v>
          </cell>
          <cell r="I430">
            <v>6.2E-2</v>
          </cell>
          <cell r="J430">
            <v>6.2300000000000001E-2</v>
          </cell>
          <cell r="K430">
            <v>6.2700000000000006E-2</v>
          </cell>
          <cell r="L430">
            <v>6.3100000000000003E-2</v>
          </cell>
          <cell r="M430">
            <v>6.3600000000000004E-2</v>
          </cell>
          <cell r="N430">
            <v>6.4000000000000001E-2</v>
          </cell>
          <cell r="O430">
            <v>6.4399999999999999E-2</v>
          </cell>
          <cell r="P430">
            <v>6.4700000000000008E-2</v>
          </cell>
          <cell r="Q430">
            <v>6.5600000000000006E-2</v>
          </cell>
          <cell r="R430">
            <v>6.6100000000000006E-2</v>
          </cell>
          <cell r="S430">
            <v>6.6500000000000004E-2</v>
          </cell>
          <cell r="T430">
            <v>6.6700000000000009E-2</v>
          </cell>
          <cell r="U430">
            <v>6.6700000000000009E-2</v>
          </cell>
          <cell r="V430">
            <v>6.6700000000000009E-2</v>
          </cell>
        </row>
        <row r="431">
          <cell r="A431">
            <v>35299</v>
          </cell>
          <cell r="B431">
            <v>5.3700000000000005E-2</v>
          </cell>
          <cell r="C431">
            <v>5.3700000000000005E-2</v>
          </cell>
          <cell r="D431">
            <v>5.6600000000000004E-2</v>
          </cell>
          <cell r="E431">
            <v>5.8400000000000001E-2</v>
          </cell>
          <cell r="F431">
            <v>5.9800000000000006E-2</v>
          </cell>
          <cell r="G431">
            <v>6.0900000000000003E-2</v>
          </cell>
          <cell r="H431">
            <v>6.1600000000000002E-2</v>
          </cell>
          <cell r="I431">
            <v>6.2100000000000002E-2</v>
          </cell>
          <cell r="J431">
            <v>6.2400000000000004E-2</v>
          </cell>
          <cell r="K431">
            <v>6.2800000000000009E-2</v>
          </cell>
          <cell r="L431">
            <v>6.3200000000000006E-2</v>
          </cell>
          <cell r="M431">
            <v>6.3700000000000007E-2</v>
          </cell>
          <cell r="N431">
            <v>6.4000000000000001E-2</v>
          </cell>
          <cell r="O431">
            <v>6.4500000000000002E-2</v>
          </cell>
          <cell r="P431">
            <v>6.4899999999999999E-2</v>
          </cell>
          <cell r="Q431">
            <v>6.5700000000000008E-2</v>
          </cell>
          <cell r="R431">
            <v>6.6200000000000009E-2</v>
          </cell>
          <cell r="S431">
            <v>6.6500000000000004E-2</v>
          </cell>
          <cell r="T431">
            <v>6.6900000000000001E-2</v>
          </cell>
          <cell r="U431">
            <v>6.6799999999999998E-2</v>
          </cell>
          <cell r="V431">
            <v>6.6799999999999998E-2</v>
          </cell>
        </row>
        <row r="432">
          <cell r="A432">
            <v>35300</v>
          </cell>
          <cell r="B432">
            <v>5.33E-2</v>
          </cell>
          <cell r="C432">
            <v>5.33E-2</v>
          </cell>
          <cell r="D432">
            <v>5.6800000000000003E-2</v>
          </cell>
          <cell r="E432">
            <v>5.9000000000000004E-2</v>
          </cell>
          <cell r="F432">
            <v>6.0400000000000002E-2</v>
          </cell>
          <cell r="G432">
            <v>6.1600000000000002E-2</v>
          </cell>
          <cell r="H432">
            <v>6.2300000000000001E-2</v>
          </cell>
          <cell r="I432">
            <v>6.2899999999999998E-2</v>
          </cell>
          <cell r="J432">
            <v>6.3300000000000009E-2</v>
          </cell>
          <cell r="K432">
            <v>6.3700000000000007E-2</v>
          </cell>
          <cell r="L432">
            <v>6.4200000000000007E-2</v>
          </cell>
          <cell r="M432">
            <v>6.4600000000000005E-2</v>
          </cell>
          <cell r="N432">
            <v>6.5000000000000002E-2</v>
          </cell>
          <cell r="O432">
            <v>6.54E-2</v>
          </cell>
          <cell r="P432">
            <v>6.5700000000000008E-2</v>
          </cell>
          <cell r="Q432">
            <v>6.6500000000000004E-2</v>
          </cell>
          <cell r="R432">
            <v>6.7000000000000004E-2</v>
          </cell>
          <cell r="S432">
            <v>6.7400000000000002E-2</v>
          </cell>
          <cell r="T432">
            <v>6.770000000000001E-2</v>
          </cell>
          <cell r="U432">
            <v>6.770000000000001E-2</v>
          </cell>
          <cell r="V432">
            <v>6.770000000000001E-2</v>
          </cell>
        </row>
        <row r="433">
          <cell r="A433">
            <v>35303</v>
          </cell>
          <cell r="B433">
            <v>5.4300000000000001E-2</v>
          </cell>
          <cell r="C433">
            <v>5.4300000000000001E-2</v>
          </cell>
          <cell r="D433">
            <v>5.7600000000000005E-2</v>
          </cell>
          <cell r="E433">
            <v>6.0299999999999999E-2</v>
          </cell>
          <cell r="F433">
            <v>6.1400000000000003E-2</v>
          </cell>
          <cell r="G433">
            <v>6.2700000000000006E-2</v>
          </cell>
          <cell r="H433">
            <v>6.3399999999999998E-2</v>
          </cell>
          <cell r="I433">
            <v>6.4100000000000004E-2</v>
          </cell>
          <cell r="J433">
            <v>6.4399999999999999E-2</v>
          </cell>
          <cell r="K433">
            <v>6.4799999999999996E-2</v>
          </cell>
          <cell r="L433">
            <v>6.5200000000000008E-2</v>
          </cell>
          <cell r="M433">
            <v>6.5700000000000008E-2</v>
          </cell>
          <cell r="N433">
            <v>6.6000000000000003E-2</v>
          </cell>
          <cell r="O433">
            <v>6.6500000000000004E-2</v>
          </cell>
          <cell r="P433">
            <v>6.6799999999999998E-2</v>
          </cell>
          <cell r="Q433">
            <v>6.7500000000000004E-2</v>
          </cell>
          <cell r="R433">
            <v>6.8000000000000005E-2</v>
          </cell>
          <cell r="S433">
            <v>6.8500000000000005E-2</v>
          </cell>
          <cell r="T433">
            <v>6.8699999999999997E-2</v>
          </cell>
          <cell r="U433">
            <v>6.88E-2</v>
          </cell>
          <cell r="V433">
            <v>6.88E-2</v>
          </cell>
        </row>
        <row r="434">
          <cell r="A434">
            <v>35304</v>
          </cell>
          <cell r="B434">
            <v>5.3900000000000003E-2</v>
          </cell>
          <cell r="C434">
            <v>5.3900000000000003E-2</v>
          </cell>
          <cell r="D434">
            <v>5.74E-2</v>
          </cell>
          <cell r="E434">
            <v>6.0200000000000004E-2</v>
          </cell>
          <cell r="F434">
            <v>6.13E-2</v>
          </cell>
          <cell r="G434">
            <v>6.2600000000000003E-2</v>
          </cell>
          <cell r="H434">
            <v>6.3200000000000006E-2</v>
          </cell>
          <cell r="I434">
            <v>6.3800000000000009E-2</v>
          </cell>
          <cell r="J434">
            <v>6.4200000000000007E-2</v>
          </cell>
          <cell r="K434">
            <v>6.4600000000000005E-2</v>
          </cell>
          <cell r="L434">
            <v>6.5000000000000002E-2</v>
          </cell>
          <cell r="M434">
            <v>6.5500000000000003E-2</v>
          </cell>
          <cell r="N434">
            <v>6.5799999999999997E-2</v>
          </cell>
          <cell r="O434">
            <v>6.6299999999999998E-2</v>
          </cell>
          <cell r="P434">
            <v>6.6600000000000006E-2</v>
          </cell>
          <cell r="Q434">
            <v>6.7299999999999999E-2</v>
          </cell>
          <cell r="R434">
            <v>6.7799999999999999E-2</v>
          </cell>
          <cell r="S434">
            <v>6.8199999999999997E-2</v>
          </cell>
          <cell r="T434">
            <v>6.8500000000000005E-2</v>
          </cell>
          <cell r="U434">
            <v>6.8500000000000005E-2</v>
          </cell>
          <cell r="V434">
            <v>6.8500000000000005E-2</v>
          </cell>
        </row>
        <row r="435">
          <cell r="A435">
            <v>35305</v>
          </cell>
          <cell r="B435">
            <v>5.4200000000000005E-2</v>
          </cell>
          <cell r="C435">
            <v>5.7600000000000005E-2</v>
          </cell>
          <cell r="D435">
            <v>0.06</v>
          </cell>
          <cell r="E435">
            <v>6.1400000000000003E-2</v>
          </cell>
          <cell r="F435">
            <v>6.2700000000000006E-2</v>
          </cell>
          <cell r="G435">
            <v>6.3399999999999998E-2</v>
          </cell>
          <cell r="H435">
            <v>6.4100000000000004E-2</v>
          </cell>
          <cell r="I435">
            <v>6.4399999999999999E-2</v>
          </cell>
          <cell r="J435">
            <v>6.4799999999999996E-2</v>
          </cell>
          <cell r="K435">
            <v>6.5299999999999997E-2</v>
          </cell>
          <cell r="L435">
            <v>6.5700000000000008E-2</v>
          </cell>
          <cell r="M435">
            <v>6.6000000000000003E-2</v>
          </cell>
          <cell r="N435">
            <v>6.6500000000000004E-2</v>
          </cell>
          <cell r="O435">
            <v>6.6799999999999998E-2</v>
          </cell>
          <cell r="P435">
            <v>6.7400000000000002E-2</v>
          </cell>
          <cell r="Q435">
            <v>6.7900000000000002E-2</v>
          </cell>
          <cell r="R435">
            <v>6.8400000000000002E-2</v>
          </cell>
          <cell r="S435">
            <v>6.8600000000000008E-2</v>
          </cell>
          <cell r="T435">
            <v>6.8600000000000008E-2</v>
          </cell>
          <cell r="U435">
            <v>6.8600000000000008E-2</v>
          </cell>
          <cell r="V435">
            <v>6.8600000000000008E-2</v>
          </cell>
        </row>
        <row r="436">
          <cell r="A436">
            <v>35306</v>
          </cell>
          <cell r="B436">
            <v>5.4600000000000003E-2</v>
          </cell>
          <cell r="C436">
            <v>5.8100000000000006E-2</v>
          </cell>
          <cell r="D436">
            <v>6.0600000000000001E-2</v>
          </cell>
          <cell r="E436">
            <v>6.1900000000000004E-2</v>
          </cell>
          <cell r="F436">
            <v>6.3399999999999998E-2</v>
          </cell>
          <cell r="G436">
            <v>6.4100000000000004E-2</v>
          </cell>
          <cell r="H436">
            <v>6.4799999999999996E-2</v>
          </cell>
          <cell r="I436">
            <v>6.5100000000000005E-2</v>
          </cell>
          <cell r="J436">
            <v>6.5500000000000003E-2</v>
          </cell>
          <cell r="K436">
            <v>6.59E-2</v>
          </cell>
          <cell r="L436">
            <v>6.6400000000000001E-2</v>
          </cell>
          <cell r="M436">
            <v>6.6700000000000009E-2</v>
          </cell>
          <cell r="N436">
            <v>6.720000000000001E-2</v>
          </cell>
          <cell r="O436">
            <v>6.7500000000000004E-2</v>
          </cell>
          <cell r="P436">
            <v>6.8100000000000008E-2</v>
          </cell>
          <cell r="Q436">
            <v>6.8600000000000008E-2</v>
          </cell>
          <cell r="R436">
            <v>6.9100000000000009E-2</v>
          </cell>
          <cell r="S436">
            <v>6.93E-2</v>
          </cell>
          <cell r="T436">
            <v>6.9400000000000003E-2</v>
          </cell>
          <cell r="U436">
            <v>6.9400000000000003E-2</v>
          </cell>
          <cell r="V436">
            <v>6.9400000000000003E-2</v>
          </cell>
        </row>
        <row r="437">
          <cell r="A437">
            <v>35307</v>
          </cell>
          <cell r="B437">
            <v>5.4900000000000004E-2</v>
          </cell>
          <cell r="C437">
            <v>5.8700000000000002E-2</v>
          </cell>
          <cell r="D437">
            <v>6.1500000000000006E-2</v>
          </cell>
          <cell r="E437">
            <v>6.2899999999999998E-2</v>
          </cell>
          <cell r="F437">
            <v>6.4200000000000007E-2</v>
          </cell>
          <cell r="G437">
            <v>6.5000000000000002E-2</v>
          </cell>
          <cell r="H437">
            <v>6.5600000000000006E-2</v>
          </cell>
          <cell r="I437">
            <v>6.6000000000000003E-2</v>
          </cell>
          <cell r="J437">
            <v>6.6400000000000001E-2</v>
          </cell>
          <cell r="K437">
            <v>6.6900000000000001E-2</v>
          </cell>
          <cell r="L437">
            <v>6.7299999999999999E-2</v>
          </cell>
          <cell r="M437">
            <v>6.770000000000001E-2</v>
          </cell>
          <cell r="N437">
            <v>6.8199999999999997E-2</v>
          </cell>
          <cell r="O437">
            <v>6.8500000000000005E-2</v>
          </cell>
          <cell r="P437">
            <v>6.8900000000000003E-2</v>
          </cell>
          <cell r="Q437">
            <v>6.9400000000000003E-2</v>
          </cell>
          <cell r="R437">
            <v>6.9800000000000001E-2</v>
          </cell>
          <cell r="S437">
            <v>7.010000000000001E-2</v>
          </cell>
          <cell r="T437">
            <v>7.010000000000001E-2</v>
          </cell>
          <cell r="U437">
            <v>7.010000000000001E-2</v>
          </cell>
          <cell r="V437">
            <v>7.010000000000001E-2</v>
          </cell>
        </row>
        <row r="438">
          <cell r="A438">
            <v>35310</v>
          </cell>
          <cell r="B438">
            <v>5.5600000000000004E-2</v>
          </cell>
          <cell r="C438">
            <v>5.5600000000000004E-2</v>
          </cell>
          <cell r="D438">
            <v>5.9000000000000004E-2</v>
          </cell>
          <cell r="E438">
            <v>6.1700000000000005E-2</v>
          </cell>
          <cell r="F438">
            <v>6.3100000000000003E-2</v>
          </cell>
          <cell r="G438">
            <v>6.4399999999999999E-2</v>
          </cell>
          <cell r="H438">
            <v>6.5100000000000005E-2</v>
          </cell>
          <cell r="I438">
            <v>6.5700000000000008E-2</v>
          </cell>
          <cell r="J438">
            <v>6.6100000000000006E-2</v>
          </cell>
          <cell r="K438">
            <v>6.6500000000000004E-2</v>
          </cell>
          <cell r="L438">
            <v>6.6900000000000001E-2</v>
          </cell>
          <cell r="M438">
            <v>6.7400000000000002E-2</v>
          </cell>
          <cell r="N438">
            <v>6.770000000000001E-2</v>
          </cell>
          <cell r="O438">
            <v>6.8199999999999997E-2</v>
          </cell>
          <cell r="P438">
            <v>6.8600000000000008E-2</v>
          </cell>
          <cell r="Q438">
            <v>6.9000000000000006E-2</v>
          </cell>
          <cell r="R438">
            <v>6.9400000000000003E-2</v>
          </cell>
          <cell r="S438">
            <v>6.9800000000000001E-2</v>
          </cell>
          <cell r="T438">
            <v>7.010000000000001E-2</v>
          </cell>
          <cell r="U438">
            <v>7.010000000000001E-2</v>
          </cell>
          <cell r="V438">
            <v>7.010000000000001E-2</v>
          </cell>
        </row>
        <row r="439">
          <cell r="A439">
            <v>35311</v>
          </cell>
          <cell r="B439">
            <v>5.5900000000000005E-2</v>
          </cell>
          <cell r="C439">
            <v>5.5900000000000005E-2</v>
          </cell>
          <cell r="D439">
            <v>5.9200000000000003E-2</v>
          </cell>
          <cell r="E439">
            <v>6.1600000000000002E-2</v>
          </cell>
          <cell r="F439">
            <v>6.3E-2</v>
          </cell>
          <cell r="G439">
            <v>6.430000000000001E-2</v>
          </cell>
          <cell r="H439">
            <v>6.5000000000000002E-2</v>
          </cell>
          <cell r="I439">
            <v>6.54E-2</v>
          </cell>
          <cell r="J439">
            <v>6.5799999999999997E-2</v>
          </cell>
          <cell r="K439">
            <v>6.6200000000000009E-2</v>
          </cell>
          <cell r="L439">
            <v>6.6600000000000006E-2</v>
          </cell>
          <cell r="M439">
            <v>6.7000000000000004E-2</v>
          </cell>
          <cell r="N439">
            <v>6.7299999999999999E-2</v>
          </cell>
          <cell r="O439">
            <v>6.7799999999999999E-2</v>
          </cell>
          <cell r="P439">
            <v>6.8100000000000008E-2</v>
          </cell>
          <cell r="Q439">
            <v>6.8600000000000008E-2</v>
          </cell>
          <cell r="R439">
            <v>6.9000000000000006E-2</v>
          </cell>
          <cell r="S439">
            <v>6.9400000000000003E-2</v>
          </cell>
          <cell r="T439">
            <v>6.9699999999999998E-2</v>
          </cell>
          <cell r="U439">
            <v>6.9699999999999998E-2</v>
          </cell>
          <cell r="V439">
            <v>6.9699999999999998E-2</v>
          </cell>
        </row>
        <row r="440">
          <cell r="A440">
            <v>35312</v>
          </cell>
          <cell r="B440">
            <v>5.6300000000000003E-2</v>
          </cell>
          <cell r="C440">
            <v>5.6300000000000003E-2</v>
          </cell>
          <cell r="D440">
            <v>5.9700000000000003E-2</v>
          </cell>
          <cell r="E440">
            <v>6.1700000000000005E-2</v>
          </cell>
          <cell r="F440">
            <v>6.2899999999999998E-2</v>
          </cell>
          <cell r="G440">
            <v>6.4200000000000007E-2</v>
          </cell>
          <cell r="H440">
            <v>6.4899999999999999E-2</v>
          </cell>
          <cell r="I440">
            <v>6.5700000000000008E-2</v>
          </cell>
          <cell r="J440">
            <v>6.6100000000000006E-2</v>
          </cell>
          <cell r="K440">
            <v>6.6500000000000004E-2</v>
          </cell>
          <cell r="L440">
            <v>6.6900000000000001E-2</v>
          </cell>
          <cell r="M440">
            <v>6.7299999999999999E-2</v>
          </cell>
          <cell r="N440">
            <v>6.7600000000000007E-2</v>
          </cell>
          <cell r="O440">
            <v>6.8100000000000008E-2</v>
          </cell>
          <cell r="P440">
            <v>6.8400000000000002E-2</v>
          </cell>
          <cell r="Q440">
            <v>6.88E-2</v>
          </cell>
          <cell r="R440">
            <v>6.93E-2</v>
          </cell>
          <cell r="S440">
            <v>6.9699999999999998E-2</v>
          </cell>
          <cell r="T440">
            <v>7.0000000000000007E-2</v>
          </cell>
          <cell r="U440">
            <v>7.010000000000001E-2</v>
          </cell>
          <cell r="V440">
            <v>7.010000000000001E-2</v>
          </cell>
        </row>
        <row r="441">
          <cell r="A441">
            <v>35313</v>
          </cell>
          <cell r="B441">
            <v>5.6600000000000004E-2</v>
          </cell>
          <cell r="C441">
            <v>5.6600000000000004E-2</v>
          </cell>
          <cell r="D441">
            <v>5.9500000000000004E-2</v>
          </cell>
          <cell r="E441">
            <v>6.1800000000000001E-2</v>
          </cell>
          <cell r="F441">
            <v>6.3200000000000006E-2</v>
          </cell>
          <cell r="G441">
            <v>6.4600000000000005E-2</v>
          </cell>
          <cell r="H441">
            <v>6.5299999999999997E-2</v>
          </cell>
          <cell r="I441">
            <v>6.6100000000000006E-2</v>
          </cell>
          <cell r="J441">
            <v>6.6400000000000001E-2</v>
          </cell>
          <cell r="K441">
            <v>6.6799999999999998E-2</v>
          </cell>
          <cell r="L441">
            <v>6.720000000000001E-2</v>
          </cell>
          <cell r="M441">
            <v>6.770000000000001E-2</v>
          </cell>
          <cell r="N441">
            <v>6.7900000000000002E-2</v>
          </cell>
          <cell r="O441">
            <v>6.8400000000000002E-2</v>
          </cell>
          <cell r="P441">
            <v>6.8699999999999997E-2</v>
          </cell>
          <cell r="Q441">
            <v>6.93E-2</v>
          </cell>
          <cell r="R441">
            <v>6.9800000000000001E-2</v>
          </cell>
          <cell r="S441">
            <v>7.0199999999999999E-2</v>
          </cell>
          <cell r="T441">
            <v>7.0500000000000007E-2</v>
          </cell>
          <cell r="U441">
            <v>7.0500000000000007E-2</v>
          </cell>
          <cell r="V441">
            <v>7.0500000000000007E-2</v>
          </cell>
        </row>
        <row r="442">
          <cell r="A442">
            <v>35314</v>
          </cell>
          <cell r="B442">
            <v>5.5400000000000005E-2</v>
          </cell>
          <cell r="C442">
            <v>5.5400000000000005E-2</v>
          </cell>
          <cell r="D442">
            <v>5.8600000000000006E-2</v>
          </cell>
          <cell r="E442">
            <v>6.1000000000000006E-2</v>
          </cell>
          <cell r="F442">
            <v>6.2300000000000001E-2</v>
          </cell>
          <cell r="G442">
            <v>6.3700000000000007E-2</v>
          </cell>
          <cell r="H442">
            <v>6.4399999999999999E-2</v>
          </cell>
          <cell r="I442">
            <v>6.5600000000000006E-2</v>
          </cell>
          <cell r="J442">
            <v>6.59E-2</v>
          </cell>
          <cell r="K442">
            <v>6.6400000000000001E-2</v>
          </cell>
          <cell r="L442">
            <v>6.6700000000000009E-2</v>
          </cell>
          <cell r="M442">
            <v>6.7400000000000002E-2</v>
          </cell>
          <cell r="N442">
            <v>6.7799999999999999E-2</v>
          </cell>
          <cell r="O442">
            <v>6.83E-2</v>
          </cell>
          <cell r="P442">
            <v>6.8600000000000008E-2</v>
          </cell>
          <cell r="Q442">
            <v>6.88E-2</v>
          </cell>
          <cell r="R442">
            <v>6.9400000000000003E-2</v>
          </cell>
          <cell r="S442">
            <v>6.9800000000000001E-2</v>
          </cell>
          <cell r="T442">
            <v>7.010000000000001E-2</v>
          </cell>
          <cell r="U442">
            <v>7.010000000000001E-2</v>
          </cell>
          <cell r="V442">
            <v>7.010000000000001E-2</v>
          </cell>
        </row>
        <row r="443">
          <cell r="A443">
            <v>35317</v>
          </cell>
          <cell r="B443">
            <v>5.57E-2</v>
          </cell>
          <cell r="C443">
            <v>5.57E-2</v>
          </cell>
          <cell r="D443">
            <v>5.8800000000000005E-2</v>
          </cell>
          <cell r="E443">
            <v>6.0900000000000003E-2</v>
          </cell>
          <cell r="F443">
            <v>6.2E-2</v>
          </cell>
          <cell r="G443">
            <v>6.3500000000000001E-2</v>
          </cell>
          <cell r="H443">
            <v>6.4200000000000007E-2</v>
          </cell>
          <cell r="I443">
            <v>6.5100000000000005E-2</v>
          </cell>
          <cell r="J443">
            <v>6.54E-2</v>
          </cell>
          <cell r="K443">
            <v>6.5799999999999997E-2</v>
          </cell>
          <cell r="L443">
            <v>6.6200000000000009E-2</v>
          </cell>
          <cell r="M443">
            <v>6.7000000000000004E-2</v>
          </cell>
          <cell r="N443">
            <v>6.7299999999999999E-2</v>
          </cell>
          <cell r="O443">
            <v>6.7799999999999999E-2</v>
          </cell>
          <cell r="P443">
            <v>6.8199999999999997E-2</v>
          </cell>
          <cell r="Q443">
            <v>6.8400000000000002E-2</v>
          </cell>
          <cell r="R443">
            <v>6.8900000000000003E-2</v>
          </cell>
          <cell r="S443">
            <v>6.9400000000000003E-2</v>
          </cell>
          <cell r="T443">
            <v>6.9699999999999998E-2</v>
          </cell>
          <cell r="U443">
            <v>6.9600000000000009E-2</v>
          </cell>
          <cell r="V443">
            <v>6.9600000000000009E-2</v>
          </cell>
        </row>
        <row r="444">
          <cell r="A444">
            <v>35318</v>
          </cell>
          <cell r="B444">
            <v>5.6000000000000001E-2</v>
          </cell>
          <cell r="C444">
            <v>5.6000000000000001E-2</v>
          </cell>
          <cell r="D444">
            <v>5.9000000000000004E-2</v>
          </cell>
          <cell r="E444">
            <v>6.1200000000000004E-2</v>
          </cell>
          <cell r="F444">
            <v>6.25E-2</v>
          </cell>
          <cell r="G444">
            <v>6.3899999999999998E-2</v>
          </cell>
          <cell r="H444">
            <v>6.4500000000000002E-2</v>
          </cell>
          <cell r="I444">
            <v>6.5500000000000003E-2</v>
          </cell>
          <cell r="J444">
            <v>6.5799999999999997E-2</v>
          </cell>
          <cell r="K444">
            <v>6.6200000000000009E-2</v>
          </cell>
          <cell r="L444">
            <v>6.6600000000000006E-2</v>
          </cell>
          <cell r="M444">
            <v>6.7400000000000002E-2</v>
          </cell>
          <cell r="N444">
            <v>6.770000000000001E-2</v>
          </cell>
          <cell r="O444">
            <v>6.8199999999999997E-2</v>
          </cell>
          <cell r="P444">
            <v>6.8600000000000008E-2</v>
          </cell>
          <cell r="Q444">
            <v>6.88E-2</v>
          </cell>
          <cell r="R444">
            <v>6.93E-2</v>
          </cell>
          <cell r="S444">
            <v>6.9699999999999998E-2</v>
          </cell>
          <cell r="T444">
            <v>7.0000000000000007E-2</v>
          </cell>
          <cell r="U444">
            <v>7.0000000000000007E-2</v>
          </cell>
          <cell r="V444">
            <v>7.0000000000000007E-2</v>
          </cell>
        </row>
        <row r="445">
          <cell r="A445">
            <v>35319</v>
          </cell>
          <cell r="B445">
            <v>5.5600000000000004E-2</v>
          </cell>
          <cell r="C445">
            <v>5.5600000000000004E-2</v>
          </cell>
          <cell r="D445">
            <v>5.9200000000000003E-2</v>
          </cell>
          <cell r="E445">
            <v>6.13E-2</v>
          </cell>
          <cell r="F445">
            <v>6.2600000000000003E-2</v>
          </cell>
          <cell r="G445">
            <v>6.3800000000000009E-2</v>
          </cell>
          <cell r="H445">
            <v>6.4600000000000005E-2</v>
          </cell>
          <cell r="I445">
            <v>6.5500000000000003E-2</v>
          </cell>
          <cell r="J445">
            <v>6.5799999999999997E-2</v>
          </cell>
          <cell r="K445">
            <v>6.6200000000000009E-2</v>
          </cell>
          <cell r="L445">
            <v>6.6600000000000006E-2</v>
          </cell>
          <cell r="M445">
            <v>6.7400000000000002E-2</v>
          </cell>
          <cell r="N445">
            <v>6.770000000000001E-2</v>
          </cell>
          <cell r="O445">
            <v>6.83E-2</v>
          </cell>
          <cell r="P445">
            <v>6.8500000000000005E-2</v>
          </cell>
          <cell r="Q445">
            <v>6.9000000000000006E-2</v>
          </cell>
          <cell r="R445">
            <v>6.9500000000000006E-2</v>
          </cell>
          <cell r="S445">
            <v>7.0000000000000007E-2</v>
          </cell>
          <cell r="T445">
            <v>7.0199999999999999E-2</v>
          </cell>
          <cell r="U445">
            <v>7.0199999999999999E-2</v>
          </cell>
          <cell r="V445">
            <v>7.0199999999999999E-2</v>
          </cell>
        </row>
        <row r="446">
          <cell r="A446">
            <v>35320</v>
          </cell>
          <cell r="B446">
            <v>5.5300000000000002E-2</v>
          </cell>
          <cell r="C446">
            <v>5.5300000000000002E-2</v>
          </cell>
          <cell r="D446">
            <v>5.8600000000000006E-2</v>
          </cell>
          <cell r="E446">
            <v>6.0500000000000005E-2</v>
          </cell>
          <cell r="F446">
            <v>6.1700000000000005E-2</v>
          </cell>
          <cell r="G446">
            <v>6.3100000000000003E-2</v>
          </cell>
          <cell r="H446">
            <v>6.3899999999999998E-2</v>
          </cell>
          <cell r="I446">
            <v>6.4700000000000008E-2</v>
          </cell>
          <cell r="J446">
            <v>6.5100000000000005E-2</v>
          </cell>
          <cell r="K446">
            <v>6.5500000000000003E-2</v>
          </cell>
          <cell r="L446">
            <v>6.59E-2</v>
          </cell>
          <cell r="M446">
            <v>6.6799999999999998E-2</v>
          </cell>
          <cell r="N446">
            <v>6.720000000000001E-2</v>
          </cell>
          <cell r="O446">
            <v>6.7600000000000007E-2</v>
          </cell>
          <cell r="P446">
            <v>6.7900000000000002E-2</v>
          </cell>
          <cell r="Q446">
            <v>6.8400000000000002E-2</v>
          </cell>
          <cell r="R446">
            <v>6.8900000000000003E-2</v>
          </cell>
          <cell r="S446">
            <v>6.9400000000000003E-2</v>
          </cell>
          <cell r="T446">
            <v>6.9699999999999998E-2</v>
          </cell>
          <cell r="U446">
            <v>6.9600000000000009E-2</v>
          </cell>
          <cell r="V446">
            <v>6.9600000000000009E-2</v>
          </cell>
        </row>
        <row r="447">
          <cell r="A447">
            <v>35321</v>
          </cell>
          <cell r="B447">
            <v>5.3400000000000003E-2</v>
          </cell>
          <cell r="C447">
            <v>5.3400000000000003E-2</v>
          </cell>
          <cell r="D447">
            <v>5.7300000000000004E-2</v>
          </cell>
          <cell r="E447">
            <v>5.8900000000000001E-2</v>
          </cell>
          <cell r="F447">
            <v>6.0100000000000001E-2</v>
          </cell>
          <cell r="G447">
            <v>6.1500000000000006E-2</v>
          </cell>
          <cell r="H447">
            <v>6.2200000000000005E-2</v>
          </cell>
          <cell r="I447">
            <v>6.3200000000000006E-2</v>
          </cell>
          <cell r="J447">
            <v>6.3500000000000001E-2</v>
          </cell>
          <cell r="K447">
            <v>6.3899999999999998E-2</v>
          </cell>
          <cell r="L447">
            <v>6.4399999999999999E-2</v>
          </cell>
          <cell r="M447">
            <v>6.5200000000000008E-2</v>
          </cell>
          <cell r="N447">
            <v>6.5600000000000006E-2</v>
          </cell>
          <cell r="O447">
            <v>6.6100000000000006E-2</v>
          </cell>
          <cell r="P447">
            <v>6.6299999999999998E-2</v>
          </cell>
          <cell r="Q447">
            <v>6.6900000000000001E-2</v>
          </cell>
          <cell r="R447">
            <v>6.7400000000000002E-2</v>
          </cell>
          <cell r="S447">
            <v>6.7799999999999999E-2</v>
          </cell>
          <cell r="T447">
            <v>6.8100000000000008E-2</v>
          </cell>
          <cell r="U447">
            <v>6.8100000000000008E-2</v>
          </cell>
          <cell r="V447">
            <v>6.8100000000000008E-2</v>
          </cell>
        </row>
        <row r="448">
          <cell r="A448">
            <v>35324</v>
          </cell>
          <cell r="B448">
            <v>5.45E-2</v>
          </cell>
          <cell r="C448">
            <v>5.45E-2</v>
          </cell>
          <cell r="D448">
            <v>5.7800000000000004E-2</v>
          </cell>
          <cell r="E448">
            <v>5.9000000000000004E-2</v>
          </cell>
          <cell r="F448">
            <v>6.0400000000000002E-2</v>
          </cell>
          <cell r="G448">
            <v>6.1700000000000005E-2</v>
          </cell>
          <cell r="H448">
            <v>6.2400000000000004E-2</v>
          </cell>
          <cell r="I448">
            <v>6.3399999999999998E-2</v>
          </cell>
          <cell r="J448">
            <v>6.3700000000000007E-2</v>
          </cell>
          <cell r="K448">
            <v>6.4100000000000004E-2</v>
          </cell>
          <cell r="L448">
            <v>6.4500000000000002E-2</v>
          </cell>
          <cell r="M448">
            <v>6.5299999999999997E-2</v>
          </cell>
          <cell r="N448">
            <v>6.5600000000000006E-2</v>
          </cell>
          <cell r="O448">
            <v>6.6100000000000006E-2</v>
          </cell>
          <cell r="P448">
            <v>6.6400000000000001E-2</v>
          </cell>
          <cell r="Q448">
            <v>6.6900000000000001E-2</v>
          </cell>
          <cell r="R448">
            <v>6.7400000000000002E-2</v>
          </cell>
          <cell r="S448">
            <v>6.7799999999999999E-2</v>
          </cell>
          <cell r="T448">
            <v>6.8199999999999997E-2</v>
          </cell>
          <cell r="U448">
            <v>6.8100000000000008E-2</v>
          </cell>
          <cell r="V448">
            <v>6.8100000000000008E-2</v>
          </cell>
        </row>
        <row r="449">
          <cell r="A449">
            <v>35325</v>
          </cell>
          <cell r="B449">
            <v>5.5600000000000004E-2</v>
          </cell>
          <cell r="C449">
            <v>5.5600000000000004E-2</v>
          </cell>
          <cell r="D449">
            <v>5.8800000000000005E-2</v>
          </cell>
          <cell r="E449">
            <v>6.0100000000000001E-2</v>
          </cell>
          <cell r="F449">
            <v>6.1200000000000004E-2</v>
          </cell>
          <cell r="G449">
            <v>6.2700000000000006E-2</v>
          </cell>
          <cell r="H449">
            <v>6.3399999999999998E-2</v>
          </cell>
          <cell r="I449">
            <v>6.4399999999999999E-2</v>
          </cell>
          <cell r="J449">
            <v>6.4700000000000008E-2</v>
          </cell>
          <cell r="K449">
            <v>6.5100000000000005E-2</v>
          </cell>
          <cell r="L449">
            <v>6.5500000000000003E-2</v>
          </cell>
          <cell r="M449">
            <v>6.6299999999999998E-2</v>
          </cell>
          <cell r="N449">
            <v>6.6600000000000006E-2</v>
          </cell>
          <cell r="O449">
            <v>6.7100000000000007E-2</v>
          </cell>
          <cell r="P449">
            <v>6.7400000000000002E-2</v>
          </cell>
          <cell r="Q449">
            <v>6.7900000000000002E-2</v>
          </cell>
          <cell r="R449">
            <v>6.8400000000000002E-2</v>
          </cell>
          <cell r="S449">
            <v>6.8900000000000003E-2</v>
          </cell>
          <cell r="T449">
            <v>6.9100000000000009E-2</v>
          </cell>
          <cell r="U449">
            <v>6.9100000000000009E-2</v>
          </cell>
          <cell r="V449">
            <v>6.9100000000000009E-2</v>
          </cell>
        </row>
        <row r="450">
          <cell r="A450">
            <v>35326</v>
          </cell>
          <cell r="B450">
            <v>5.5200000000000006E-2</v>
          </cell>
          <cell r="C450">
            <v>5.5200000000000006E-2</v>
          </cell>
          <cell r="D450">
            <v>5.8500000000000003E-2</v>
          </cell>
          <cell r="E450">
            <v>6.0200000000000004E-2</v>
          </cell>
          <cell r="F450">
            <v>6.1500000000000006E-2</v>
          </cell>
          <cell r="G450">
            <v>6.3200000000000006E-2</v>
          </cell>
          <cell r="H450">
            <v>6.4000000000000001E-2</v>
          </cell>
          <cell r="I450">
            <v>6.4600000000000005E-2</v>
          </cell>
          <cell r="J450">
            <v>6.4799999999999996E-2</v>
          </cell>
          <cell r="K450">
            <v>6.5299999999999997E-2</v>
          </cell>
          <cell r="L450">
            <v>6.5700000000000008E-2</v>
          </cell>
          <cell r="M450">
            <v>6.6500000000000004E-2</v>
          </cell>
          <cell r="N450">
            <v>6.6799999999999998E-2</v>
          </cell>
          <cell r="O450">
            <v>6.7299999999999999E-2</v>
          </cell>
          <cell r="P450">
            <v>6.7600000000000007E-2</v>
          </cell>
          <cell r="Q450">
            <v>6.8199999999999997E-2</v>
          </cell>
          <cell r="R450">
            <v>6.8600000000000008E-2</v>
          </cell>
          <cell r="S450">
            <v>6.9000000000000006E-2</v>
          </cell>
          <cell r="T450">
            <v>6.93E-2</v>
          </cell>
          <cell r="U450">
            <v>6.9400000000000003E-2</v>
          </cell>
          <cell r="V450">
            <v>6.9400000000000003E-2</v>
          </cell>
        </row>
        <row r="451">
          <cell r="A451">
            <v>35327</v>
          </cell>
          <cell r="B451">
            <v>5.5600000000000004E-2</v>
          </cell>
          <cell r="C451">
            <v>5.5600000000000004E-2</v>
          </cell>
          <cell r="D451">
            <v>5.8700000000000002E-2</v>
          </cell>
          <cell r="E451">
            <v>6.0600000000000001E-2</v>
          </cell>
          <cell r="F451">
            <v>6.1800000000000001E-2</v>
          </cell>
          <cell r="G451">
            <v>6.3600000000000004E-2</v>
          </cell>
          <cell r="H451">
            <v>6.430000000000001E-2</v>
          </cell>
          <cell r="I451">
            <v>6.4899999999999999E-2</v>
          </cell>
          <cell r="J451">
            <v>6.5200000000000008E-2</v>
          </cell>
          <cell r="K451">
            <v>6.5600000000000006E-2</v>
          </cell>
          <cell r="L451">
            <v>6.6000000000000003E-2</v>
          </cell>
          <cell r="M451">
            <v>6.6799999999999998E-2</v>
          </cell>
          <cell r="N451">
            <v>6.7100000000000007E-2</v>
          </cell>
          <cell r="O451">
            <v>6.770000000000001E-2</v>
          </cell>
          <cell r="P451">
            <v>6.7900000000000002E-2</v>
          </cell>
          <cell r="Q451">
            <v>6.8400000000000002E-2</v>
          </cell>
          <cell r="R451">
            <v>6.8900000000000003E-2</v>
          </cell>
          <cell r="S451">
            <v>6.93E-2</v>
          </cell>
          <cell r="T451">
            <v>6.9600000000000009E-2</v>
          </cell>
          <cell r="U451">
            <v>6.9600000000000009E-2</v>
          </cell>
          <cell r="V451">
            <v>6.9600000000000009E-2</v>
          </cell>
        </row>
        <row r="452">
          <cell r="A452">
            <v>35328</v>
          </cell>
          <cell r="B452">
            <v>5.5100000000000003E-2</v>
          </cell>
          <cell r="C452">
            <v>5.5100000000000003E-2</v>
          </cell>
          <cell r="D452">
            <v>5.8500000000000003E-2</v>
          </cell>
          <cell r="E452">
            <v>6.0200000000000004E-2</v>
          </cell>
          <cell r="F452">
            <v>6.1500000000000006E-2</v>
          </cell>
          <cell r="G452">
            <v>6.3200000000000006E-2</v>
          </cell>
          <cell r="H452">
            <v>6.4000000000000001E-2</v>
          </cell>
          <cell r="I452">
            <v>6.4600000000000005E-2</v>
          </cell>
          <cell r="J452">
            <v>6.4899999999999999E-2</v>
          </cell>
          <cell r="K452">
            <v>6.5299999999999997E-2</v>
          </cell>
          <cell r="L452">
            <v>6.5700000000000008E-2</v>
          </cell>
          <cell r="M452">
            <v>6.6600000000000006E-2</v>
          </cell>
          <cell r="N452">
            <v>6.6799999999999998E-2</v>
          </cell>
          <cell r="O452">
            <v>6.7400000000000002E-2</v>
          </cell>
          <cell r="P452">
            <v>6.7600000000000007E-2</v>
          </cell>
          <cell r="Q452">
            <v>6.8199999999999997E-2</v>
          </cell>
          <cell r="R452">
            <v>6.8699999999999997E-2</v>
          </cell>
          <cell r="S452">
            <v>6.9100000000000009E-2</v>
          </cell>
          <cell r="T452">
            <v>6.9400000000000003E-2</v>
          </cell>
          <cell r="U452">
            <v>6.9400000000000003E-2</v>
          </cell>
          <cell r="V452">
            <v>6.9400000000000003E-2</v>
          </cell>
        </row>
        <row r="453">
          <cell r="A453">
            <v>35331</v>
          </cell>
          <cell r="B453">
            <v>5.5400000000000005E-2</v>
          </cell>
          <cell r="C453">
            <v>5.5400000000000005E-2</v>
          </cell>
          <cell r="D453">
            <v>5.8700000000000002E-2</v>
          </cell>
          <cell r="E453">
            <v>6.0299999999999999E-2</v>
          </cell>
          <cell r="F453">
            <v>6.1600000000000002E-2</v>
          </cell>
          <cell r="G453">
            <v>6.3100000000000003E-2</v>
          </cell>
          <cell r="H453">
            <v>6.3899999999999998E-2</v>
          </cell>
          <cell r="I453">
            <v>6.4500000000000002E-2</v>
          </cell>
          <cell r="J453">
            <v>6.4799999999999996E-2</v>
          </cell>
          <cell r="K453">
            <v>6.5200000000000008E-2</v>
          </cell>
          <cell r="L453">
            <v>6.5600000000000006E-2</v>
          </cell>
          <cell r="M453">
            <v>6.6400000000000001E-2</v>
          </cell>
          <cell r="N453">
            <v>6.6700000000000009E-2</v>
          </cell>
          <cell r="O453">
            <v>6.720000000000001E-2</v>
          </cell>
          <cell r="P453">
            <v>6.7500000000000004E-2</v>
          </cell>
          <cell r="Q453">
            <v>6.8000000000000005E-2</v>
          </cell>
          <cell r="R453">
            <v>6.8500000000000005E-2</v>
          </cell>
          <cell r="S453">
            <v>6.8900000000000003E-2</v>
          </cell>
          <cell r="T453">
            <v>6.9199999999999998E-2</v>
          </cell>
          <cell r="U453">
            <v>6.9199999999999998E-2</v>
          </cell>
          <cell r="V453">
            <v>6.9199999999999998E-2</v>
          </cell>
        </row>
        <row r="454">
          <cell r="A454">
            <v>35332</v>
          </cell>
          <cell r="B454">
            <v>5.4100000000000002E-2</v>
          </cell>
          <cell r="C454">
            <v>5.4100000000000002E-2</v>
          </cell>
          <cell r="D454">
            <v>5.74E-2</v>
          </cell>
          <cell r="E454">
            <v>5.9200000000000003E-2</v>
          </cell>
          <cell r="F454">
            <v>6.0500000000000005E-2</v>
          </cell>
          <cell r="G454">
            <v>6.2100000000000002E-2</v>
          </cell>
          <cell r="H454">
            <v>6.2899999999999998E-2</v>
          </cell>
          <cell r="I454">
            <v>6.3600000000000004E-2</v>
          </cell>
          <cell r="J454">
            <v>6.4000000000000001E-2</v>
          </cell>
          <cell r="K454">
            <v>6.4399999999999999E-2</v>
          </cell>
          <cell r="L454">
            <v>6.4799999999999996E-2</v>
          </cell>
          <cell r="M454">
            <v>6.5600000000000006E-2</v>
          </cell>
          <cell r="N454">
            <v>6.59E-2</v>
          </cell>
          <cell r="O454">
            <v>6.6400000000000001E-2</v>
          </cell>
          <cell r="P454">
            <v>6.6700000000000009E-2</v>
          </cell>
          <cell r="Q454">
            <v>6.7500000000000004E-2</v>
          </cell>
          <cell r="R454">
            <v>6.8000000000000005E-2</v>
          </cell>
          <cell r="S454">
            <v>6.8400000000000002E-2</v>
          </cell>
          <cell r="T454">
            <v>6.8699999999999997E-2</v>
          </cell>
          <cell r="U454">
            <v>6.8699999999999997E-2</v>
          </cell>
          <cell r="V454">
            <v>6.8699999999999997E-2</v>
          </cell>
        </row>
        <row r="455">
          <cell r="A455">
            <v>35333</v>
          </cell>
          <cell r="B455">
            <v>5.3700000000000005E-2</v>
          </cell>
          <cell r="C455">
            <v>5.3700000000000005E-2</v>
          </cell>
          <cell r="D455">
            <v>5.7200000000000001E-2</v>
          </cell>
          <cell r="E455">
            <v>5.8800000000000005E-2</v>
          </cell>
          <cell r="F455">
            <v>6.0100000000000001E-2</v>
          </cell>
          <cell r="G455">
            <v>6.1700000000000005E-2</v>
          </cell>
          <cell r="H455">
            <v>6.2400000000000004E-2</v>
          </cell>
          <cell r="I455">
            <v>6.3100000000000003E-2</v>
          </cell>
          <cell r="J455">
            <v>6.3399999999999998E-2</v>
          </cell>
          <cell r="K455">
            <v>6.3800000000000009E-2</v>
          </cell>
          <cell r="L455">
            <v>6.4200000000000007E-2</v>
          </cell>
          <cell r="M455">
            <v>6.5000000000000002E-2</v>
          </cell>
          <cell r="N455">
            <v>6.5299999999999997E-2</v>
          </cell>
          <cell r="O455">
            <v>6.5799999999999997E-2</v>
          </cell>
          <cell r="P455">
            <v>6.6200000000000009E-2</v>
          </cell>
          <cell r="Q455">
            <v>6.6900000000000001E-2</v>
          </cell>
          <cell r="R455">
            <v>6.7400000000000002E-2</v>
          </cell>
          <cell r="S455">
            <v>6.7799999999999999E-2</v>
          </cell>
          <cell r="T455">
            <v>6.8199999999999997E-2</v>
          </cell>
          <cell r="U455">
            <v>6.8100000000000008E-2</v>
          </cell>
          <cell r="V455">
            <v>6.8100000000000008E-2</v>
          </cell>
        </row>
        <row r="456">
          <cell r="A456">
            <v>35334</v>
          </cell>
          <cell r="B456">
            <v>5.4100000000000002E-2</v>
          </cell>
          <cell r="C456">
            <v>5.4100000000000002E-2</v>
          </cell>
          <cell r="D456">
            <v>5.7000000000000002E-2</v>
          </cell>
          <cell r="E456">
            <v>5.8400000000000001E-2</v>
          </cell>
          <cell r="F456">
            <v>5.96E-2</v>
          </cell>
          <cell r="G456">
            <v>6.13E-2</v>
          </cell>
          <cell r="H456">
            <v>6.1900000000000004E-2</v>
          </cell>
          <cell r="I456">
            <v>6.2700000000000006E-2</v>
          </cell>
          <cell r="J456">
            <v>6.3E-2</v>
          </cell>
          <cell r="K456">
            <v>6.3399999999999998E-2</v>
          </cell>
          <cell r="L456">
            <v>6.3800000000000009E-2</v>
          </cell>
          <cell r="M456">
            <v>6.4600000000000005E-2</v>
          </cell>
          <cell r="N456">
            <v>6.4799999999999996E-2</v>
          </cell>
          <cell r="O456">
            <v>6.5299999999999997E-2</v>
          </cell>
          <cell r="P456">
            <v>6.5600000000000006E-2</v>
          </cell>
          <cell r="Q456">
            <v>6.6400000000000001E-2</v>
          </cell>
          <cell r="R456">
            <v>6.7000000000000004E-2</v>
          </cell>
          <cell r="S456">
            <v>6.7299999999999999E-2</v>
          </cell>
          <cell r="T456">
            <v>6.770000000000001E-2</v>
          </cell>
          <cell r="U456">
            <v>6.7600000000000007E-2</v>
          </cell>
          <cell r="V456">
            <v>6.7600000000000007E-2</v>
          </cell>
        </row>
        <row r="457">
          <cell r="A457">
            <v>35335</v>
          </cell>
          <cell r="B457">
            <v>5.28E-2</v>
          </cell>
          <cell r="C457">
            <v>5.28E-2</v>
          </cell>
          <cell r="D457">
            <v>5.6800000000000003E-2</v>
          </cell>
          <cell r="E457">
            <v>5.8300000000000005E-2</v>
          </cell>
          <cell r="F457">
            <v>5.9700000000000003E-2</v>
          </cell>
          <cell r="G457">
            <v>6.1400000000000003E-2</v>
          </cell>
          <cell r="H457">
            <v>6.2100000000000002E-2</v>
          </cell>
          <cell r="I457">
            <v>6.2800000000000009E-2</v>
          </cell>
          <cell r="J457">
            <v>6.3200000000000006E-2</v>
          </cell>
          <cell r="K457">
            <v>6.3600000000000004E-2</v>
          </cell>
          <cell r="L457">
            <v>6.4000000000000001E-2</v>
          </cell>
          <cell r="M457">
            <v>6.4799999999999996E-2</v>
          </cell>
          <cell r="N457">
            <v>6.5100000000000005E-2</v>
          </cell>
          <cell r="O457">
            <v>6.5600000000000006E-2</v>
          </cell>
          <cell r="P457">
            <v>6.59E-2</v>
          </cell>
          <cell r="Q457">
            <v>6.6700000000000009E-2</v>
          </cell>
          <cell r="R457">
            <v>6.720000000000001E-2</v>
          </cell>
          <cell r="S457">
            <v>6.7600000000000007E-2</v>
          </cell>
          <cell r="T457">
            <v>6.7900000000000002E-2</v>
          </cell>
          <cell r="U457">
            <v>6.7900000000000002E-2</v>
          </cell>
          <cell r="V457">
            <v>6.7900000000000002E-2</v>
          </cell>
        </row>
        <row r="458">
          <cell r="A458">
            <v>35338</v>
          </cell>
          <cell r="B458">
            <v>5.3999999999999999E-2</v>
          </cell>
          <cell r="C458">
            <v>5.3999999999999999E-2</v>
          </cell>
          <cell r="D458">
            <v>5.7300000000000004E-2</v>
          </cell>
          <cell r="E458">
            <v>5.8900000000000001E-2</v>
          </cell>
          <cell r="F458">
            <v>6.0100000000000001E-2</v>
          </cell>
          <cell r="G458">
            <v>6.1900000000000004E-2</v>
          </cell>
          <cell r="H458">
            <v>6.2600000000000003E-2</v>
          </cell>
          <cell r="I458">
            <v>6.3200000000000006E-2</v>
          </cell>
          <cell r="J458">
            <v>6.3500000000000001E-2</v>
          </cell>
          <cell r="K458">
            <v>6.3899999999999998E-2</v>
          </cell>
          <cell r="L458">
            <v>6.430000000000001E-2</v>
          </cell>
          <cell r="M458">
            <v>6.5000000000000002E-2</v>
          </cell>
          <cell r="N458">
            <v>6.5299999999999997E-2</v>
          </cell>
          <cell r="O458">
            <v>6.5799999999999997E-2</v>
          </cell>
          <cell r="P458">
            <v>6.6100000000000006E-2</v>
          </cell>
          <cell r="Q458">
            <v>6.6900000000000001E-2</v>
          </cell>
          <cell r="R458">
            <v>6.7400000000000002E-2</v>
          </cell>
          <cell r="S458">
            <v>6.7799999999999999E-2</v>
          </cell>
          <cell r="T458">
            <v>6.8100000000000008E-2</v>
          </cell>
          <cell r="U458">
            <v>6.8100000000000008E-2</v>
          </cell>
          <cell r="V458">
            <v>6.8100000000000008E-2</v>
          </cell>
        </row>
        <row r="459">
          <cell r="A459">
            <v>35339</v>
          </cell>
          <cell r="B459">
            <v>5.5600000000000004E-2</v>
          </cell>
          <cell r="C459">
            <v>5.5600000000000004E-2</v>
          </cell>
          <cell r="D459">
            <v>5.8500000000000003E-2</v>
          </cell>
          <cell r="E459">
            <v>5.8700000000000002E-2</v>
          </cell>
          <cell r="F459">
            <v>6.0200000000000004E-2</v>
          </cell>
          <cell r="G459">
            <v>6.1600000000000002E-2</v>
          </cell>
          <cell r="H459">
            <v>6.2200000000000005E-2</v>
          </cell>
          <cell r="I459">
            <v>6.2700000000000006E-2</v>
          </cell>
          <cell r="J459">
            <v>6.3E-2</v>
          </cell>
          <cell r="K459">
            <v>6.3500000000000001E-2</v>
          </cell>
          <cell r="L459">
            <v>6.3800000000000009E-2</v>
          </cell>
          <cell r="M459">
            <v>6.4500000000000002E-2</v>
          </cell>
          <cell r="N459">
            <v>6.5000000000000002E-2</v>
          </cell>
          <cell r="O459">
            <v>6.5299999999999997E-2</v>
          </cell>
          <cell r="P459">
            <v>6.5500000000000003E-2</v>
          </cell>
          <cell r="Q459">
            <v>6.6600000000000006E-2</v>
          </cell>
          <cell r="R459">
            <v>6.7100000000000007E-2</v>
          </cell>
          <cell r="S459">
            <v>6.7400000000000002E-2</v>
          </cell>
          <cell r="T459">
            <v>6.7600000000000007E-2</v>
          </cell>
          <cell r="U459">
            <v>6.7600000000000007E-2</v>
          </cell>
          <cell r="V459">
            <v>6.7600000000000007E-2</v>
          </cell>
        </row>
        <row r="460">
          <cell r="A460">
            <v>35340</v>
          </cell>
          <cell r="B460">
            <v>5.5300000000000002E-2</v>
          </cell>
          <cell r="C460">
            <v>5.5300000000000002E-2</v>
          </cell>
          <cell r="D460">
            <v>5.8300000000000005E-2</v>
          </cell>
          <cell r="E460">
            <v>5.8300000000000005E-2</v>
          </cell>
          <cell r="F460">
            <v>5.9800000000000006E-2</v>
          </cell>
          <cell r="G460">
            <v>6.1000000000000006E-2</v>
          </cell>
          <cell r="H460">
            <v>6.1800000000000001E-2</v>
          </cell>
          <cell r="I460">
            <v>6.2200000000000005E-2</v>
          </cell>
          <cell r="J460">
            <v>6.25E-2</v>
          </cell>
          <cell r="K460">
            <v>6.3E-2</v>
          </cell>
          <cell r="L460">
            <v>6.3300000000000009E-2</v>
          </cell>
          <cell r="M460">
            <v>6.4000000000000001E-2</v>
          </cell>
          <cell r="N460">
            <v>6.4399999999999999E-2</v>
          </cell>
          <cell r="O460">
            <v>6.4799999999999996E-2</v>
          </cell>
          <cell r="P460">
            <v>6.5000000000000002E-2</v>
          </cell>
          <cell r="Q460">
            <v>6.6100000000000006E-2</v>
          </cell>
          <cell r="R460">
            <v>6.6600000000000006E-2</v>
          </cell>
          <cell r="S460">
            <v>6.6900000000000001E-2</v>
          </cell>
          <cell r="T460">
            <v>6.7100000000000007E-2</v>
          </cell>
          <cell r="U460">
            <v>6.7100000000000007E-2</v>
          </cell>
          <cell r="V460">
            <v>6.7100000000000007E-2</v>
          </cell>
        </row>
        <row r="461">
          <cell r="A461">
            <v>35341</v>
          </cell>
          <cell r="B461">
            <v>5.5100000000000003E-2</v>
          </cell>
          <cell r="C461">
            <v>5.5100000000000003E-2</v>
          </cell>
          <cell r="D461">
            <v>5.8200000000000002E-2</v>
          </cell>
          <cell r="E461">
            <v>5.8400000000000001E-2</v>
          </cell>
          <cell r="F461">
            <v>5.9800000000000006E-2</v>
          </cell>
          <cell r="G461">
            <v>6.1100000000000002E-2</v>
          </cell>
          <cell r="H461">
            <v>6.1900000000000004E-2</v>
          </cell>
          <cell r="I461">
            <v>6.2300000000000001E-2</v>
          </cell>
          <cell r="J461">
            <v>6.2600000000000003E-2</v>
          </cell>
          <cell r="K461">
            <v>6.3200000000000006E-2</v>
          </cell>
          <cell r="L461">
            <v>6.3399999999999998E-2</v>
          </cell>
          <cell r="M461">
            <v>6.4100000000000004E-2</v>
          </cell>
          <cell r="N461">
            <v>6.4600000000000005E-2</v>
          </cell>
          <cell r="O461">
            <v>6.4899999999999999E-2</v>
          </cell>
          <cell r="P461">
            <v>6.5200000000000008E-2</v>
          </cell>
          <cell r="Q461">
            <v>6.6299999999999998E-2</v>
          </cell>
          <cell r="R461">
            <v>6.6700000000000009E-2</v>
          </cell>
          <cell r="S461">
            <v>6.7100000000000007E-2</v>
          </cell>
          <cell r="T461">
            <v>6.7100000000000007E-2</v>
          </cell>
          <cell r="U461">
            <v>6.7100000000000007E-2</v>
          </cell>
          <cell r="V461">
            <v>6.7100000000000007E-2</v>
          </cell>
        </row>
        <row r="462">
          <cell r="A462">
            <v>35342</v>
          </cell>
          <cell r="B462">
            <v>5.3800000000000001E-2</v>
          </cell>
          <cell r="C462">
            <v>5.3800000000000001E-2</v>
          </cell>
          <cell r="D462">
            <v>5.6800000000000003E-2</v>
          </cell>
          <cell r="E462">
            <v>5.6500000000000002E-2</v>
          </cell>
          <cell r="F462">
            <v>5.8000000000000003E-2</v>
          </cell>
          <cell r="G462">
            <v>5.9300000000000005E-2</v>
          </cell>
          <cell r="H462">
            <v>0.06</v>
          </cell>
          <cell r="I462">
            <v>6.0600000000000001E-2</v>
          </cell>
          <cell r="J462">
            <v>6.1100000000000002E-2</v>
          </cell>
          <cell r="K462">
            <v>6.1500000000000006E-2</v>
          </cell>
          <cell r="L462">
            <v>6.1800000000000001E-2</v>
          </cell>
          <cell r="M462">
            <v>6.25E-2</v>
          </cell>
          <cell r="N462">
            <v>6.3E-2</v>
          </cell>
          <cell r="O462">
            <v>6.3399999999999998E-2</v>
          </cell>
          <cell r="P462">
            <v>6.3600000000000004E-2</v>
          </cell>
          <cell r="Q462">
            <v>6.5200000000000008E-2</v>
          </cell>
          <cell r="R462">
            <v>6.5700000000000008E-2</v>
          </cell>
          <cell r="S462">
            <v>6.6000000000000003E-2</v>
          </cell>
          <cell r="T462">
            <v>6.6100000000000006E-2</v>
          </cell>
          <cell r="U462">
            <v>6.6100000000000006E-2</v>
          </cell>
          <cell r="V462">
            <v>6.6100000000000006E-2</v>
          </cell>
        </row>
        <row r="463">
          <cell r="A463">
            <v>35345</v>
          </cell>
          <cell r="B463">
            <v>5.5E-2</v>
          </cell>
          <cell r="C463">
            <v>5.5E-2</v>
          </cell>
          <cell r="D463">
            <v>5.7800000000000004E-2</v>
          </cell>
          <cell r="E463">
            <v>5.7300000000000004E-2</v>
          </cell>
          <cell r="F463">
            <v>5.8800000000000005E-2</v>
          </cell>
          <cell r="G463">
            <v>6.0100000000000001E-2</v>
          </cell>
          <cell r="H463">
            <v>6.08E-2</v>
          </cell>
          <cell r="I463">
            <v>6.13E-2</v>
          </cell>
          <cell r="J463">
            <v>6.1600000000000002E-2</v>
          </cell>
          <cell r="K463">
            <v>6.2100000000000002E-2</v>
          </cell>
          <cell r="L463">
            <v>6.2400000000000004E-2</v>
          </cell>
          <cell r="M463">
            <v>6.3100000000000003E-2</v>
          </cell>
          <cell r="N463">
            <v>6.3500000000000001E-2</v>
          </cell>
          <cell r="O463">
            <v>6.3899999999999998E-2</v>
          </cell>
          <cell r="P463">
            <v>6.4100000000000004E-2</v>
          </cell>
          <cell r="Q463">
            <v>6.5700000000000008E-2</v>
          </cell>
          <cell r="R463">
            <v>6.6299999999999998E-2</v>
          </cell>
          <cell r="S463">
            <v>6.6500000000000004E-2</v>
          </cell>
          <cell r="T463">
            <v>6.6600000000000006E-2</v>
          </cell>
          <cell r="U463">
            <v>6.6600000000000006E-2</v>
          </cell>
          <cell r="V463">
            <v>6.6600000000000006E-2</v>
          </cell>
        </row>
        <row r="464">
          <cell r="A464">
            <v>35346</v>
          </cell>
          <cell r="B464">
            <v>5.4800000000000001E-2</v>
          </cell>
          <cell r="C464">
            <v>5.4800000000000001E-2</v>
          </cell>
          <cell r="D464">
            <v>5.7600000000000005E-2</v>
          </cell>
          <cell r="E464">
            <v>5.74E-2</v>
          </cell>
          <cell r="F464">
            <v>5.8900000000000001E-2</v>
          </cell>
          <cell r="G464">
            <v>6.0100000000000001E-2</v>
          </cell>
          <cell r="H464">
            <v>6.0900000000000003E-2</v>
          </cell>
          <cell r="I464">
            <v>6.1400000000000003E-2</v>
          </cell>
          <cell r="J464">
            <v>6.1700000000000005E-2</v>
          </cell>
          <cell r="K464">
            <v>6.2200000000000005E-2</v>
          </cell>
          <cell r="L464">
            <v>6.25E-2</v>
          </cell>
          <cell r="M464">
            <v>6.3200000000000006E-2</v>
          </cell>
          <cell r="N464">
            <v>6.3600000000000004E-2</v>
          </cell>
          <cell r="O464">
            <v>6.4000000000000001E-2</v>
          </cell>
          <cell r="P464">
            <v>6.4200000000000007E-2</v>
          </cell>
          <cell r="Q464">
            <v>6.5799999999999997E-2</v>
          </cell>
          <cell r="R464">
            <v>6.6299999999999998E-2</v>
          </cell>
          <cell r="S464">
            <v>6.6600000000000006E-2</v>
          </cell>
          <cell r="T464">
            <v>6.6700000000000009E-2</v>
          </cell>
          <cell r="U464">
            <v>6.6700000000000009E-2</v>
          </cell>
          <cell r="V464">
            <v>6.6700000000000009E-2</v>
          </cell>
        </row>
        <row r="465">
          <cell r="A465">
            <v>35347</v>
          </cell>
          <cell r="B465">
            <v>5.5E-2</v>
          </cell>
          <cell r="C465">
            <v>5.5E-2</v>
          </cell>
          <cell r="D465">
            <v>5.7800000000000004E-2</v>
          </cell>
          <cell r="E465">
            <v>5.79E-2</v>
          </cell>
          <cell r="F465">
            <v>5.9300000000000005E-2</v>
          </cell>
          <cell r="G465">
            <v>6.0700000000000004E-2</v>
          </cell>
          <cell r="H465">
            <v>6.13E-2</v>
          </cell>
          <cell r="I465">
            <v>6.1900000000000004E-2</v>
          </cell>
          <cell r="J465">
            <v>6.2200000000000005E-2</v>
          </cell>
          <cell r="K465">
            <v>6.25E-2</v>
          </cell>
          <cell r="L465">
            <v>6.2800000000000009E-2</v>
          </cell>
          <cell r="M465">
            <v>6.3500000000000001E-2</v>
          </cell>
          <cell r="N465">
            <v>6.4000000000000001E-2</v>
          </cell>
          <cell r="O465">
            <v>6.4399999999999999E-2</v>
          </cell>
          <cell r="P465">
            <v>6.4500000000000002E-2</v>
          </cell>
          <cell r="Q465">
            <v>6.6100000000000006E-2</v>
          </cell>
          <cell r="R465">
            <v>6.6600000000000006E-2</v>
          </cell>
          <cell r="S465">
            <v>6.6900000000000001E-2</v>
          </cell>
          <cell r="T465">
            <v>6.7100000000000007E-2</v>
          </cell>
          <cell r="U465">
            <v>6.7100000000000007E-2</v>
          </cell>
          <cell r="V465">
            <v>6.7100000000000007E-2</v>
          </cell>
        </row>
        <row r="466">
          <cell r="A466">
            <v>35348</v>
          </cell>
          <cell r="B466">
            <v>5.5300000000000002E-2</v>
          </cell>
          <cell r="C466">
            <v>5.5300000000000002E-2</v>
          </cell>
          <cell r="D466">
            <v>5.8200000000000002E-2</v>
          </cell>
          <cell r="E466">
            <v>5.8500000000000003E-2</v>
          </cell>
          <cell r="F466">
            <v>5.9900000000000002E-2</v>
          </cell>
          <cell r="G466">
            <v>6.13E-2</v>
          </cell>
          <cell r="H466">
            <v>6.2E-2</v>
          </cell>
          <cell r="I466">
            <v>6.25E-2</v>
          </cell>
          <cell r="J466">
            <v>6.2800000000000009E-2</v>
          </cell>
          <cell r="K466">
            <v>6.3100000000000003E-2</v>
          </cell>
          <cell r="L466">
            <v>6.3399999999999998E-2</v>
          </cell>
          <cell r="M466">
            <v>6.4100000000000004E-2</v>
          </cell>
          <cell r="N466">
            <v>6.4500000000000002E-2</v>
          </cell>
          <cell r="O466">
            <v>6.4899999999999999E-2</v>
          </cell>
          <cell r="P466">
            <v>6.5100000000000005E-2</v>
          </cell>
          <cell r="Q466">
            <v>6.6700000000000009E-2</v>
          </cell>
          <cell r="R466">
            <v>6.720000000000001E-2</v>
          </cell>
          <cell r="S466">
            <v>6.7500000000000004E-2</v>
          </cell>
          <cell r="T466">
            <v>6.7600000000000007E-2</v>
          </cell>
          <cell r="U466">
            <v>6.7600000000000007E-2</v>
          </cell>
          <cell r="V466">
            <v>6.7600000000000007E-2</v>
          </cell>
        </row>
        <row r="467">
          <cell r="A467">
            <v>35349</v>
          </cell>
          <cell r="B467">
            <v>5.3800000000000001E-2</v>
          </cell>
          <cell r="C467">
            <v>5.3800000000000001E-2</v>
          </cell>
          <cell r="D467">
            <v>5.7200000000000001E-2</v>
          </cell>
          <cell r="E467">
            <v>5.7500000000000002E-2</v>
          </cell>
          <cell r="F467">
            <v>5.8900000000000001E-2</v>
          </cell>
          <cell r="G467">
            <v>6.0200000000000004E-2</v>
          </cell>
          <cell r="H467">
            <v>6.1100000000000002E-2</v>
          </cell>
          <cell r="I467">
            <v>6.1500000000000006E-2</v>
          </cell>
          <cell r="J467">
            <v>6.1800000000000001E-2</v>
          </cell>
          <cell r="K467">
            <v>6.2200000000000005E-2</v>
          </cell>
          <cell r="L467">
            <v>6.25E-2</v>
          </cell>
          <cell r="M467">
            <v>6.3399999999999998E-2</v>
          </cell>
          <cell r="N467">
            <v>6.3800000000000009E-2</v>
          </cell>
          <cell r="O467">
            <v>6.430000000000001E-2</v>
          </cell>
          <cell r="P467">
            <v>6.4399999999999999E-2</v>
          </cell>
          <cell r="Q467">
            <v>6.6000000000000003E-2</v>
          </cell>
          <cell r="R467">
            <v>6.6600000000000006E-2</v>
          </cell>
          <cell r="S467">
            <v>6.6799999999999998E-2</v>
          </cell>
          <cell r="T467">
            <v>6.7000000000000004E-2</v>
          </cell>
          <cell r="U467">
            <v>6.7000000000000004E-2</v>
          </cell>
          <cell r="V467">
            <v>6.7000000000000004E-2</v>
          </cell>
        </row>
        <row r="468">
          <cell r="A468">
            <v>35352</v>
          </cell>
          <cell r="B468">
            <v>5.45E-2</v>
          </cell>
          <cell r="C468">
            <v>5.45E-2</v>
          </cell>
          <cell r="D468">
            <v>5.7600000000000005E-2</v>
          </cell>
          <cell r="E468">
            <v>5.7800000000000004E-2</v>
          </cell>
          <cell r="F468">
            <v>5.9200000000000003E-2</v>
          </cell>
          <cell r="G468">
            <v>6.0400000000000002E-2</v>
          </cell>
          <cell r="H468">
            <v>6.1200000000000004E-2</v>
          </cell>
          <cell r="I468">
            <v>6.1700000000000005E-2</v>
          </cell>
          <cell r="J468">
            <v>6.2E-2</v>
          </cell>
          <cell r="K468">
            <v>6.2300000000000001E-2</v>
          </cell>
          <cell r="L468">
            <v>6.2600000000000003E-2</v>
          </cell>
          <cell r="M468">
            <v>6.3500000000000001E-2</v>
          </cell>
          <cell r="N468">
            <v>6.3899999999999998E-2</v>
          </cell>
          <cell r="O468">
            <v>6.430000000000001E-2</v>
          </cell>
          <cell r="P468">
            <v>6.4500000000000002E-2</v>
          </cell>
          <cell r="Q468">
            <v>6.6100000000000006E-2</v>
          </cell>
          <cell r="R468">
            <v>6.6600000000000006E-2</v>
          </cell>
          <cell r="S468">
            <v>6.6900000000000001E-2</v>
          </cell>
          <cell r="T468">
            <v>6.7000000000000004E-2</v>
          </cell>
          <cell r="U468">
            <v>6.7000000000000004E-2</v>
          </cell>
          <cell r="V468">
            <v>6.7000000000000004E-2</v>
          </cell>
        </row>
        <row r="469">
          <cell r="A469">
            <v>35353</v>
          </cell>
          <cell r="B469">
            <v>5.4800000000000001E-2</v>
          </cell>
          <cell r="C469">
            <v>5.4800000000000001E-2</v>
          </cell>
          <cell r="D469">
            <v>5.7500000000000002E-2</v>
          </cell>
          <cell r="E469">
            <v>5.7600000000000005E-2</v>
          </cell>
          <cell r="F469">
            <v>5.91E-2</v>
          </cell>
          <cell r="G469">
            <v>6.0500000000000005E-2</v>
          </cell>
          <cell r="H469">
            <v>6.1200000000000004E-2</v>
          </cell>
          <cell r="I469">
            <v>6.1700000000000005E-2</v>
          </cell>
          <cell r="J469">
            <v>6.2E-2</v>
          </cell>
          <cell r="K469">
            <v>6.2300000000000001E-2</v>
          </cell>
          <cell r="L469">
            <v>6.2600000000000003E-2</v>
          </cell>
          <cell r="M469">
            <v>6.3600000000000004E-2</v>
          </cell>
          <cell r="N469">
            <v>6.3899999999999998E-2</v>
          </cell>
          <cell r="O469">
            <v>6.430000000000001E-2</v>
          </cell>
          <cell r="P469">
            <v>6.4500000000000002E-2</v>
          </cell>
          <cell r="Q469">
            <v>6.6100000000000006E-2</v>
          </cell>
          <cell r="R469">
            <v>6.6600000000000006E-2</v>
          </cell>
          <cell r="S469">
            <v>6.6900000000000001E-2</v>
          </cell>
          <cell r="T469">
            <v>6.7100000000000007E-2</v>
          </cell>
          <cell r="U469">
            <v>6.7100000000000007E-2</v>
          </cell>
          <cell r="V469">
            <v>6.7100000000000007E-2</v>
          </cell>
        </row>
        <row r="470">
          <cell r="A470">
            <v>35354</v>
          </cell>
          <cell r="B470">
            <v>5.45E-2</v>
          </cell>
          <cell r="C470">
            <v>5.45E-2</v>
          </cell>
          <cell r="D470">
            <v>5.7600000000000005E-2</v>
          </cell>
          <cell r="E470">
            <v>5.7700000000000001E-2</v>
          </cell>
          <cell r="F470">
            <v>5.91E-2</v>
          </cell>
          <cell r="G470">
            <v>6.0400000000000002E-2</v>
          </cell>
          <cell r="H470">
            <v>6.1200000000000004E-2</v>
          </cell>
          <cell r="I470">
            <v>6.1700000000000005E-2</v>
          </cell>
          <cell r="J470">
            <v>6.2E-2</v>
          </cell>
          <cell r="K470">
            <v>6.2300000000000001E-2</v>
          </cell>
          <cell r="L470">
            <v>6.2600000000000003E-2</v>
          </cell>
          <cell r="M470">
            <v>6.3500000000000001E-2</v>
          </cell>
          <cell r="N470">
            <v>6.3899999999999998E-2</v>
          </cell>
          <cell r="O470">
            <v>6.430000000000001E-2</v>
          </cell>
          <cell r="P470">
            <v>6.4600000000000005E-2</v>
          </cell>
          <cell r="Q470">
            <v>6.5799999999999997E-2</v>
          </cell>
          <cell r="R470">
            <v>6.6299999999999998E-2</v>
          </cell>
          <cell r="S470">
            <v>6.6600000000000006E-2</v>
          </cell>
          <cell r="T470">
            <v>6.6799999999999998E-2</v>
          </cell>
          <cell r="U470">
            <v>6.6799999999999998E-2</v>
          </cell>
          <cell r="V470">
            <v>6.6799999999999998E-2</v>
          </cell>
        </row>
        <row r="471">
          <cell r="A471">
            <v>35355</v>
          </cell>
          <cell r="B471">
            <v>5.4200000000000005E-2</v>
          </cell>
          <cell r="C471">
            <v>5.4200000000000005E-2</v>
          </cell>
          <cell r="D471">
            <v>5.7100000000000005E-2</v>
          </cell>
          <cell r="E471">
            <v>5.7000000000000002E-2</v>
          </cell>
          <cell r="F471">
            <v>5.8500000000000003E-2</v>
          </cell>
          <cell r="G471">
            <v>5.9900000000000002E-2</v>
          </cell>
          <cell r="H471">
            <v>6.0600000000000001E-2</v>
          </cell>
          <cell r="I471">
            <v>6.1000000000000006E-2</v>
          </cell>
          <cell r="J471">
            <v>6.1400000000000003E-2</v>
          </cell>
          <cell r="K471">
            <v>6.1700000000000005E-2</v>
          </cell>
          <cell r="L471">
            <v>6.2E-2</v>
          </cell>
          <cell r="M471">
            <v>6.2800000000000009E-2</v>
          </cell>
          <cell r="N471">
            <v>6.3300000000000009E-2</v>
          </cell>
          <cell r="O471">
            <v>6.3600000000000004E-2</v>
          </cell>
          <cell r="P471">
            <v>6.3800000000000009E-2</v>
          </cell>
          <cell r="Q471">
            <v>6.5200000000000008E-2</v>
          </cell>
          <cell r="R471">
            <v>6.5600000000000006E-2</v>
          </cell>
          <cell r="S471">
            <v>6.59E-2</v>
          </cell>
          <cell r="T471">
            <v>6.6000000000000003E-2</v>
          </cell>
          <cell r="U471">
            <v>6.6000000000000003E-2</v>
          </cell>
          <cell r="V471">
            <v>6.6000000000000003E-2</v>
          </cell>
        </row>
        <row r="472">
          <cell r="A472">
            <v>35356</v>
          </cell>
          <cell r="B472">
            <v>5.3900000000000003E-2</v>
          </cell>
          <cell r="C472">
            <v>5.3900000000000003E-2</v>
          </cell>
          <cell r="D472">
            <v>5.6900000000000006E-2</v>
          </cell>
          <cell r="E472">
            <v>5.6900000000000006E-2</v>
          </cell>
          <cell r="F472">
            <v>5.8400000000000001E-2</v>
          </cell>
          <cell r="G472">
            <v>5.9800000000000006E-2</v>
          </cell>
          <cell r="H472">
            <v>6.0400000000000002E-2</v>
          </cell>
          <cell r="I472">
            <v>6.1000000000000006E-2</v>
          </cell>
          <cell r="J472">
            <v>6.13E-2</v>
          </cell>
          <cell r="K472">
            <v>6.1700000000000005E-2</v>
          </cell>
          <cell r="L472">
            <v>6.2E-2</v>
          </cell>
          <cell r="M472">
            <v>6.2700000000000006E-2</v>
          </cell>
          <cell r="N472">
            <v>6.3100000000000003E-2</v>
          </cell>
          <cell r="O472">
            <v>6.3300000000000009E-2</v>
          </cell>
          <cell r="P472">
            <v>6.3600000000000004E-2</v>
          </cell>
          <cell r="Q472">
            <v>6.4899999999999999E-2</v>
          </cell>
          <cell r="R472">
            <v>6.54E-2</v>
          </cell>
          <cell r="S472">
            <v>6.5700000000000008E-2</v>
          </cell>
          <cell r="T472">
            <v>6.5799999999999997E-2</v>
          </cell>
          <cell r="U472">
            <v>6.5799999999999997E-2</v>
          </cell>
          <cell r="V472">
            <v>6.5799999999999997E-2</v>
          </cell>
        </row>
        <row r="473">
          <cell r="A473">
            <v>35359</v>
          </cell>
          <cell r="B473">
            <v>5.4200000000000005E-2</v>
          </cell>
          <cell r="C473">
            <v>5.4200000000000005E-2</v>
          </cell>
          <cell r="D473">
            <v>5.74E-2</v>
          </cell>
          <cell r="E473">
            <v>5.7200000000000001E-2</v>
          </cell>
          <cell r="F473">
            <v>5.8700000000000002E-2</v>
          </cell>
          <cell r="G473">
            <v>0.06</v>
          </cell>
          <cell r="H473">
            <v>6.0700000000000004E-2</v>
          </cell>
          <cell r="I473">
            <v>6.1200000000000004E-2</v>
          </cell>
          <cell r="J473">
            <v>6.1600000000000002E-2</v>
          </cell>
          <cell r="K473">
            <v>6.1900000000000004E-2</v>
          </cell>
          <cell r="L473">
            <v>6.2300000000000001E-2</v>
          </cell>
          <cell r="M473">
            <v>6.3E-2</v>
          </cell>
          <cell r="N473">
            <v>6.3399999999999998E-2</v>
          </cell>
          <cell r="O473">
            <v>6.3700000000000007E-2</v>
          </cell>
          <cell r="P473">
            <v>6.3800000000000009E-2</v>
          </cell>
          <cell r="Q473">
            <v>6.5100000000000005E-2</v>
          </cell>
          <cell r="R473">
            <v>6.5600000000000006E-2</v>
          </cell>
          <cell r="S473">
            <v>6.59E-2</v>
          </cell>
          <cell r="T473">
            <v>6.6000000000000003E-2</v>
          </cell>
          <cell r="U473">
            <v>6.6000000000000003E-2</v>
          </cell>
          <cell r="V473">
            <v>6.6000000000000003E-2</v>
          </cell>
        </row>
        <row r="474">
          <cell r="A474">
            <v>35360</v>
          </cell>
          <cell r="B474">
            <v>5.5E-2</v>
          </cell>
          <cell r="C474">
            <v>5.5E-2</v>
          </cell>
          <cell r="D474">
            <v>5.79E-2</v>
          </cell>
          <cell r="E474">
            <v>5.7700000000000001E-2</v>
          </cell>
          <cell r="F474">
            <v>5.91E-2</v>
          </cell>
          <cell r="G474">
            <v>6.0500000000000005E-2</v>
          </cell>
          <cell r="H474">
            <v>6.13E-2</v>
          </cell>
          <cell r="I474">
            <v>6.1700000000000005E-2</v>
          </cell>
          <cell r="J474">
            <v>6.2100000000000002E-2</v>
          </cell>
          <cell r="K474">
            <v>6.2400000000000004E-2</v>
          </cell>
          <cell r="L474">
            <v>6.2700000000000006E-2</v>
          </cell>
          <cell r="M474">
            <v>6.3500000000000001E-2</v>
          </cell>
          <cell r="N474">
            <v>6.4000000000000001E-2</v>
          </cell>
          <cell r="O474">
            <v>6.4100000000000004E-2</v>
          </cell>
          <cell r="P474">
            <v>6.430000000000001E-2</v>
          </cell>
          <cell r="Q474">
            <v>6.5600000000000006E-2</v>
          </cell>
          <cell r="R474">
            <v>6.6100000000000006E-2</v>
          </cell>
          <cell r="S474">
            <v>6.6400000000000001E-2</v>
          </cell>
          <cell r="T474">
            <v>6.6600000000000006E-2</v>
          </cell>
          <cell r="U474">
            <v>6.6600000000000006E-2</v>
          </cell>
          <cell r="V474">
            <v>6.6600000000000006E-2</v>
          </cell>
        </row>
        <row r="475">
          <cell r="A475">
            <v>35361</v>
          </cell>
          <cell r="B475">
            <v>5.4700000000000006E-2</v>
          </cell>
          <cell r="C475">
            <v>5.4700000000000006E-2</v>
          </cell>
          <cell r="D475">
            <v>5.7700000000000001E-2</v>
          </cell>
          <cell r="E475">
            <v>5.74E-2</v>
          </cell>
          <cell r="F475">
            <v>5.9000000000000004E-2</v>
          </cell>
          <cell r="G475">
            <v>6.0400000000000002E-2</v>
          </cell>
          <cell r="H475">
            <v>6.1100000000000002E-2</v>
          </cell>
          <cell r="I475">
            <v>6.1700000000000005E-2</v>
          </cell>
          <cell r="J475">
            <v>6.2E-2</v>
          </cell>
          <cell r="K475">
            <v>6.2300000000000001E-2</v>
          </cell>
          <cell r="L475">
            <v>6.2600000000000003E-2</v>
          </cell>
          <cell r="M475">
            <v>6.3399999999999998E-2</v>
          </cell>
          <cell r="N475">
            <v>6.3800000000000009E-2</v>
          </cell>
          <cell r="O475">
            <v>6.4000000000000001E-2</v>
          </cell>
          <cell r="P475">
            <v>6.4200000000000007E-2</v>
          </cell>
          <cell r="Q475">
            <v>6.5500000000000003E-2</v>
          </cell>
          <cell r="R475">
            <v>6.6000000000000003E-2</v>
          </cell>
          <cell r="S475">
            <v>6.6299999999999998E-2</v>
          </cell>
          <cell r="T475">
            <v>6.6500000000000004E-2</v>
          </cell>
          <cell r="U475">
            <v>6.6500000000000004E-2</v>
          </cell>
          <cell r="V475">
            <v>6.6500000000000004E-2</v>
          </cell>
        </row>
        <row r="476">
          <cell r="A476">
            <v>35362</v>
          </cell>
          <cell r="B476">
            <v>5.4400000000000004E-2</v>
          </cell>
          <cell r="C476">
            <v>5.4400000000000004E-2</v>
          </cell>
          <cell r="D476">
            <v>5.7500000000000002E-2</v>
          </cell>
          <cell r="E476">
            <v>5.7500000000000002E-2</v>
          </cell>
          <cell r="F476">
            <v>5.8900000000000001E-2</v>
          </cell>
          <cell r="G476">
            <v>6.0299999999999999E-2</v>
          </cell>
          <cell r="H476">
            <v>6.1000000000000006E-2</v>
          </cell>
          <cell r="I476">
            <v>6.1700000000000005E-2</v>
          </cell>
          <cell r="J476">
            <v>6.2E-2</v>
          </cell>
          <cell r="K476">
            <v>6.2300000000000001E-2</v>
          </cell>
          <cell r="L476">
            <v>6.2600000000000003E-2</v>
          </cell>
          <cell r="M476">
            <v>6.3399999999999998E-2</v>
          </cell>
          <cell r="N476">
            <v>6.3800000000000009E-2</v>
          </cell>
          <cell r="O476">
            <v>6.4000000000000001E-2</v>
          </cell>
          <cell r="P476">
            <v>6.430000000000001E-2</v>
          </cell>
          <cell r="Q476">
            <v>6.5700000000000008E-2</v>
          </cell>
          <cell r="R476">
            <v>6.6100000000000006E-2</v>
          </cell>
          <cell r="S476">
            <v>6.6500000000000004E-2</v>
          </cell>
          <cell r="T476">
            <v>6.6500000000000004E-2</v>
          </cell>
          <cell r="U476">
            <v>6.6500000000000004E-2</v>
          </cell>
          <cell r="V476">
            <v>6.6500000000000004E-2</v>
          </cell>
        </row>
        <row r="477">
          <cell r="A477">
            <v>35363</v>
          </cell>
          <cell r="B477">
            <v>5.3500000000000006E-2</v>
          </cell>
          <cell r="C477">
            <v>5.3500000000000006E-2</v>
          </cell>
          <cell r="D477">
            <v>5.7000000000000002E-2</v>
          </cell>
          <cell r="E477">
            <v>5.6900000000000006E-2</v>
          </cell>
          <cell r="F477">
            <v>5.8500000000000003E-2</v>
          </cell>
          <cell r="G477">
            <v>0.06</v>
          </cell>
          <cell r="H477">
            <v>6.0700000000000004E-2</v>
          </cell>
          <cell r="I477">
            <v>6.13E-2</v>
          </cell>
          <cell r="J477">
            <v>6.1600000000000002E-2</v>
          </cell>
          <cell r="K477">
            <v>6.1900000000000004E-2</v>
          </cell>
          <cell r="L477">
            <v>6.2200000000000005E-2</v>
          </cell>
          <cell r="M477">
            <v>6.3100000000000003E-2</v>
          </cell>
          <cell r="N477">
            <v>6.3600000000000004E-2</v>
          </cell>
          <cell r="O477">
            <v>6.3800000000000009E-2</v>
          </cell>
          <cell r="P477">
            <v>6.4000000000000001E-2</v>
          </cell>
          <cell r="Q477">
            <v>6.54E-2</v>
          </cell>
          <cell r="R477">
            <v>6.59E-2</v>
          </cell>
          <cell r="S477">
            <v>6.6200000000000009E-2</v>
          </cell>
          <cell r="T477">
            <v>6.6299999999999998E-2</v>
          </cell>
          <cell r="U477">
            <v>6.6299999999999998E-2</v>
          </cell>
          <cell r="V477">
            <v>6.6299999999999998E-2</v>
          </cell>
        </row>
        <row r="478">
          <cell r="A478">
            <v>35366</v>
          </cell>
          <cell r="B478">
            <v>5.4300000000000001E-2</v>
          </cell>
          <cell r="C478">
            <v>5.4300000000000001E-2</v>
          </cell>
          <cell r="D478">
            <v>5.7500000000000002E-2</v>
          </cell>
          <cell r="E478">
            <v>5.74E-2</v>
          </cell>
          <cell r="F478">
            <v>5.8900000000000001E-2</v>
          </cell>
          <cell r="G478">
            <v>0.06</v>
          </cell>
          <cell r="H478">
            <v>6.0700000000000004E-2</v>
          </cell>
          <cell r="I478">
            <v>6.1400000000000003E-2</v>
          </cell>
          <cell r="J478">
            <v>6.1900000000000004E-2</v>
          </cell>
          <cell r="K478">
            <v>6.2200000000000005E-2</v>
          </cell>
          <cell r="L478">
            <v>6.25E-2</v>
          </cell>
          <cell r="M478">
            <v>6.3300000000000009E-2</v>
          </cell>
          <cell r="N478">
            <v>6.3700000000000007E-2</v>
          </cell>
          <cell r="O478">
            <v>6.3899999999999998E-2</v>
          </cell>
          <cell r="P478">
            <v>6.4100000000000004E-2</v>
          </cell>
          <cell r="Q478">
            <v>6.5600000000000006E-2</v>
          </cell>
          <cell r="R478">
            <v>6.6100000000000006E-2</v>
          </cell>
          <cell r="S478">
            <v>6.6400000000000001E-2</v>
          </cell>
          <cell r="T478">
            <v>6.6400000000000001E-2</v>
          </cell>
          <cell r="U478">
            <v>6.6400000000000001E-2</v>
          </cell>
          <cell r="V478">
            <v>6.6400000000000001E-2</v>
          </cell>
        </row>
        <row r="479">
          <cell r="A479">
            <v>35367</v>
          </cell>
          <cell r="B479">
            <v>5.33E-2</v>
          </cell>
          <cell r="C479">
            <v>5.33E-2</v>
          </cell>
          <cell r="D479">
            <v>5.67E-2</v>
          </cell>
          <cell r="E479">
            <v>5.57E-2</v>
          </cell>
          <cell r="F479">
            <v>5.7200000000000001E-2</v>
          </cell>
          <cell r="G479">
            <v>5.8500000000000003E-2</v>
          </cell>
          <cell r="H479">
            <v>5.9200000000000003E-2</v>
          </cell>
          <cell r="I479">
            <v>5.9800000000000006E-2</v>
          </cell>
          <cell r="J479">
            <v>6.0299999999999999E-2</v>
          </cell>
          <cell r="K479">
            <v>6.0600000000000001E-2</v>
          </cell>
          <cell r="L479">
            <v>6.0900000000000003E-2</v>
          </cell>
          <cell r="M479">
            <v>6.1700000000000005E-2</v>
          </cell>
          <cell r="N479">
            <v>6.2100000000000002E-2</v>
          </cell>
          <cell r="O479">
            <v>6.2300000000000001E-2</v>
          </cell>
          <cell r="P479">
            <v>6.2600000000000003E-2</v>
          </cell>
          <cell r="Q479">
            <v>6.4000000000000001E-2</v>
          </cell>
          <cell r="R479">
            <v>6.4500000000000002E-2</v>
          </cell>
          <cell r="S479">
            <v>6.4899999999999999E-2</v>
          </cell>
          <cell r="T479">
            <v>6.4899999999999999E-2</v>
          </cell>
          <cell r="U479">
            <v>6.4899999999999999E-2</v>
          </cell>
          <cell r="V479">
            <v>6.4899999999999999E-2</v>
          </cell>
        </row>
        <row r="480">
          <cell r="A480">
            <v>35368</v>
          </cell>
          <cell r="B480">
            <v>5.4200000000000005E-2</v>
          </cell>
          <cell r="C480">
            <v>5.4200000000000005E-2</v>
          </cell>
          <cell r="D480">
            <v>5.6800000000000003E-2</v>
          </cell>
          <cell r="E480">
            <v>5.6000000000000001E-2</v>
          </cell>
          <cell r="F480">
            <v>5.74E-2</v>
          </cell>
          <cell r="G480">
            <v>5.8700000000000002E-2</v>
          </cell>
          <cell r="H480">
            <v>5.9300000000000005E-2</v>
          </cell>
          <cell r="I480">
            <v>5.9900000000000002E-2</v>
          </cell>
          <cell r="J480">
            <v>6.0299999999999999E-2</v>
          </cell>
          <cell r="K480">
            <v>6.0600000000000001E-2</v>
          </cell>
          <cell r="L480">
            <v>6.0900000000000003E-2</v>
          </cell>
          <cell r="M480">
            <v>6.1700000000000005E-2</v>
          </cell>
          <cell r="N480">
            <v>6.2200000000000005E-2</v>
          </cell>
          <cell r="O480">
            <v>6.2300000000000001E-2</v>
          </cell>
          <cell r="P480">
            <v>6.2600000000000003E-2</v>
          </cell>
          <cell r="Q480">
            <v>6.4100000000000004E-2</v>
          </cell>
          <cell r="R480">
            <v>6.4600000000000005E-2</v>
          </cell>
          <cell r="S480">
            <v>6.4899999999999999E-2</v>
          </cell>
          <cell r="T480">
            <v>6.4899999999999999E-2</v>
          </cell>
          <cell r="U480">
            <v>6.4899999999999999E-2</v>
          </cell>
          <cell r="V480">
            <v>6.4899999999999999E-2</v>
          </cell>
        </row>
        <row r="481">
          <cell r="A481">
            <v>35369</v>
          </cell>
          <cell r="B481">
            <v>5.3900000000000003E-2</v>
          </cell>
          <cell r="C481">
            <v>5.3900000000000003E-2</v>
          </cell>
          <cell r="D481">
            <v>5.67E-2</v>
          </cell>
          <cell r="E481">
            <v>5.57E-2</v>
          </cell>
          <cell r="F481">
            <v>5.7200000000000001E-2</v>
          </cell>
          <cell r="G481">
            <v>5.8300000000000005E-2</v>
          </cell>
          <cell r="H481">
            <v>5.9000000000000004E-2</v>
          </cell>
          <cell r="I481">
            <v>5.96E-2</v>
          </cell>
          <cell r="J481">
            <v>6.0100000000000001E-2</v>
          </cell>
          <cell r="K481">
            <v>6.0299999999999999E-2</v>
          </cell>
          <cell r="L481">
            <v>6.0700000000000004E-2</v>
          </cell>
          <cell r="M481">
            <v>6.1400000000000003E-2</v>
          </cell>
          <cell r="N481">
            <v>6.1700000000000005E-2</v>
          </cell>
          <cell r="O481">
            <v>6.1900000000000004E-2</v>
          </cell>
          <cell r="P481">
            <v>6.2200000000000005E-2</v>
          </cell>
          <cell r="Q481">
            <v>6.3600000000000004E-2</v>
          </cell>
          <cell r="R481">
            <v>6.4200000000000007E-2</v>
          </cell>
          <cell r="S481">
            <v>6.4399999999999999E-2</v>
          </cell>
          <cell r="T481">
            <v>6.4600000000000005E-2</v>
          </cell>
          <cell r="U481">
            <v>6.4600000000000005E-2</v>
          </cell>
          <cell r="V481">
            <v>6.4600000000000005E-2</v>
          </cell>
        </row>
        <row r="482">
          <cell r="A482">
            <v>35370</v>
          </cell>
          <cell r="B482">
            <v>5.33E-2</v>
          </cell>
          <cell r="C482">
            <v>5.33E-2</v>
          </cell>
          <cell r="D482">
            <v>5.6300000000000003E-2</v>
          </cell>
          <cell r="E482">
            <v>5.5500000000000001E-2</v>
          </cell>
          <cell r="F482">
            <v>5.7000000000000002E-2</v>
          </cell>
          <cell r="G482">
            <v>5.8200000000000002E-2</v>
          </cell>
          <cell r="H482">
            <v>5.9000000000000004E-2</v>
          </cell>
          <cell r="I482">
            <v>5.9500000000000004E-2</v>
          </cell>
          <cell r="J482">
            <v>0.06</v>
          </cell>
          <cell r="K482">
            <v>6.0299999999999999E-2</v>
          </cell>
          <cell r="L482">
            <v>6.0600000000000001E-2</v>
          </cell>
          <cell r="M482">
            <v>6.1400000000000003E-2</v>
          </cell>
          <cell r="N482">
            <v>6.2100000000000002E-2</v>
          </cell>
          <cell r="O482">
            <v>6.2100000000000002E-2</v>
          </cell>
          <cell r="P482">
            <v>6.2300000000000001E-2</v>
          </cell>
          <cell r="Q482">
            <v>6.3800000000000009E-2</v>
          </cell>
          <cell r="R482">
            <v>6.430000000000001E-2</v>
          </cell>
          <cell r="S482">
            <v>6.4600000000000005E-2</v>
          </cell>
          <cell r="T482">
            <v>6.4700000000000008E-2</v>
          </cell>
          <cell r="U482">
            <v>6.4700000000000008E-2</v>
          </cell>
          <cell r="V482">
            <v>6.4700000000000008E-2</v>
          </cell>
        </row>
        <row r="483">
          <cell r="A483">
            <v>35373</v>
          </cell>
          <cell r="B483">
            <v>5.3500000000000006E-2</v>
          </cell>
          <cell r="C483">
            <v>5.3500000000000006E-2</v>
          </cell>
          <cell r="D483">
            <v>5.6400000000000006E-2</v>
          </cell>
          <cell r="E483">
            <v>5.5800000000000002E-2</v>
          </cell>
          <cell r="F483">
            <v>5.7000000000000002E-2</v>
          </cell>
          <cell r="G483">
            <v>5.8200000000000002E-2</v>
          </cell>
          <cell r="H483">
            <v>5.8900000000000001E-2</v>
          </cell>
          <cell r="I483">
            <v>5.9400000000000001E-2</v>
          </cell>
          <cell r="J483">
            <v>5.9900000000000002E-2</v>
          </cell>
          <cell r="K483">
            <v>6.0200000000000004E-2</v>
          </cell>
          <cell r="L483">
            <v>6.0500000000000005E-2</v>
          </cell>
          <cell r="M483">
            <v>6.13E-2</v>
          </cell>
          <cell r="N483">
            <v>6.1700000000000005E-2</v>
          </cell>
          <cell r="O483">
            <v>6.1900000000000004E-2</v>
          </cell>
          <cell r="P483">
            <v>6.2100000000000002E-2</v>
          </cell>
          <cell r="Q483">
            <v>6.3600000000000004E-2</v>
          </cell>
          <cell r="R483">
            <v>6.4100000000000004E-2</v>
          </cell>
          <cell r="S483">
            <v>6.4399999999999999E-2</v>
          </cell>
          <cell r="T483">
            <v>6.4600000000000005E-2</v>
          </cell>
          <cell r="U483">
            <v>6.4600000000000005E-2</v>
          </cell>
          <cell r="V483">
            <v>6.4600000000000005E-2</v>
          </cell>
        </row>
        <row r="484">
          <cell r="A484">
            <v>35374</v>
          </cell>
          <cell r="B484">
            <v>5.3200000000000004E-2</v>
          </cell>
          <cell r="C484">
            <v>5.3200000000000004E-2</v>
          </cell>
          <cell r="D484">
            <v>5.6300000000000003E-2</v>
          </cell>
          <cell r="E484">
            <v>5.5400000000000005E-2</v>
          </cell>
          <cell r="F484">
            <v>5.6800000000000003E-2</v>
          </cell>
          <cell r="G484">
            <v>5.7800000000000004E-2</v>
          </cell>
          <cell r="H484">
            <v>5.8600000000000006E-2</v>
          </cell>
          <cell r="I484">
            <v>5.8800000000000005E-2</v>
          </cell>
          <cell r="J484">
            <v>5.9300000000000005E-2</v>
          </cell>
          <cell r="K484">
            <v>5.96E-2</v>
          </cell>
          <cell r="L484">
            <v>5.9900000000000002E-2</v>
          </cell>
          <cell r="M484">
            <v>6.08E-2</v>
          </cell>
          <cell r="N484">
            <v>6.1200000000000004E-2</v>
          </cell>
          <cell r="O484">
            <v>6.13E-2</v>
          </cell>
          <cell r="P484">
            <v>6.1500000000000006E-2</v>
          </cell>
          <cell r="Q484">
            <v>6.3E-2</v>
          </cell>
          <cell r="R484">
            <v>6.3399999999999998E-2</v>
          </cell>
          <cell r="S484">
            <v>6.3800000000000009E-2</v>
          </cell>
          <cell r="T484">
            <v>6.3800000000000009E-2</v>
          </cell>
          <cell r="U484">
            <v>6.3800000000000009E-2</v>
          </cell>
          <cell r="V484">
            <v>6.3800000000000009E-2</v>
          </cell>
        </row>
        <row r="485">
          <cell r="A485">
            <v>35375</v>
          </cell>
          <cell r="B485">
            <v>5.3500000000000006E-2</v>
          </cell>
          <cell r="C485">
            <v>5.3500000000000006E-2</v>
          </cell>
          <cell r="D485">
            <v>5.6100000000000004E-2</v>
          </cell>
          <cell r="E485">
            <v>5.5500000000000001E-2</v>
          </cell>
          <cell r="F485">
            <v>5.6900000000000006E-2</v>
          </cell>
          <cell r="G485">
            <v>5.79E-2</v>
          </cell>
          <cell r="H485">
            <v>5.8700000000000002E-2</v>
          </cell>
          <cell r="I485">
            <v>5.8900000000000001E-2</v>
          </cell>
          <cell r="J485">
            <v>5.9400000000000001E-2</v>
          </cell>
          <cell r="K485">
            <v>5.9800000000000006E-2</v>
          </cell>
          <cell r="L485">
            <v>0.06</v>
          </cell>
          <cell r="M485">
            <v>6.08E-2</v>
          </cell>
          <cell r="N485">
            <v>6.13E-2</v>
          </cell>
          <cell r="O485">
            <v>6.1400000000000003E-2</v>
          </cell>
          <cell r="P485">
            <v>6.1700000000000005E-2</v>
          </cell>
          <cell r="Q485">
            <v>6.3100000000000003E-2</v>
          </cell>
          <cell r="R485">
            <v>6.3600000000000004E-2</v>
          </cell>
          <cell r="S485">
            <v>6.3800000000000009E-2</v>
          </cell>
          <cell r="T485">
            <v>6.3899999999999998E-2</v>
          </cell>
          <cell r="U485">
            <v>6.3899999999999998E-2</v>
          </cell>
          <cell r="V485">
            <v>6.3899999999999998E-2</v>
          </cell>
        </row>
        <row r="486">
          <cell r="A486">
            <v>35376</v>
          </cell>
          <cell r="B486">
            <v>5.3200000000000004E-2</v>
          </cell>
          <cell r="C486">
            <v>5.3200000000000004E-2</v>
          </cell>
          <cell r="D486">
            <v>5.6300000000000003E-2</v>
          </cell>
          <cell r="E486">
            <v>5.5400000000000005E-2</v>
          </cell>
          <cell r="F486">
            <v>5.6800000000000003E-2</v>
          </cell>
          <cell r="G486">
            <v>5.7800000000000004E-2</v>
          </cell>
          <cell r="H486">
            <v>5.8600000000000006E-2</v>
          </cell>
          <cell r="I486">
            <v>5.8600000000000006E-2</v>
          </cell>
          <cell r="J486">
            <v>5.91E-2</v>
          </cell>
          <cell r="K486">
            <v>5.9400000000000001E-2</v>
          </cell>
          <cell r="L486">
            <v>5.9700000000000003E-2</v>
          </cell>
          <cell r="M486">
            <v>6.0500000000000005E-2</v>
          </cell>
          <cell r="N486">
            <v>6.0900000000000003E-2</v>
          </cell>
          <cell r="O486">
            <v>6.1100000000000002E-2</v>
          </cell>
          <cell r="P486">
            <v>6.13E-2</v>
          </cell>
          <cell r="Q486">
            <v>6.25E-2</v>
          </cell>
          <cell r="R486">
            <v>6.3100000000000003E-2</v>
          </cell>
          <cell r="S486">
            <v>6.3399999999999998E-2</v>
          </cell>
          <cell r="T486">
            <v>6.3399999999999998E-2</v>
          </cell>
          <cell r="U486">
            <v>6.3399999999999998E-2</v>
          </cell>
          <cell r="V486">
            <v>6.3399999999999998E-2</v>
          </cell>
        </row>
        <row r="487">
          <cell r="A487">
            <v>35377</v>
          </cell>
          <cell r="B487">
            <v>5.2200000000000003E-2</v>
          </cell>
          <cell r="C487">
            <v>5.2200000000000003E-2</v>
          </cell>
          <cell r="D487">
            <v>5.5800000000000002E-2</v>
          </cell>
          <cell r="E487">
            <v>5.5E-2</v>
          </cell>
          <cell r="F487">
            <v>5.67E-2</v>
          </cell>
          <cell r="G487">
            <v>5.7700000000000001E-2</v>
          </cell>
          <cell r="H487">
            <v>5.8500000000000003E-2</v>
          </cell>
          <cell r="I487">
            <v>5.8600000000000006E-2</v>
          </cell>
          <cell r="J487">
            <v>5.9000000000000004E-2</v>
          </cell>
          <cell r="K487">
            <v>5.9400000000000001E-2</v>
          </cell>
          <cell r="L487">
            <v>5.9700000000000003E-2</v>
          </cell>
          <cell r="M487">
            <v>6.0500000000000005E-2</v>
          </cell>
          <cell r="N487">
            <v>6.0900000000000003E-2</v>
          </cell>
          <cell r="O487">
            <v>6.1200000000000004E-2</v>
          </cell>
          <cell r="P487">
            <v>6.1400000000000003E-2</v>
          </cell>
          <cell r="Q487">
            <v>6.2600000000000003E-2</v>
          </cell>
          <cell r="R487">
            <v>6.3100000000000003E-2</v>
          </cell>
          <cell r="S487">
            <v>6.3399999999999998E-2</v>
          </cell>
          <cell r="T487">
            <v>6.3399999999999998E-2</v>
          </cell>
          <cell r="U487">
            <v>6.3399999999999998E-2</v>
          </cell>
          <cell r="V487">
            <v>6.3399999999999998E-2</v>
          </cell>
        </row>
        <row r="488">
          <cell r="A488">
            <v>35380</v>
          </cell>
          <cell r="B488">
            <v>5.3000000000000005E-2</v>
          </cell>
          <cell r="C488">
            <v>5.3000000000000005E-2</v>
          </cell>
          <cell r="D488">
            <v>5.62E-2</v>
          </cell>
          <cell r="E488">
            <v>5.5300000000000002E-2</v>
          </cell>
          <cell r="F488">
            <v>5.6900000000000006E-2</v>
          </cell>
          <cell r="G488">
            <v>5.79E-2</v>
          </cell>
          <cell r="H488">
            <v>5.8700000000000002E-2</v>
          </cell>
          <cell r="I488">
            <v>5.8700000000000002E-2</v>
          </cell>
          <cell r="J488">
            <v>5.9200000000000003E-2</v>
          </cell>
          <cell r="K488">
            <v>5.9500000000000004E-2</v>
          </cell>
          <cell r="L488">
            <v>5.9800000000000006E-2</v>
          </cell>
          <cell r="M488">
            <v>6.0600000000000001E-2</v>
          </cell>
          <cell r="N488">
            <v>6.1000000000000006E-2</v>
          </cell>
          <cell r="O488">
            <v>6.1200000000000004E-2</v>
          </cell>
          <cell r="P488">
            <v>6.1400000000000003E-2</v>
          </cell>
          <cell r="Q488">
            <v>6.2600000000000003E-2</v>
          </cell>
          <cell r="R488">
            <v>6.3200000000000006E-2</v>
          </cell>
          <cell r="S488">
            <v>6.3399999999999998E-2</v>
          </cell>
          <cell r="T488">
            <v>6.3500000000000001E-2</v>
          </cell>
          <cell r="U488">
            <v>6.3500000000000001E-2</v>
          </cell>
          <cell r="V488">
            <v>6.3500000000000001E-2</v>
          </cell>
        </row>
        <row r="489">
          <cell r="A489">
            <v>35381</v>
          </cell>
          <cell r="B489">
            <v>5.2600000000000001E-2</v>
          </cell>
          <cell r="C489">
            <v>5.2600000000000001E-2</v>
          </cell>
          <cell r="D489">
            <v>5.6000000000000001E-2</v>
          </cell>
          <cell r="E489">
            <v>5.5200000000000006E-2</v>
          </cell>
          <cell r="F489">
            <v>5.6600000000000004E-2</v>
          </cell>
          <cell r="G489">
            <v>5.74E-2</v>
          </cell>
          <cell r="H489">
            <v>5.8200000000000002E-2</v>
          </cell>
          <cell r="I489">
            <v>5.8200000000000002E-2</v>
          </cell>
          <cell r="J489">
            <v>5.8700000000000002E-2</v>
          </cell>
          <cell r="K489">
            <v>5.9000000000000004E-2</v>
          </cell>
          <cell r="L489">
            <v>5.9300000000000005E-2</v>
          </cell>
          <cell r="M489">
            <v>5.9900000000000002E-2</v>
          </cell>
          <cell r="N489">
            <v>6.0400000000000002E-2</v>
          </cell>
          <cell r="O489">
            <v>6.0500000000000005E-2</v>
          </cell>
          <cell r="P489">
            <v>6.08E-2</v>
          </cell>
          <cell r="Q489">
            <v>6.1900000000000004E-2</v>
          </cell>
          <cell r="R489">
            <v>6.2400000000000004E-2</v>
          </cell>
          <cell r="S489">
            <v>6.2700000000000006E-2</v>
          </cell>
          <cell r="T489">
            <v>6.2800000000000009E-2</v>
          </cell>
          <cell r="U489">
            <v>6.2800000000000009E-2</v>
          </cell>
          <cell r="V489">
            <v>6.2800000000000009E-2</v>
          </cell>
        </row>
        <row r="490">
          <cell r="A490">
            <v>35382</v>
          </cell>
          <cell r="B490">
            <v>5.2900000000000003E-2</v>
          </cell>
          <cell r="C490">
            <v>5.2900000000000003E-2</v>
          </cell>
          <cell r="D490">
            <v>5.5900000000000005E-2</v>
          </cell>
          <cell r="E490">
            <v>5.5100000000000003E-2</v>
          </cell>
          <cell r="F490">
            <v>5.6500000000000002E-2</v>
          </cell>
          <cell r="G490">
            <v>5.7300000000000004E-2</v>
          </cell>
          <cell r="H490">
            <v>5.8000000000000003E-2</v>
          </cell>
          <cell r="I490">
            <v>5.8300000000000005E-2</v>
          </cell>
          <cell r="J490">
            <v>5.8800000000000005E-2</v>
          </cell>
          <cell r="K490">
            <v>5.91E-2</v>
          </cell>
          <cell r="L490">
            <v>5.9500000000000004E-2</v>
          </cell>
          <cell r="M490">
            <v>0.06</v>
          </cell>
          <cell r="N490">
            <v>6.0400000000000002E-2</v>
          </cell>
          <cell r="O490">
            <v>6.0600000000000001E-2</v>
          </cell>
          <cell r="P490">
            <v>6.0900000000000003E-2</v>
          </cell>
          <cell r="Q490">
            <v>6.2100000000000002E-2</v>
          </cell>
          <cell r="R490">
            <v>6.25E-2</v>
          </cell>
          <cell r="S490">
            <v>6.2800000000000009E-2</v>
          </cell>
          <cell r="T490">
            <v>6.2899999999999998E-2</v>
          </cell>
          <cell r="U490">
            <v>6.2899999999999998E-2</v>
          </cell>
          <cell r="V490">
            <v>6.2899999999999998E-2</v>
          </cell>
        </row>
        <row r="491">
          <cell r="A491">
            <v>35383</v>
          </cell>
          <cell r="B491">
            <v>5.2499999999999998E-2</v>
          </cell>
          <cell r="C491">
            <v>5.2499999999999998E-2</v>
          </cell>
          <cell r="D491">
            <v>5.5E-2</v>
          </cell>
          <cell r="E491">
            <v>5.45E-2</v>
          </cell>
          <cell r="F491">
            <v>5.6100000000000004E-2</v>
          </cell>
          <cell r="G491">
            <v>5.6800000000000003E-2</v>
          </cell>
          <cell r="H491">
            <v>5.7600000000000005E-2</v>
          </cell>
          <cell r="I491">
            <v>5.7700000000000001E-2</v>
          </cell>
          <cell r="J491">
            <v>5.8300000000000005E-2</v>
          </cell>
          <cell r="K491">
            <v>5.8700000000000002E-2</v>
          </cell>
          <cell r="L491">
            <v>5.8900000000000001E-2</v>
          </cell>
          <cell r="M491">
            <v>5.9500000000000004E-2</v>
          </cell>
          <cell r="N491">
            <v>5.9900000000000002E-2</v>
          </cell>
          <cell r="O491">
            <v>6.0200000000000004E-2</v>
          </cell>
          <cell r="P491">
            <v>6.0299999999999999E-2</v>
          </cell>
          <cell r="Q491">
            <v>6.1600000000000002E-2</v>
          </cell>
          <cell r="R491">
            <v>6.2200000000000005E-2</v>
          </cell>
          <cell r="S491">
            <v>6.2400000000000004E-2</v>
          </cell>
          <cell r="T491">
            <v>6.2600000000000003E-2</v>
          </cell>
          <cell r="U491">
            <v>6.2600000000000003E-2</v>
          </cell>
          <cell r="V491">
            <v>6.2600000000000003E-2</v>
          </cell>
        </row>
        <row r="492">
          <cell r="A492">
            <v>35384</v>
          </cell>
          <cell r="B492">
            <v>5.2200000000000003E-2</v>
          </cell>
          <cell r="C492">
            <v>5.2200000000000003E-2</v>
          </cell>
          <cell r="D492">
            <v>5.3500000000000006E-2</v>
          </cell>
          <cell r="E492">
            <v>5.4400000000000004E-2</v>
          </cell>
          <cell r="F492">
            <v>5.6000000000000001E-2</v>
          </cell>
          <cell r="G492">
            <v>5.6800000000000003E-2</v>
          </cell>
          <cell r="H492">
            <v>5.7600000000000005E-2</v>
          </cell>
          <cell r="I492">
            <v>5.79E-2</v>
          </cell>
          <cell r="J492">
            <v>5.8400000000000001E-2</v>
          </cell>
          <cell r="K492">
            <v>5.8700000000000002E-2</v>
          </cell>
          <cell r="L492">
            <v>5.9000000000000004E-2</v>
          </cell>
          <cell r="M492">
            <v>5.9700000000000003E-2</v>
          </cell>
          <cell r="N492">
            <v>6.0100000000000001E-2</v>
          </cell>
          <cell r="O492">
            <v>6.0200000000000004E-2</v>
          </cell>
          <cell r="P492">
            <v>6.0500000000000005E-2</v>
          </cell>
          <cell r="Q492">
            <v>6.1800000000000001E-2</v>
          </cell>
          <cell r="R492">
            <v>6.2300000000000001E-2</v>
          </cell>
          <cell r="S492">
            <v>6.2600000000000003E-2</v>
          </cell>
          <cell r="T492">
            <v>6.2700000000000006E-2</v>
          </cell>
          <cell r="U492">
            <v>6.2700000000000006E-2</v>
          </cell>
          <cell r="V492">
            <v>6.2700000000000006E-2</v>
          </cell>
        </row>
        <row r="493">
          <cell r="A493">
            <v>35387</v>
          </cell>
          <cell r="B493">
            <v>5.2400000000000002E-2</v>
          </cell>
          <cell r="C493">
            <v>5.2400000000000002E-2</v>
          </cell>
          <cell r="D493">
            <v>5.3900000000000003E-2</v>
          </cell>
          <cell r="E493">
            <v>5.4700000000000006E-2</v>
          </cell>
          <cell r="F493">
            <v>5.62E-2</v>
          </cell>
          <cell r="G493">
            <v>5.7000000000000002E-2</v>
          </cell>
          <cell r="H493">
            <v>5.7800000000000004E-2</v>
          </cell>
          <cell r="I493">
            <v>5.8000000000000003E-2</v>
          </cell>
          <cell r="J493">
            <v>5.8500000000000003E-2</v>
          </cell>
          <cell r="K493">
            <v>5.8900000000000001E-2</v>
          </cell>
          <cell r="L493">
            <v>5.9200000000000003E-2</v>
          </cell>
          <cell r="M493">
            <v>5.9900000000000002E-2</v>
          </cell>
          <cell r="N493">
            <v>6.0299999999999999E-2</v>
          </cell>
          <cell r="O493">
            <v>6.0500000000000005E-2</v>
          </cell>
          <cell r="P493">
            <v>6.0700000000000004E-2</v>
          </cell>
          <cell r="Q493">
            <v>6.2E-2</v>
          </cell>
          <cell r="R493">
            <v>6.25E-2</v>
          </cell>
          <cell r="S493">
            <v>6.2800000000000009E-2</v>
          </cell>
          <cell r="T493">
            <v>6.3E-2</v>
          </cell>
          <cell r="U493">
            <v>6.3E-2</v>
          </cell>
          <cell r="V493">
            <v>6.3E-2</v>
          </cell>
        </row>
        <row r="494">
          <cell r="A494">
            <v>35388</v>
          </cell>
          <cell r="B494">
            <v>5.2700000000000004E-2</v>
          </cell>
          <cell r="C494">
            <v>5.2700000000000004E-2</v>
          </cell>
          <cell r="D494">
            <v>5.4100000000000002E-2</v>
          </cell>
          <cell r="E494">
            <v>5.4800000000000001E-2</v>
          </cell>
          <cell r="F494">
            <v>5.6300000000000003E-2</v>
          </cell>
          <cell r="G494">
            <v>5.6800000000000003E-2</v>
          </cell>
          <cell r="H494">
            <v>5.7600000000000005E-2</v>
          </cell>
          <cell r="I494">
            <v>5.79E-2</v>
          </cell>
          <cell r="J494">
            <v>5.8400000000000001E-2</v>
          </cell>
          <cell r="K494">
            <v>5.8700000000000002E-2</v>
          </cell>
          <cell r="L494">
            <v>5.91E-2</v>
          </cell>
          <cell r="M494">
            <v>5.96E-2</v>
          </cell>
          <cell r="N494">
            <v>0.06</v>
          </cell>
          <cell r="O494">
            <v>6.0200000000000004E-2</v>
          </cell>
          <cell r="P494">
            <v>6.0400000000000002E-2</v>
          </cell>
          <cell r="Q494">
            <v>6.1700000000000005E-2</v>
          </cell>
          <cell r="R494">
            <v>6.2200000000000005E-2</v>
          </cell>
          <cell r="S494">
            <v>6.25E-2</v>
          </cell>
          <cell r="T494">
            <v>6.2700000000000006E-2</v>
          </cell>
          <cell r="U494">
            <v>6.2700000000000006E-2</v>
          </cell>
          <cell r="V494">
            <v>6.2700000000000006E-2</v>
          </cell>
        </row>
        <row r="495">
          <cell r="A495">
            <v>35389</v>
          </cell>
          <cell r="B495">
            <v>5.2400000000000002E-2</v>
          </cell>
          <cell r="C495">
            <v>5.2400000000000002E-2</v>
          </cell>
          <cell r="D495">
            <v>5.3800000000000001E-2</v>
          </cell>
          <cell r="E495">
            <v>5.4700000000000006E-2</v>
          </cell>
          <cell r="F495">
            <v>5.62E-2</v>
          </cell>
          <cell r="G495">
            <v>5.67E-2</v>
          </cell>
          <cell r="H495">
            <v>5.7500000000000002E-2</v>
          </cell>
          <cell r="I495">
            <v>5.7600000000000005E-2</v>
          </cell>
          <cell r="J495">
            <v>5.8100000000000006E-2</v>
          </cell>
          <cell r="K495">
            <v>5.8400000000000001E-2</v>
          </cell>
          <cell r="L495">
            <v>5.8700000000000002E-2</v>
          </cell>
          <cell r="M495">
            <v>5.9200000000000003E-2</v>
          </cell>
          <cell r="N495">
            <v>5.96E-2</v>
          </cell>
          <cell r="O495">
            <v>5.9800000000000006E-2</v>
          </cell>
          <cell r="P495">
            <v>0.06</v>
          </cell>
          <cell r="Q495">
            <v>6.13E-2</v>
          </cell>
          <cell r="R495">
            <v>6.1800000000000001E-2</v>
          </cell>
          <cell r="S495">
            <v>6.2100000000000002E-2</v>
          </cell>
          <cell r="T495">
            <v>6.2200000000000005E-2</v>
          </cell>
          <cell r="U495">
            <v>6.2200000000000005E-2</v>
          </cell>
          <cell r="V495">
            <v>6.2200000000000005E-2</v>
          </cell>
        </row>
        <row r="496">
          <cell r="A496">
            <v>35390</v>
          </cell>
          <cell r="B496">
            <v>5.2700000000000004E-2</v>
          </cell>
          <cell r="C496">
            <v>5.2700000000000004E-2</v>
          </cell>
          <cell r="D496">
            <v>5.3999999999999999E-2</v>
          </cell>
          <cell r="E496">
            <v>5.4800000000000001E-2</v>
          </cell>
          <cell r="F496">
            <v>5.6300000000000003E-2</v>
          </cell>
          <cell r="G496">
            <v>5.6800000000000003E-2</v>
          </cell>
          <cell r="H496">
            <v>5.7600000000000005E-2</v>
          </cell>
          <cell r="I496">
            <v>5.7700000000000001E-2</v>
          </cell>
          <cell r="J496">
            <v>5.8200000000000002E-2</v>
          </cell>
          <cell r="K496">
            <v>5.8500000000000003E-2</v>
          </cell>
          <cell r="L496">
            <v>5.8800000000000005E-2</v>
          </cell>
          <cell r="M496">
            <v>5.9300000000000005E-2</v>
          </cell>
          <cell r="N496">
            <v>5.9700000000000003E-2</v>
          </cell>
          <cell r="O496">
            <v>5.9900000000000002E-2</v>
          </cell>
          <cell r="P496">
            <v>6.0100000000000001E-2</v>
          </cell>
          <cell r="Q496">
            <v>6.1400000000000003E-2</v>
          </cell>
          <cell r="R496">
            <v>6.1900000000000004E-2</v>
          </cell>
          <cell r="S496">
            <v>6.2200000000000005E-2</v>
          </cell>
          <cell r="T496">
            <v>6.2300000000000001E-2</v>
          </cell>
          <cell r="U496">
            <v>6.2300000000000001E-2</v>
          </cell>
          <cell r="V496">
            <v>6.2300000000000001E-2</v>
          </cell>
        </row>
        <row r="497">
          <cell r="A497">
            <v>35391</v>
          </cell>
          <cell r="B497">
            <v>5.0900000000000001E-2</v>
          </cell>
          <cell r="C497">
            <v>5.0900000000000001E-2</v>
          </cell>
          <cell r="D497">
            <v>5.3800000000000001E-2</v>
          </cell>
          <cell r="E497">
            <v>5.4600000000000003E-2</v>
          </cell>
          <cell r="F497">
            <v>5.62E-2</v>
          </cell>
          <cell r="G497">
            <v>5.6900000000000006E-2</v>
          </cell>
          <cell r="H497">
            <v>5.7600000000000005E-2</v>
          </cell>
          <cell r="I497">
            <v>5.7700000000000001E-2</v>
          </cell>
          <cell r="J497">
            <v>5.8200000000000002E-2</v>
          </cell>
          <cell r="K497">
            <v>5.8600000000000006E-2</v>
          </cell>
          <cell r="L497">
            <v>5.8800000000000005E-2</v>
          </cell>
          <cell r="M497">
            <v>5.9300000000000005E-2</v>
          </cell>
          <cell r="N497">
            <v>5.9800000000000006E-2</v>
          </cell>
          <cell r="O497">
            <v>0.06</v>
          </cell>
          <cell r="P497">
            <v>6.0200000000000004E-2</v>
          </cell>
          <cell r="Q497">
            <v>6.1500000000000006E-2</v>
          </cell>
          <cell r="R497">
            <v>6.2E-2</v>
          </cell>
          <cell r="S497">
            <v>6.2300000000000001E-2</v>
          </cell>
          <cell r="T497">
            <v>6.2400000000000004E-2</v>
          </cell>
          <cell r="U497">
            <v>6.2400000000000004E-2</v>
          </cell>
          <cell r="V497">
            <v>6.2400000000000004E-2</v>
          </cell>
        </row>
        <row r="498">
          <cell r="A498">
            <v>35394</v>
          </cell>
          <cell r="B498">
            <v>5.1000000000000004E-2</v>
          </cell>
          <cell r="C498">
            <v>5.1000000000000004E-2</v>
          </cell>
          <cell r="D498">
            <v>5.3999999999999999E-2</v>
          </cell>
          <cell r="E498">
            <v>5.4700000000000006E-2</v>
          </cell>
          <cell r="F498">
            <v>5.62E-2</v>
          </cell>
          <cell r="G498">
            <v>5.6900000000000006E-2</v>
          </cell>
          <cell r="H498">
            <v>5.7500000000000002E-2</v>
          </cell>
          <cell r="I498">
            <v>5.7700000000000001E-2</v>
          </cell>
          <cell r="J498">
            <v>5.8200000000000002E-2</v>
          </cell>
          <cell r="K498">
            <v>5.8500000000000003E-2</v>
          </cell>
          <cell r="L498">
            <v>5.8800000000000005E-2</v>
          </cell>
          <cell r="M498">
            <v>5.9300000000000005E-2</v>
          </cell>
          <cell r="N498">
            <v>5.9700000000000003E-2</v>
          </cell>
          <cell r="O498">
            <v>5.9900000000000002E-2</v>
          </cell>
          <cell r="P498">
            <v>6.0100000000000001E-2</v>
          </cell>
          <cell r="Q498">
            <v>6.1500000000000006E-2</v>
          </cell>
          <cell r="R498">
            <v>6.1900000000000004E-2</v>
          </cell>
          <cell r="S498">
            <v>6.2100000000000002E-2</v>
          </cell>
          <cell r="T498">
            <v>6.2200000000000005E-2</v>
          </cell>
          <cell r="U498">
            <v>6.2200000000000005E-2</v>
          </cell>
          <cell r="V498">
            <v>6.2200000000000005E-2</v>
          </cell>
        </row>
        <row r="499">
          <cell r="A499">
            <v>35395</v>
          </cell>
          <cell r="B499">
            <v>5.1300000000000005E-2</v>
          </cell>
          <cell r="C499">
            <v>5.1300000000000005E-2</v>
          </cell>
          <cell r="D499">
            <v>5.3800000000000001E-2</v>
          </cell>
          <cell r="E499">
            <v>5.45E-2</v>
          </cell>
          <cell r="F499">
            <v>5.6100000000000004E-2</v>
          </cell>
          <cell r="G499">
            <v>5.6800000000000003E-2</v>
          </cell>
          <cell r="H499">
            <v>5.7500000000000002E-2</v>
          </cell>
          <cell r="I499">
            <v>5.7600000000000005E-2</v>
          </cell>
          <cell r="J499">
            <v>5.8100000000000006E-2</v>
          </cell>
          <cell r="K499">
            <v>5.8500000000000003E-2</v>
          </cell>
          <cell r="L499">
            <v>5.8700000000000002E-2</v>
          </cell>
          <cell r="M499">
            <v>5.9300000000000005E-2</v>
          </cell>
          <cell r="N499">
            <v>5.9800000000000006E-2</v>
          </cell>
          <cell r="O499">
            <v>0.06</v>
          </cell>
          <cell r="P499">
            <v>6.0299999999999999E-2</v>
          </cell>
          <cell r="Q499">
            <v>6.1400000000000003E-2</v>
          </cell>
          <cell r="R499">
            <v>6.2E-2</v>
          </cell>
          <cell r="S499">
            <v>6.2100000000000002E-2</v>
          </cell>
          <cell r="T499">
            <v>6.2200000000000005E-2</v>
          </cell>
          <cell r="U499">
            <v>6.2200000000000005E-2</v>
          </cell>
          <cell r="V499">
            <v>6.2200000000000005E-2</v>
          </cell>
        </row>
        <row r="500">
          <cell r="A500">
            <v>35396</v>
          </cell>
          <cell r="B500">
            <v>5.1000000000000004E-2</v>
          </cell>
          <cell r="C500">
            <v>5.1000000000000004E-2</v>
          </cell>
          <cell r="D500">
            <v>5.3600000000000002E-2</v>
          </cell>
          <cell r="E500">
            <v>5.4400000000000004E-2</v>
          </cell>
          <cell r="F500">
            <v>5.6000000000000001E-2</v>
          </cell>
          <cell r="G500">
            <v>5.67E-2</v>
          </cell>
          <cell r="H500">
            <v>5.74E-2</v>
          </cell>
          <cell r="I500">
            <v>5.7500000000000002E-2</v>
          </cell>
          <cell r="J500">
            <v>5.8000000000000003E-2</v>
          </cell>
          <cell r="K500">
            <v>5.8300000000000005E-2</v>
          </cell>
          <cell r="L500">
            <v>5.8500000000000003E-2</v>
          </cell>
          <cell r="M500">
            <v>5.9200000000000003E-2</v>
          </cell>
          <cell r="N500">
            <v>5.96E-2</v>
          </cell>
          <cell r="O500">
            <v>5.9800000000000006E-2</v>
          </cell>
          <cell r="P500">
            <v>6.0200000000000004E-2</v>
          </cell>
          <cell r="Q500">
            <v>6.13E-2</v>
          </cell>
          <cell r="R500">
            <v>6.1800000000000001E-2</v>
          </cell>
          <cell r="S500">
            <v>6.2100000000000002E-2</v>
          </cell>
          <cell r="T500">
            <v>6.2200000000000005E-2</v>
          </cell>
          <cell r="U500">
            <v>6.2200000000000005E-2</v>
          </cell>
          <cell r="V500">
            <v>6.2200000000000005E-2</v>
          </cell>
        </row>
        <row r="501">
          <cell r="A501">
            <v>35397</v>
          </cell>
          <cell r="B501">
            <v>5.1300000000000005E-2</v>
          </cell>
          <cell r="C501">
            <v>5.1300000000000005E-2</v>
          </cell>
          <cell r="D501">
            <v>5.3700000000000005E-2</v>
          </cell>
          <cell r="E501">
            <v>5.45E-2</v>
          </cell>
          <cell r="F501">
            <v>5.6100000000000004E-2</v>
          </cell>
          <cell r="G501">
            <v>5.6800000000000003E-2</v>
          </cell>
          <cell r="H501">
            <v>5.74E-2</v>
          </cell>
          <cell r="I501">
            <v>5.7600000000000005E-2</v>
          </cell>
          <cell r="J501">
            <v>5.8000000000000003E-2</v>
          </cell>
          <cell r="K501">
            <v>5.8300000000000005E-2</v>
          </cell>
          <cell r="L501">
            <v>5.8600000000000006E-2</v>
          </cell>
          <cell r="M501">
            <v>5.9200000000000003E-2</v>
          </cell>
          <cell r="N501">
            <v>5.9700000000000003E-2</v>
          </cell>
          <cell r="O501">
            <v>5.9900000000000002E-2</v>
          </cell>
          <cell r="P501">
            <v>6.0200000000000004E-2</v>
          </cell>
          <cell r="Q501">
            <v>6.13E-2</v>
          </cell>
          <cell r="R501">
            <v>6.1800000000000001E-2</v>
          </cell>
          <cell r="S501">
            <v>6.2100000000000002E-2</v>
          </cell>
          <cell r="T501">
            <v>6.2200000000000005E-2</v>
          </cell>
          <cell r="U501">
            <v>6.2200000000000005E-2</v>
          </cell>
          <cell r="V501">
            <v>6.2200000000000005E-2</v>
          </cell>
        </row>
        <row r="502">
          <cell r="A502">
            <v>35398</v>
          </cell>
          <cell r="B502">
            <v>5.0200000000000002E-2</v>
          </cell>
          <cell r="C502">
            <v>5.0200000000000002E-2</v>
          </cell>
          <cell r="D502">
            <v>5.3200000000000004E-2</v>
          </cell>
          <cell r="E502">
            <v>5.3999999999999999E-2</v>
          </cell>
          <cell r="F502">
            <v>5.5400000000000005E-2</v>
          </cell>
          <cell r="G502">
            <v>5.6000000000000001E-2</v>
          </cell>
          <cell r="H502">
            <v>5.67E-2</v>
          </cell>
          <cell r="I502">
            <v>5.6900000000000006E-2</v>
          </cell>
          <cell r="J502">
            <v>5.74E-2</v>
          </cell>
          <cell r="K502">
            <v>5.7600000000000005E-2</v>
          </cell>
          <cell r="L502">
            <v>5.79E-2</v>
          </cell>
          <cell r="M502">
            <v>5.8600000000000006E-2</v>
          </cell>
          <cell r="N502">
            <v>5.9000000000000004E-2</v>
          </cell>
          <cell r="O502">
            <v>5.9200000000000003E-2</v>
          </cell>
          <cell r="P502">
            <v>5.96E-2</v>
          </cell>
          <cell r="Q502">
            <v>6.0700000000000004E-2</v>
          </cell>
          <cell r="R502">
            <v>6.1200000000000004E-2</v>
          </cell>
          <cell r="S502">
            <v>6.1500000000000006E-2</v>
          </cell>
          <cell r="T502">
            <v>6.1600000000000002E-2</v>
          </cell>
          <cell r="U502">
            <v>6.1600000000000002E-2</v>
          </cell>
          <cell r="V502">
            <v>6.1600000000000002E-2</v>
          </cell>
        </row>
        <row r="503">
          <cell r="A503">
            <v>35401</v>
          </cell>
          <cell r="B503">
            <v>5.1200000000000002E-2</v>
          </cell>
          <cell r="C503">
            <v>5.1200000000000002E-2</v>
          </cell>
          <cell r="D503">
            <v>5.3600000000000002E-2</v>
          </cell>
          <cell r="E503">
            <v>5.4300000000000001E-2</v>
          </cell>
          <cell r="F503">
            <v>5.5900000000000005E-2</v>
          </cell>
          <cell r="G503">
            <v>5.6300000000000003E-2</v>
          </cell>
          <cell r="H503">
            <v>5.7000000000000002E-2</v>
          </cell>
          <cell r="I503">
            <v>5.7200000000000001E-2</v>
          </cell>
          <cell r="J503">
            <v>5.7700000000000001E-2</v>
          </cell>
          <cell r="K503">
            <v>5.79E-2</v>
          </cell>
          <cell r="L503">
            <v>5.8200000000000002E-2</v>
          </cell>
          <cell r="M503">
            <v>5.8700000000000002E-2</v>
          </cell>
          <cell r="N503">
            <v>5.9200000000000003E-2</v>
          </cell>
          <cell r="O503">
            <v>5.9300000000000005E-2</v>
          </cell>
          <cell r="P503">
            <v>5.9700000000000003E-2</v>
          </cell>
          <cell r="Q503">
            <v>6.08E-2</v>
          </cell>
          <cell r="R503">
            <v>6.13E-2</v>
          </cell>
          <cell r="S503">
            <v>6.1600000000000002E-2</v>
          </cell>
          <cell r="T503">
            <v>6.1700000000000005E-2</v>
          </cell>
          <cell r="U503">
            <v>6.1700000000000005E-2</v>
          </cell>
          <cell r="V503">
            <v>6.1700000000000005E-2</v>
          </cell>
        </row>
        <row r="504">
          <cell r="A504">
            <v>35402</v>
          </cell>
          <cell r="B504">
            <v>5.0800000000000005E-2</v>
          </cell>
          <cell r="C504">
            <v>5.0800000000000005E-2</v>
          </cell>
          <cell r="D504">
            <v>5.3800000000000001E-2</v>
          </cell>
          <cell r="E504">
            <v>5.4400000000000004E-2</v>
          </cell>
          <cell r="F504">
            <v>5.5800000000000002E-2</v>
          </cell>
          <cell r="G504">
            <v>5.62E-2</v>
          </cell>
          <cell r="H504">
            <v>5.6900000000000006E-2</v>
          </cell>
          <cell r="I504">
            <v>5.7000000000000002E-2</v>
          </cell>
          <cell r="J504">
            <v>5.7200000000000001E-2</v>
          </cell>
          <cell r="K504">
            <v>5.74E-2</v>
          </cell>
          <cell r="L504">
            <v>5.7700000000000001E-2</v>
          </cell>
          <cell r="M504">
            <v>5.8100000000000006E-2</v>
          </cell>
          <cell r="N504">
            <v>5.8500000000000003E-2</v>
          </cell>
          <cell r="O504">
            <v>5.91E-2</v>
          </cell>
          <cell r="P504">
            <v>5.9700000000000003E-2</v>
          </cell>
          <cell r="Q504">
            <v>6.0200000000000004E-2</v>
          </cell>
          <cell r="R504">
            <v>6.0600000000000001E-2</v>
          </cell>
          <cell r="S504">
            <v>6.1200000000000004E-2</v>
          </cell>
          <cell r="T504">
            <v>6.13E-2</v>
          </cell>
          <cell r="U504">
            <v>6.13E-2</v>
          </cell>
          <cell r="V504">
            <v>6.13E-2</v>
          </cell>
        </row>
        <row r="505">
          <cell r="A505">
            <v>35403</v>
          </cell>
          <cell r="B505">
            <v>5.11E-2</v>
          </cell>
          <cell r="C505">
            <v>5.11E-2</v>
          </cell>
          <cell r="D505">
            <v>5.3600000000000002E-2</v>
          </cell>
          <cell r="E505">
            <v>5.4700000000000006E-2</v>
          </cell>
          <cell r="F505">
            <v>5.6000000000000001E-2</v>
          </cell>
          <cell r="G505">
            <v>5.6600000000000004E-2</v>
          </cell>
          <cell r="H505">
            <v>5.7200000000000001E-2</v>
          </cell>
          <cell r="I505">
            <v>5.7500000000000002E-2</v>
          </cell>
          <cell r="J505">
            <v>5.7800000000000004E-2</v>
          </cell>
          <cell r="K505">
            <v>5.8000000000000003E-2</v>
          </cell>
          <cell r="L505">
            <v>5.8300000000000005E-2</v>
          </cell>
          <cell r="M505">
            <v>5.8700000000000002E-2</v>
          </cell>
          <cell r="N505">
            <v>5.91E-2</v>
          </cell>
          <cell r="O505">
            <v>5.9700000000000003E-2</v>
          </cell>
          <cell r="P505">
            <v>6.0200000000000004E-2</v>
          </cell>
          <cell r="Q505">
            <v>6.0900000000000003E-2</v>
          </cell>
          <cell r="R505">
            <v>6.1200000000000004E-2</v>
          </cell>
          <cell r="S505">
            <v>6.1900000000000004E-2</v>
          </cell>
          <cell r="T505">
            <v>6.2E-2</v>
          </cell>
          <cell r="U505">
            <v>6.2E-2</v>
          </cell>
          <cell r="V505">
            <v>6.2E-2</v>
          </cell>
        </row>
        <row r="506">
          <cell r="A506">
            <v>35404</v>
          </cell>
          <cell r="B506">
            <v>5.21E-2</v>
          </cell>
          <cell r="C506">
            <v>5.21E-2</v>
          </cell>
          <cell r="D506">
            <v>5.45E-2</v>
          </cell>
          <cell r="E506">
            <v>5.5300000000000002E-2</v>
          </cell>
          <cell r="F506">
            <v>5.67E-2</v>
          </cell>
          <cell r="G506">
            <v>5.74E-2</v>
          </cell>
          <cell r="H506">
            <v>5.8100000000000006E-2</v>
          </cell>
          <cell r="I506">
            <v>5.8400000000000001E-2</v>
          </cell>
          <cell r="J506">
            <v>5.8600000000000006E-2</v>
          </cell>
          <cell r="K506">
            <v>5.8800000000000005E-2</v>
          </cell>
          <cell r="L506">
            <v>5.9200000000000003E-2</v>
          </cell>
          <cell r="M506">
            <v>5.9500000000000004E-2</v>
          </cell>
          <cell r="N506">
            <v>5.9900000000000002E-2</v>
          </cell>
          <cell r="O506">
            <v>6.0700000000000004E-2</v>
          </cell>
          <cell r="P506">
            <v>6.13E-2</v>
          </cell>
          <cell r="Q506">
            <v>6.1800000000000001E-2</v>
          </cell>
          <cell r="R506">
            <v>6.2200000000000005E-2</v>
          </cell>
          <cell r="S506">
            <v>6.2800000000000009E-2</v>
          </cell>
          <cell r="T506">
            <v>6.2899999999999998E-2</v>
          </cell>
          <cell r="U506">
            <v>6.2899999999999998E-2</v>
          </cell>
          <cell r="V506">
            <v>6.2899999999999998E-2</v>
          </cell>
        </row>
        <row r="507">
          <cell r="A507">
            <v>35405</v>
          </cell>
          <cell r="B507">
            <v>5.1000000000000004E-2</v>
          </cell>
          <cell r="C507">
            <v>5.1000000000000004E-2</v>
          </cell>
          <cell r="D507">
            <v>5.4300000000000001E-2</v>
          </cell>
          <cell r="E507">
            <v>5.5200000000000006E-2</v>
          </cell>
          <cell r="F507">
            <v>5.67E-2</v>
          </cell>
          <cell r="G507">
            <v>5.7500000000000002E-2</v>
          </cell>
          <cell r="H507">
            <v>5.8100000000000006E-2</v>
          </cell>
          <cell r="I507">
            <v>5.8500000000000003E-2</v>
          </cell>
          <cell r="J507">
            <v>5.8700000000000002E-2</v>
          </cell>
          <cell r="K507">
            <v>5.91E-2</v>
          </cell>
          <cell r="L507">
            <v>5.9500000000000004E-2</v>
          </cell>
          <cell r="M507">
            <v>5.9900000000000002E-2</v>
          </cell>
          <cell r="N507">
            <v>6.0299999999999999E-2</v>
          </cell>
          <cell r="O507">
            <v>6.1100000000000002E-2</v>
          </cell>
          <cell r="P507">
            <v>6.1600000000000002E-2</v>
          </cell>
          <cell r="Q507">
            <v>6.2200000000000005E-2</v>
          </cell>
          <cell r="R507">
            <v>6.2600000000000003E-2</v>
          </cell>
          <cell r="S507">
            <v>6.3200000000000006E-2</v>
          </cell>
          <cell r="T507">
            <v>6.3300000000000009E-2</v>
          </cell>
          <cell r="U507">
            <v>6.3300000000000009E-2</v>
          </cell>
          <cell r="V507">
            <v>6.3300000000000009E-2</v>
          </cell>
        </row>
        <row r="508">
          <cell r="A508">
            <v>35408</v>
          </cell>
          <cell r="B508">
            <v>5.04E-2</v>
          </cell>
          <cell r="C508">
            <v>5.04E-2</v>
          </cell>
          <cell r="D508">
            <v>5.33E-2</v>
          </cell>
          <cell r="E508">
            <v>5.5200000000000006E-2</v>
          </cell>
          <cell r="F508">
            <v>5.62E-2</v>
          </cell>
          <cell r="G508">
            <v>5.7100000000000005E-2</v>
          </cell>
          <cell r="H508">
            <v>5.7600000000000005E-2</v>
          </cell>
          <cell r="I508">
            <v>5.8100000000000006E-2</v>
          </cell>
          <cell r="J508">
            <v>5.8500000000000003E-2</v>
          </cell>
          <cell r="K508">
            <v>5.8700000000000002E-2</v>
          </cell>
          <cell r="L508">
            <v>5.91E-2</v>
          </cell>
          <cell r="M508">
            <v>5.9500000000000004E-2</v>
          </cell>
          <cell r="N508">
            <v>5.9900000000000002E-2</v>
          </cell>
          <cell r="O508">
            <v>6.0700000000000004E-2</v>
          </cell>
          <cell r="P508">
            <v>6.1100000000000002E-2</v>
          </cell>
          <cell r="Q508">
            <v>6.1700000000000005E-2</v>
          </cell>
          <cell r="R508">
            <v>6.2100000000000002E-2</v>
          </cell>
          <cell r="S508">
            <v>6.2700000000000006E-2</v>
          </cell>
          <cell r="T508">
            <v>6.2800000000000009E-2</v>
          </cell>
          <cell r="U508">
            <v>6.2800000000000009E-2</v>
          </cell>
          <cell r="V508">
            <v>6.2800000000000009E-2</v>
          </cell>
        </row>
        <row r="509">
          <cell r="A509">
            <v>35409</v>
          </cell>
          <cell r="B509">
            <v>5.0800000000000005E-2</v>
          </cell>
          <cell r="C509">
            <v>5.0800000000000005E-2</v>
          </cell>
          <cell r="D509">
            <v>5.3500000000000006E-2</v>
          </cell>
          <cell r="E509">
            <v>5.5600000000000004E-2</v>
          </cell>
          <cell r="F509">
            <v>5.6300000000000003E-2</v>
          </cell>
          <cell r="G509">
            <v>5.7300000000000004E-2</v>
          </cell>
          <cell r="H509">
            <v>5.7800000000000004E-2</v>
          </cell>
          <cell r="I509">
            <v>5.8300000000000005E-2</v>
          </cell>
          <cell r="J509">
            <v>5.8600000000000006E-2</v>
          </cell>
          <cell r="K509">
            <v>5.8900000000000001E-2</v>
          </cell>
          <cell r="L509">
            <v>5.9300000000000005E-2</v>
          </cell>
          <cell r="M509">
            <v>5.9500000000000004E-2</v>
          </cell>
          <cell r="N509">
            <v>0.06</v>
          </cell>
          <cell r="O509">
            <v>6.08E-2</v>
          </cell>
          <cell r="P509">
            <v>6.1200000000000004E-2</v>
          </cell>
          <cell r="Q509">
            <v>6.1800000000000001E-2</v>
          </cell>
          <cell r="R509">
            <v>6.2200000000000005E-2</v>
          </cell>
          <cell r="S509">
            <v>6.2800000000000009E-2</v>
          </cell>
          <cell r="T509">
            <v>6.3E-2</v>
          </cell>
          <cell r="U509">
            <v>6.3E-2</v>
          </cell>
          <cell r="V509">
            <v>6.3E-2</v>
          </cell>
        </row>
        <row r="510">
          <cell r="A510">
            <v>35410</v>
          </cell>
          <cell r="B510">
            <v>5.11E-2</v>
          </cell>
          <cell r="C510">
            <v>5.11E-2</v>
          </cell>
          <cell r="D510">
            <v>5.3700000000000005E-2</v>
          </cell>
          <cell r="E510">
            <v>5.67E-2</v>
          </cell>
          <cell r="F510">
            <v>5.7300000000000004E-2</v>
          </cell>
          <cell r="G510">
            <v>5.8300000000000005E-2</v>
          </cell>
          <cell r="H510">
            <v>5.8900000000000001E-2</v>
          </cell>
          <cell r="I510">
            <v>5.9700000000000003E-2</v>
          </cell>
          <cell r="J510">
            <v>6.0100000000000001E-2</v>
          </cell>
          <cell r="K510">
            <v>6.0299999999999999E-2</v>
          </cell>
          <cell r="L510">
            <v>6.0700000000000004E-2</v>
          </cell>
          <cell r="M510">
            <v>6.1000000000000006E-2</v>
          </cell>
          <cell r="N510">
            <v>6.1500000000000006E-2</v>
          </cell>
          <cell r="O510">
            <v>6.2300000000000001E-2</v>
          </cell>
          <cell r="P510">
            <v>6.2700000000000006E-2</v>
          </cell>
          <cell r="Q510">
            <v>6.3300000000000009E-2</v>
          </cell>
          <cell r="R510">
            <v>6.3800000000000009E-2</v>
          </cell>
          <cell r="S510">
            <v>6.430000000000001E-2</v>
          </cell>
          <cell r="T510">
            <v>6.4399999999999999E-2</v>
          </cell>
          <cell r="U510">
            <v>6.4399999999999999E-2</v>
          </cell>
          <cell r="V510">
            <v>6.4399999999999999E-2</v>
          </cell>
        </row>
        <row r="511">
          <cell r="A511">
            <v>35411</v>
          </cell>
          <cell r="B511">
            <v>5.1400000000000001E-2</v>
          </cell>
          <cell r="C511">
            <v>5.1400000000000001E-2</v>
          </cell>
          <cell r="D511">
            <v>5.3800000000000001E-2</v>
          </cell>
          <cell r="E511">
            <v>5.6600000000000004E-2</v>
          </cell>
          <cell r="F511">
            <v>5.74E-2</v>
          </cell>
          <cell r="G511">
            <v>5.8500000000000003E-2</v>
          </cell>
          <cell r="H511">
            <v>5.91E-2</v>
          </cell>
          <cell r="I511">
            <v>5.9800000000000006E-2</v>
          </cell>
          <cell r="J511">
            <v>6.0100000000000001E-2</v>
          </cell>
          <cell r="K511">
            <v>6.0299999999999999E-2</v>
          </cell>
          <cell r="L511">
            <v>6.08E-2</v>
          </cell>
          <cell r="M511">
            <v>6.1400000000000003E-2</v>
          </cell>
          <cell r="N511">
            <v>6.1600000000000002E-2</v>
          </cell>
          <cell r="O511">
            <v>6.25E-2</v>
          </cell>
          <cell r="P511">
            <v>6.2800000000000009E-2</v>
          </cell>
          <cell r="Q511">
            <v>6.3500000000000001E-2</v>
          </cell>
          <cell r="R511">
            <v>6.4100000000000004E-2</v>
          </cell>
          <cell r="S511">
            <v>6.4600000000000005E-2</v>
          </cell>
          <cell r="T511">
            <v>6.4799999999999996E-2</v>
          </cell>
          <cell r="U511">
            <v>6.4799999999999996E-2</v>
          </cell>
          <cell r="V511">
            <v>6.4799999999999996E-2</v>
          </cell>
        </row>
        <row r="512">
          <cell r="A512">
            <v>35412</v>
          </cell>
          <cell r="B512">
            <v>5.0100000000000006E-2</v>
          </cell>
          <cell r="C512">
            <v>5.0100000000000006E-2</v>
          </cell>
          <cell r="D512">
            <v>5.2900000000000003E-2</v>
          </cell>
          <cell r="E512">
            <v>5.5900000000000005E-2</v>
          </cell>
          <cell r="F512">
            <v>5.6800000000000003E-2</v>
          </cell>
          <cell r="G512">
            <v>5.7800000000000004E-2</v>
          </cell>
          <cell r="H512">
            <v>5.8400000000000001E-2</v>
          </cell>
          <cell r="I512">
            <v>5.9000000000000004E-2</v>
          </cell>
          <cell r="J512">
            <v>5.9300000000000005E-2</v>
          </cell>
          <cell r="K512">
            <v>5.9500000000000004E-2</v>
          </cell>
          <cell r="L512">
            <v>0.06</v>
          </cell>
          <cell r="M512">
            <v>6.0600000000000001E-2</v>
          </cell>
          <cell r="N512">
            <v>6.0900000000000003E-2</v>
          </cell>
          <cell r="O512">
            <v>6.1800000000000001E-2</v>
          </cell>
          <cell r="P512">
            <v>6.2100000000000002E-2</v>
          </cell>
          <cell r="Q512">
            <v>6.2800000000000009E-2</v>
          </cell>
          <cell r="R512">
            <v>6.3399999999999998E-2</v>
          </cell>
          <cell r="S512">
            <v>6.3899999999999998E-2</v>
          </cell>
          <cell r="T512">
            <v>6.4000000000000001E-2</v>
          </cell>
          <cell r="U512">
            <v>6.4000000000000001E-2</v>
          </cell>
          <cell r="V512">
            <v>6.4000000000000001E-2</v>
          </cell>
        </row>
        <row r="513">
          <cell r="A513">
            <v>35415</v>
          </cell>
          <cell r="B513">
            <v>5.1200000000000002E-2</v>
          </cell>
          <cell r="C513">
            <v>5.1200000000000002E-2</v>
          </cell>
          <cell r="D513">
            <v>5.3800000000000001E-2</v>
          </cell>
          <cell r="E513">
            <v>5.6500000000000002E-2</v>
          </cell>
          <cell r="F513">
            <v>5.74E-2</v>
          </cell>
          <cell r="G513">
            <v>5.8500000000000003E-2</v>
          </cell>
          <cell r="H513">
            <v>5.91E-2</v>
          </cell>
          <cell r="I513">
            <v>5.96E-2</v>
          </cell>
          <cell r="J513">
            <v>5.9900000000000002E-2</v>
          </cell>
          <cell r="K513">
            <v>6.0100000000000001E-2</v>
          </cell>
          <cell r="L513">
            <v>6.0600000000000001E-2</v>
          </cell>
          <cell r="M513">
            <v>6.1100000000000002E-2</v>
          </cell>
          <cell r="N513">
            <v>6.1400000000000003E-2</v>
          </cell>
          <cell r="O513">
            <v>6.2300000000000001E-2</v>
          </cell>
          <cell r="P513">
            <v>6.2600000000000003E-2</v>
          </cell>
          <cell r="Q513">
            <v>6.3300000000000009E-2</v>
          </cell>
          <cell r="R513">
            <v>6.3899999999999998E-2</v>
          </cell>
          <cell r="S513">
            <v>6.4399999999999999E-2</v>
          </cell>
          <cell r="T513">
            <v>6.4500000000000002E-2</v>
          </cell>
          <cell r="U513">
            <v>6.4500000000000002E-2</v>
          </cell>
          <cell r="V513">
            <v>6.4500000000000002E-2</v>
          </cell>
        </row>
        <row r="514">
          <cell r="A514">
            <v>35416</v>
          </cell>
          <cell r="B514">
            <v>5.1500000000000004E-2</v>
          </cell>
          <cell r="C514">
            <v>5.1500000000000004E-2</v>
          </cell>
          <cell r="D514">
            <v>5.4300000000000001E-2</v>
          </cell>
          <cell r="E514">
            <v>5.6800000000000003E-2</v>
          </cell>
          <cell r="F514">
            <v>5.7700000000000001E-2</v>
          </cell>
          <cell r="G514">
            <v>5.8800000000000005E-2</v>
          </cell>
          <cell r="H514">
            <v>5.9400000000000001E-2</v>
          </cell>
          <cell r="I514">
            <v>0.06</v>
          </cell>
          <cell r="J514">
            <v>6.0299999999999999E-2</v>
          </cell>
          <cell r="K514">
            <v>6.0400000000000002E-2</v>
          </cell>
          <cell r="L514">
            <v>6.1000000000000006E-2</v>
          </cell>
          <cell r="M514">
            <v>6.1500000000000006E-2</v>
          </cell>
          <cell r="N514">
            <v>6.1800000000000001E-2</v>
          </cell>
          <cell r="O514">
            <v>6.2700000000000006E-2</v>
          </cell>
          <cell r="P514">
            <v>6.3100000000000003E-2</v>
          </cell>
          <cell r="Q514">
            <v>6.3500000000000001E-2</v>
          </cell>
          <cell r="R514">
            <v>6.4200000000000007E-2</v>
          </cell>
          <cell r="S514">
            <v>6.4700000000000008E-2</v>
          </cell>
          <cell r="T514">
            <v>6.4700000000000008E-2</v>
          </cell>
          <cell r="U514">
            <v>6.4700000000000008E-2</v>
          </cell>
          <cell r="V514">
            <v>6.4700000000000008E-2</v>
          </cell>
        </row>
        <row r="515">
          <cell r="A515">
            <v>35417</v>
          </cell>
          <cell r="B515">
            <v>5.0300000000000004E-2</v>
          </cell>
          <cell r="C515">
            <v>5.0300000000000004E-2</v>
          </cell>
          <cell r="D515">
            <v>5.3800000000000001E-2</v>
          </cell>
          <cell r="E515">
            <v>5.7000000000000002E-2</v>
          </cell>
          <cell r="F515">
            <v>5.79E-2</v>
          </cell>
          <cell r="G515">
            <v>5.9000000000000004E-2</v>
          </cell>
          <cell r="H515">
            <v>5.9700000000000003E-2</v>
          </cell>
          <cell r="I515">
            <v>6.0299999999999999E-2</v>
          </cell>
          <cell r="J515">
            <v>6.0600000000000001E-2</v>
          </cell>
          <cell r="K515">
            <v>6.0900000000000003E-2</v>
          </cell>
          <cell r="L515">
            <v>6.1400000000000003E-2</v>
          </cell>
          <cell r="M515">
            <v>6.1800000000000001E-2</v>
          </cell>
          <cell r="N515">
            <v>6.2100000000000002E-2</v>
          </cell>
          <cell r="O515">
            <v>6.3E-2</v>
          </cell>
          <cell r="P515">
            <v>6.3300000000000009E-2</v>
          </cell>
          <cell r="Q515">
            <v>6.3899999999999998E-2</v>
          </cell>
          <cell r="R515">
            <v>6.4500000000000002E-2</v>
          </cell>
          <cell r="S515">
            <v>6.4899999999999999E-2</v>
          </cell>
          <cell r="T515">
            <v>6.5100000000000005E-2</v>
          </cell>
          <cell r="U515">
            <v>6.5100000000000005E-2</v>
          </cell>
          <cell r="V515">
            <v>6.5100000000000005E-2</v>
          </cell>
        </row>
        <row r="516">
          <cell r="A516">
            <v>35418</v>
          </cell>
          <cell r="B516">
            <v>5.1400000000000001E-2</v>
          </cell>
          <cell r="C516">
            <v>5.1400000000000001E-2</v>
          </cell>
          <cell r="D516">
            <v>5.3900000000000003E-2</v>
          </cell>
          <cell r="E516">
            <v>5.6800000000000003E-2</v>
          </cell>
          <cell r="F516">
            <v>5.7600000000000005E-2</v>
          </cell>
          <cell r="G516">
            <v>5.8500000000000003E-2</v>
          </cell>
          <cell r="H516">
            <v>5.91E-2</v>
          </cell>
          <cell r="I516">
            <v>5.96E-2</v>
          </cell>
          <cell r="J516">
            <v>0.06</v>
          </cell>
          <cell r="K516">
            <v>6.0299999999999999E-2</v>
          </cell>
          <cell r="L516">
            <v>6.0700000000000004E-2</v>
          </cell>
          <cell r="M516">
            <v>6.0900000000000003E-2</v>
          </cell>
          <cell r="N516">
            <v>6.1200000000000004E-2</v>
          </cell>
          <cell r="O516">
            <v>6.2100000000000002E-2</v>
          </cell>
          <cell r="P516">
            <v>6.25E-2</v>
          </cell>
          <cell r="Q516">
            <v>6.2899999999999998E-2</v>
          </cell>
          <cell r="R516">
            <v>6.3500000000000001E-2</v>
          </cell>
          <cell r="S516">
            <v>6.4000000000000001E-2</v>
          </cell>
          <cell r="T516">
            <v>6.4100000000000004E-2</v>
          </cell>
          <cell r="U516">
            <v>6.4100000000000004E-2</v>
          </cell>
          <cell r="V516">
            <v>6.4100000000000004E-2</v>
          </cell>
        </row>
        <row r="517">
          <cell r="A517">
            <v>35419</v>
          </cell>
          <cell r="B517">
            <v>5.0200000000000002E-2</v>
          </cell>
          <cell r="C517">
            <v>5.0200000000000002E-2</v>
          </cell>
          <cell r="D517">
            <v>5.33E-2</v>
          </cell>
          <cell r="E517">
            <v>5.6500000000000002E-2</v>
          </cell>
          <cell r="F517">
            <v>5.74E-2</v>
          </cell>
          <cell r="G517">
            <v>5.8400000000000001E-2</v>
          </cell>
          <cell r="H517">
            <v>5.91E-2</v>
          </cell>
          <cell r="I517">
            <v>5.96E-2</v>
          </cell>
          <cell r="J517">
            <v>5.9900000000000002E-2</v>
          </cell>
          <cell r="K517">
            <v>6.0100000000000001E-2</v>
          </cell>
          <cell r="L517">
            <v>6.0600000000000001E-2</v>
          </cell>
          <cell r="M517">
            <v>6.08E-2</v>
          </cell>
          <cell r="N517">
            <v>6.1100000000000002E-2</v>
          </cell>
          <cell r="O517">
            <v>6.2E-2</v>
          </cell>
          <cell r="P517">
            <v>6.2300000000000001E-2</v>
          </cell>
          <cell r="Q517">
            <v>6.2800000000000009E-2</v>
          </cell>
          <cell r="R517">
            <v>6.3399999999999998E-2</v>
          </cell>
          <cell r="S517">
            <v>6.3899999999999998E-2</v>
          </cell>
          <cell r="T517">
            <v>6.4000000000000001E-2</v>
          </cell>
          <cell r="U517">
            <v>6.4000000000000001E-2</v>
          </cell>
          <cell r="V517">
            <v>6.4000000000000001E-2</v>
          </cell>
        </row>
        <row r="518">
          <cell r="A518">
            <v>35422</v>
          </cell>
          <cell r="B518">
            <v>5.1300000000000005E-2</v>
          </cell>
          <cell r="C518">
            <v>5.1300000000000005E-2</v>
          </cell>
          <cell r="D518">
            <v>5.4200000000000005E-2</v>
          </cell>
          <cell r="E518">
            <v>5.6600000000000004E-2</v>
          </cell>
          <cell r="F518">
            <v>5.7600000000000005E-2</v>
          </cell>
          <cell r="G518">
            <v>5.8600000000000006E-2</v>
          </cell>
          <cell r="H518">
            <v>5.9200000000000003E-2</v>
          </cell>
          <cell r="I518">
            <v>5.9500000000000004E-2</v>
          </cell>
          <cell r="J518">
            <v>5.9900000000000002E-2</v>
          </cell>
          <cell r="K518">
            <v>6.0299999999999999E-2</v>
          </cell>
          <cell r="L518">
            <v>6.0600000000000001E-2</v>
          </cell>
          <cell r="M518">
            <v>6.1000000000000006E-2</v>
          </cell>
          <cell r="N518">
            <v>6.1200000000000004E-2</v>
          </cell>
          <cell r="O518">
            <v>6.1900000000000004E-2</v>
          </cell>
          <cell r="P518">
            <v>6.2200000000000005E-2</v>
          </cell>
          <cell r="Q518">
            <v>6.2800000000000009E-2</v>
          </cell>
          <cell r="R518">
            <v>6.3399999999999998E-2</v>
          </cell>
          <cell r="S518">
            <v>6.3800000000000009E-2</v>
          </cell>
          <cell r="T518">
            <v>6.3800000000000009E-2</v>
          </cell>
          <cell r="U518">
            <v>6.3800000000000009E-2</v>
          </cell>
          <cell r="V518">
            <v>6.3800000000000009E-2</v>
          </cell>
        </row>
        <row r="519">
          <cell r="A519">
            <v>35423</v>
          </cell>
          <cell r="B519">
            <v>5.0900000000000001E-2</v>
          </cell>
          <cell r="C519">
            <v>5.0900000000000001E-2</v>
          </cell>
          <cell r="D519">
            <v>5.3999999999999999E-2</v>
          </cell>
          <cell r="E519">
            <v>5.6400000000000006E-2</v>
          </cell>
          <cell r="F519">
            <v>5.7500000000000002E-2</v>
          </cell>
          <cell r="G519">
            <v>5.8500000000000003E-2</v>
          </cell>
          <cell r="H519">
            <v>5.9200000000000003E-2</v>
          </cell>
          <cell r="I519">
            <v>5.9500000000000004E-2</v>
          </cell>
          <cell r="J519">
            <v>0.06</v>
          </cell>
          <cell r="K519">
            <v>6.0400000000000002E-2</v>
          </cell>
          <cell r="L519">
            <v>6.0700000000000004E-2</v>
          </cell>
          <cell r="M519">
            <v>6.1000000000000006E-2</v>
          </cell>
          <cell r="N519">
            <v>6.13E-2</v>
          </cell>
          <cell r="O519">
            <v>6.2E-2</v>
          </cell>
          <cell r="P519">
            <v>6.2300000000000001E-2</v>
          </cell>
          <cell r="Q519">
            <v>6.2899999999999998E-2</v>
          </cell>
          <cell r="R519">
            <v>6.3399999999999998E-2</v>
          </cell>
          <cell r="S519">
            <v>6.3899999999999998E-2</v>
          </cell>
          <cell r="T519">
            <v>6.3899999999999998E-2</v>
          </cell>
          <cell r="U519">
            <v>6.3899999999999998E-2</v>
          </cell>
          <cell r="V519">
            <v>6.3899999999999998E-2</v>
          </cell>
        </row>
        <row r="520">
          <cell r="A520">
            <v>35424</v>
          </cell>
          <cell r="B520">
            <v>5.1200000000000002E-2</v>
          </cell>
          <cell r="C520">
            <v>5.1200000000000002E-2</v>
          </cell>
          <cell r="D520">
            <v>5.4200000000000005E-2</v>
          </cell>
          <cell r="E520">
            <v>5.6600000000000004E-2</v>
          </cell>
          <cell r="F520">
            <v>5.7600000000000005E-2</v>
          </cell>
          <cell r="G520">
            <v>5.8600000000000006E-2</v>
          </cell>
          <cell r="H520">
            <v>5.9200000000000003E-2</v>
          </cell>
          <cell r="I520">
            <v>5.96E-2</v>
          </cell>
          <cell r="J520">
            <v>0.06</v>
          </cell>
          <cell r="K520">
            <v>6.0400000000000002E-2</v>
          </cell>
          <cell r="L520">
            <v>6.0700000000000004E-2</v>
          </cell>
          <cell r="M520">
            <v>6.1000000000000006E-2</v>
          </cell>
          <cell r="N520">
            <v>6.13E-2</v>
          </cell>
          <cell r="O520">
            <v>6.2E-2</v>
          </cell>
          <cell r="P520">
            <v>6.2300000000000001E-2</v>
          </cell>
          <cell r="Q520">
            <v>6.2899999999999998E-2</v>
          </cell>
          <cell r="R520">
            <v>6.3399999999999998E-2</v>
          </cell>
          <cell r="S520">
            <v>6.3899999999999998E-2</v>
          </cell>
          <cell r="T520">
            <v>6.3899999999999998E-2</v>
          </cell>
          <cell r="U520">
            <v>6.3899999999999998E-2</v>
          </cell>
          <cell r="V520">
            <v>6.3899999999999998E-2</v>
          </cell>
        </row>
        <row r="521">
          <cell r="A521">
            <v>35425</v>
          </cell>
          <cell r="B521">
            <v>5.16E-2</v>
          </cell>
          <cell r="C521">
            <v>5.16E-2</v>
          </cell>
          <cell r="D521">
            <v>5.3900000000000003E-2</v>
          </cell>
          <cell r="E521">
            <v>5.6400000000000006E-2</v>
          </cell>
          <cell r="F521">
            <v>5.7500000000000002E-2</v>
          </cell>
          <cell r="G521">
            <v>5.8500000000000003E-2</v>
          </cell>
          <cell r="H521">
            <v>5.91E-2</v>
          </cell>
          <cell r="I521">
            <v>5.96E-2</v>
          </cell>
          <cell r="J521">
            <v>0.06</v>
          </cell>
          <cell r="K521">
            <v>6.0400000000000002E-2</v>
          </cell>
          <cell r="L521">
            <v>6.0700000000000004E-2</v>
          </cell>
          <cell r="M521">
            <v>6.1000000000000006E-2</v>
          </cell>
          <cell r="N521">
            <v>6.13E-2</v>
          </cell>
          <cell r="O521">
            <v>6.2E-2</v>
          </cell>
          <cell r="P521">
            <v>6.2400000000000004E-2</v>
          </cell>
          <cell r="Q521">
            <v>6.2899999999999998E-2</v>
          </cell>
          <cell r="R521">
            <v>6.3399999999999998E-2</v>
          </cell>
          <cell r="S521">
            <v>6.3899999999999998E-2</v>
          </cell>
          <cell r="T521">
            <v>6.3899999999999998E-2</v>
          </cell>
          <cell r="U521">
            <v>6.3899999999999998E-2</v>
          </cell>
          <cell r="V521">
            <v>6.3899999999999998E-2</v>
          </cell>
        </row>
        <row r="522">
          <cell r="A522">
            <v>35426</v>
          </cell>
          <cell r="B522">
            <v>5.0200000000000002E-2</v>
          </cell>
          <cell r="C522">
            <v>5.0200000000000002E-2</v>
          </cell>
          <cell r="D522">
            <v>5.33E-2</v>
          </cell>
          <cell r="E522">
            <v>5.6000000000000001E-2</v>
          </cell>
          <cell r="F522">
            <v>5.7000000000000002E-2</v>
          </cell>
          <cell r="G522">
            <v>5.8100000000000006E-2</v>
          </cell>
          <cell r="H522">
            <v>5.8800000000000005E-2</v>
          </cell>
          <cell r="I522">
            <v>5.9200000000000003E-2</v>
          </cell>
          <cell r="J522">
            <v>5.96E-2</v>
          </cell>
          <cell r="K522">
            <v>0.06</v>
          </cell>
          <cell r="L522">
            <v>6.0400000000000002E-2</v>
          </cell>
          <cell r="M522">
            <v>6.0400000000000002E-2</v>
          </cell>
          <cell r="N522">
            <v>6.08E-2</v>
          </cell>
          <cell r="O522">
            <v>6.1400000000000003E-2</v>
          </cell>
          <cell r="P522">
            <v>6.1800000000000001E-2</v>
          </cell>
          <cell r="Q522">
            <v>6.2400000000000004E-2</v>
          </cell>
          <cell r="R522">
            <v>6.2899999999999998E-2</v>
          </cell>
          <cell r="S522">
            <v>6.3399999999999998E-2</v>
          </cell>
          <cell r="T522">
            <v>6.3399999999999998E-2</v>
          </cell>
          <cell r="U522">
            <v>6.3399999999999998E-2</v>
          </cell>
          <cell r="V522">
            <v>6.3399999999999998E-2</v>
          </cell>
        </row>
        <row r="523">
          <cell r="A523">
            <v>35429</v>
          </cell>
          <cell r="B523">
            <v>5.1300000000000005E-2</v>
          </cell>
          <cell r="C523">
            <v>5.1300000000000005E-2</v>
          </cell>
          <cell r="D523">
            <v>5.3900000000000003E-2</v>
          </cell>
          <cell r="E523">
            <v>5.6300000000000003E-2</v>
          </cell>
          <cell r="F523">
            <v>5.7300000000000004E-2</v>
          </cell>
          <cell r="G523">
            <v>5.8300000000000005E-2</v>
          </cell>
          <cell r="H523">
            <v>5.9000000000000004E-2</v>
          </cell>
          <cell r="I523">
            <v>5.9400000000000001E-2</v>
          </cell>
          <cell r="J523">
            <v>5.9700000000000003E-2</v>
          </cell>
          <cell r="K523">
            <v>6.0100000000000001E-2</v>
          </cell>
          <cell r="L523">
            <v>6.0500000000000005E-2</v>
          </cell>
          <cell r="M523">
            <v>6.08E-2</v>
          </cell>
          <cell r="N523">
            <v>6.1000000000000006E-2</v>
          </cell>
          <cell r="O523">
            <v>6.1500000000000006E-2</v>
          </cell>
          <cell r="P523">
            <v>6.1900000000000004E-2</v>
          </cell>
          <cell r="Q523">
            <v>6.25E-2</v>
          </cell>
          <cell r="R523">
            <v>6.3E-2</v>
          </cell>
          <cell r="S523">
            <v>6.3399999999999998E-2</v>
          </cell>
          <cell r="T523">
            <v>6.3500000000000001E-2</v>
          </cell>
          <cell r="U523">
            <v>6.3500000000000001E-2</v>
          </cell>
          <cell r="V523">
            <v>6.3500000000000001E-2</v>
          </cell>
        </row>
        <row r="524">
          <cell r="A524">
            <v>35430</v>
          </cell>
          <cell r="B524">
            <v>5.1700000000000003E-2</v>
          </cell>
          <cell r="C524">
            <v>5.1700000000000003E-2</v>
          </cell>
          <cell r="D524">
            <v>5.4400000000000004E-2</v>
          </cell>
          <cell r="E524">
            <v>5.7000000000000002E-2</v>
          </cell>
          <cell r="F524">
            <v>5.79E-2</v>
          </cell>
          <cell r="G524">
            <v>5.9000000000000004E-2</v>
          </cell>
          <cell r="H524">
            <v>5.9700000000000003E-2</v>
          </cell>
          <cell r="I524">
            <v>6.0500000000000005E-2</v>
          </cell>
          <cell r="J524">
            <v>6.0900000000000003E-2</v>
          </cell>
          <cell r="K524">
            <v>6.13E-2</v>
          </cell>
          <cell r="L524">
            <v>6.1600000000000002E-2</v>
          </cell>
          <cell r="M524">
            <v>6.1900000000000004E-2</v>
          </cell>
          <cell r="N524">
            <v>6.2300000000000001E-2</v>
          </cell>
          <cell r="O524">
            <v>6.2800000000000009E-2</v>
          </cell>
          <cell r="P524">
            <v>6.3100000000000003E-2</v>
          </cell>
          <cell r="Q524">
            <v>6.3800000000000009E-2</v>
          </cell>
          <cell r="R524">
            <v>6.4200000000000007E-2</v>
          </cell>
          <cell r="S524">
            <v>6.4799999999999996E-2</v>
          </cell>
          <cell r="T524">
            <v>6.4700000000000008E-2</v>
          </cell>
          <cell r="U524">
            <v>6.4700000000000008E-2</v>
          </cell>
          <cell r="V524">
            <v>6.4700000000000008E-2</v>
          </cell>
        </row>
        <row r="525">
          <cell r="A525">
            <v>35432</v>
          </cell>
          <cell r="B525">
            <v>5.4400000000000004E-2</v>
          </cell>
          <cell r="C525">
            <v>5.4400000000000004E-2</v>
          </cell>
          <cell r="D525">
            <v>5.8200000000000002E-2</v>
          </cell>
          <cell r="E525">
            <v>5.8600000000000006E-2</v>
          </cell>
          <cell r="F525">
            <v>6.0200000000000004E-2</v>
          </cell>
          <cell r="G525">
            <v>6.0600000000000001E-2</v>
          </cell>
          <cell r="H525">
            <v>6.1600000000000002E-2</v>
          </cell>
          <cell r="I525">
            <v>6.2E-2</v>
          </cell>
          <cell r="J525">
            <v>6.2400000000000004E-2</v>
          </cell>
          <cell r="K525">
            <v>6.2700000000000006E-2</v>
          </cell>
          <cell r="L525">
            <v>6.3E-2</v>
          </cell>
          <cell r="M525">
            <v>6.3399999999999998E-2</v>
          </cell>
          <cell r="N525">
            <v>6.4100000000000004E-2</v>
          </cell>
          <cell r="O525">
            <v>6.4399999999999999E-2</v>
          </cell>
          <cell r="P525">
            <v>6.4899999999999999E-2</v>
          </cell>
          <cell r="Q525">
            <v>6.5299999999999997E-2</v>
          </cell>
          <cell r="R525">
            <v>6.5700000000000008E-2</v>
          </cell>
          <cell r="S525">
            <v>6.6100000000000006E-2</v>
          </cell>
          <cell r="T525">
            <v>6.83E-2</v>
          </cell>
          <cell r="U525">
            <v>6.6600000000000006E-2</v>
          </cell>
          <cell r="V525">
            <v>6.88E-2</v>
          </cell>
        </row>
        <row r="526">
          <cell r="A526">
            <v>35433</v>
          </cell>
          <cell r="B526">
            <v>5.3800000000000001E-2</v>
          </cell>
          <cell r="C526">
            <v>5.3800000000000001E-2</v>
          </cell>
          <cell r="D526">
            <v>5.7700000000000001E-2</v>
          </cell>
          <cell r="E526">
            <v>5.8200000000000002E-2</v>
          </cell>
          <cell r="F526">
            <v>5.9800000000000006E-2</v>
          </cell>
          <cell r="G526">
            <v>6.0299999999999999E-2</v>
          </cell>
          <cell r="H526">
            <v>6.13E-2</v>
          </cell>
          <cell r="I526">
            <v>6.1700000000000005E-2</v>
          </cell>
          <cell r="J526">
            <v>6.2100000000000002E-2</v>
          </cell>
          <cell r="K526">
            <v>6.25E-2</v>
          </cell>
          <cell r="L526">
            <v>6.2800000000000009E-2</v>
          </cell>
          <cell r="M526">
            <v>6.3200000000000006E-2</v>
          </cell>
          <cell r="N526">
            <v>6.3899999999999998E-2</v>
          </cell>
          <cell r="O526">
            <v>6.4200000000000007E-2</v>
          </cell>
          <cell r="P526">
            <v>6.4799999999999996E-2</v>
          </cell>
          <cell r="Q526">
            <v>6.5200000000000008E-2</v>
          </cell>
          <cell r="R526">
            <v>6.5600000000000006E-2</v>
          </cell>
          <cell r="S526">
            <v>6.6000000000000003E-2</v>
          </cell>
          <cell r="T526">
            <v>6.8199999999999997E-2</v>
          </cell>
          <cell r="U526">
            <v>6.6500000000000004E-2</v>
          </cell>
          <cell r="V526">
            <v>6.8600000000000008E-2</v>
          </cell>
        </row>
        <row r="527">
          <cell r="A527">
            <v>35436</v>
          </cell>
          <cell r="B527">
            <v>5.4100000000000002E-2</v>
          </cell>
          <cell r="C527">
            <v>5.4100000000000002E-2</v>
          </cell>
          <cell r="D527">
            <v>5.7800000000000004E-2</v>
          </cell>
          <cell r="E527">
            <v>5.8500000000000003E-2</v>
          </cell>
          <cell r="F527">
            <v>6.0100000000000001E-2</v>
          </cell>
          <cell r="G527">
            <v>6.0500000000000005E-2</v>
          </cell>
          <cell r="H527">
            <v>6.1400000000000003E-2</v>
          </cell>
          <cell r="I527">
            <v>6.1800000000000001E-2</v>
          </cell>
          <cell r="J527">
            <v>6.2300000000000001E-2</v>
          </cell>
          <cell r="K527">
            <v>6.2700000000000006E-2</v>
          </cell>
          <cell r="L527">
            <v>6.2899999999999998E-2</v>
          </cell>
          <cell r="M527">
            <v>6.3300000000000009E-2</v>
          </cell>
          <cell r="N527">
            <v>6.4000000000000001E-2</v>
          </cell>
          <cell r="O527">
            <v>6.4399999999999999E-2</v>
          </cell>
          <cell r="P527">
            <v>6.5000000000000002E-2</v>
          </cell>
          <cell r="Q527">
            <v>6.5500000000000003E-2</v>
          </cell>
          <cell r="R527">
            <v>6.59E-2</v>
          </cell>
          <cell r="S527">
            <v>6.6299999999999998E-2</v>
          </cell>
          <cell r="T527">
            <v>6.8400000000000002E-2</v>
          </cell>
          <cell r="U527">
            <v>6.6700000000000009E-2</v>
          </cell>
          <cell r="V527">
            <v>6.8900000000000003E-2</v>
          </cell>
        </row>
        <row r="528">
          <cell r="A528">
            <v>35437</v>
          </cell>
          <cell r="B528">
            <v>5.4400000000000004E-2</v>
          </cell>
          <cell r="C528">
            <v>5.4400000000000004E-2</v>
          </cell>
          <cell r="D528">
            <v>5.79E-2</v>
          </cell>
          <cell r="E528">
            <v>5.8800000000000005E-2</v>
          </cell>
          <cell r="F528">
            <v>6.0400000000000002E-2</v>
          </cell>
          <cell r="G528">
            <v>6.08E-2</v>
          </cell>
          <cell r="H528">
            <v>6.1800000000000001E-2</v>
          </cell>
          <cell r="I528">
            <v>6.2200000000000005E-2</v>
          </cell>
          <cell r="J528">
            <v>6.2700000000000006E-2</v>
          </cell>
          <cell r="K528">
            <v>6.3E-2</v>
          </cell>
          <cell r="L528">
            <v>6.3300000000000009E-2</v>
          </cell>
          <cell r="M528">
            <v>6.3600000000000004E-2</v>
          </cell>
          <cell r="N528">
            <v>6.4399999999999999E-2</v>
          </cell>
          <cell r="O528">
            <v>6.4799999999999996E-2</v>
          </cell>
          <cell r="P528">
            <v>6.5299999999999997E-2</v>
          </cell>
          <cell r="Q528">
            <v>6.5799999999999997E-2</v>
          </cell>
          <cell r="R528">
            <v>6.6200000000000009E-2</v>
          </cell>
          <cell r="S528">
            <v>6.6600000000000006E-2</v>
          </cell>
          <cell r="T528">
            <v>6.8900000000000003E-2</v>
          </cell>
          <cell r="U528">
            <v>6.7100000000000007E-2</v>
          </cell>
          <cell r="V528">
            <v>6.93E-2</v>
          </cell>
        </row>
        <row r="529">
          <cell r="A529">
            <v>35438</v>
          </cell>
          <cell r="B529">
            <v>5.45E-2</v>
          </cell>
          <cell r="C529">
            <v>5.45E-2</v>
          </cell>
          <cell r="D529">
            <v>5.79E-2</v>
          </cell>
          <cell r="E529">
            <v>5.8900000000000001E-2</v>
          </cell>
          <cell r="F529">
            <v>6.0500000000000005E-2</v>
          </cell>
          <cell r="G529">
            <v>6.0900000000000003E-2</v>
          </cell>
          <cell r="H529">
            <v>6.1900000000000004E-2</v>
          </cell>
          <cell r="I529">
            <v>6.2300000000000001E-2</v>
          </cell>
          <cell r="J529">
            <v>6.2800000000000009E-2</v>
          </cell>
          <cell r="K529">
            <v>6.3200000000000006E-2</v>
          </cell>
          <cell r="L529">
            <v>6.3500000000000001E-2</v>
          </cell>
          <cell r="M529">
            <v>6.3800000000000009E-2</v>
          </cell>
          <cell r="N529">
            <v>6.4600000000000005E-2</v>
          </cell>
          <cell r="O529">
            <v>6.5000000000000002E-2</v>
          </cell>
          <cell r="P529">
            <v>6.5500000000000003E-2</v>
          </cell>
          <cell r="Q529">
            <v>6.6000000000000003E-2</v>
          </cell>
          <cell r="R529">
            <v>6.6400000000000001E-2</v>
          </cell>
          <cell r="S529">
            <v>6.6799999999999998E-2</v>
          </cell>
          <cell r="T529">
            <v>6.9100000000000009E-2</v>
          </cell>
          <cell r="U529">
            <v>6.7299999999999999E-2</v>
          </cell>
          <cell r="V529">
            <v>6.9500000000000006E-2</v>
          </cell>
        </row>
        <row r="530">
          <cell r="A530">
            <v>35439</v>
          </cell>
          <cell r="B530">
            <v>5.3900000000000003E-2</v>
          </cell>
          <cell r="C530">
            <v>5.3900000000000003E-2</v>
          </cell>
          <cell r="D530">
            <v>5.7300000000000004E-2</v>
          </cell>
          <cell r="E530">
            <v>5.8300000000000005E-2</v>
          </cell>
          <cell r="F530">
            <v>5.9900000000000002E-2</v>
          </cell>
          <cell r="G530">
            <v>6.0400000000000002E-2</v>
          </cell>
          <cell r="H530">
            <v>6.1400000000000003E-2</v>
          </cell>
          <cell r="I530">
            <v>6.1700000000000005E-2</v>
          </cell>
          <cell r="J530">
            <v>6.2200000000000005E-2</v>
          </cell>
          <cell r="K530">
            <v>6.2700000000000006E-2</v>
          </cell>
          <cell r="L530">
            <v>6.2899999999999998E-2</v>
          </cell>
          <cell r="M530">
            <v>6.3200000000000006E-2</v>
          </cell>
          <cell r="N530">
            <v>6.4000000000000001E-2</v>
          </cell>
          <cell r="O530">
            <v>6.4399999999999999E-2</v>
          </cell>
          <cell r="P530">
            <v>6.4899999999999999E-2</v>
          </cell>
          <cell r="Q530">
            <v>6.54E-2</v>
          </cell>
          <cell r="R530">
            <v>6.5799999999999997E-2</v>
          </cell>
          <cell r="S530">
            <v>6.6200000000000009E-2</v>
          </cell>
          <cell r="T530">
            <v>6.8400000000000002E-2</v>
          </cell>
          <cell r="U530">
            <v>6.6700000000000009E-2</v>
          </cell>
          <cell r="V530">
            <v>6.8900000000000003E-2</v>
          </cell>
        </row>
        <row r="531">
          <cell r="A531">
            <v>35440</v>
          </cell>
          <cell r="B531">
            <v>5.4400000000000004E-2</v>
          </cell>
          <cell r="C531">
            <v>5.4400000000000004E-2</v>
          </cell>
          <cell r="D531">
            <v>5.8100000000000006E-2</v>
          </cell>
          <cell r="E531">
            <v>5.91E-2</v>
          </cell>
          <cell r="F531">
            <v>6.08E-2</v>
          </cell>
          <cell r="G531">
            <v>6.13E-2</v>
          </cell>
          <cell r="H531">
            <v>6.2300000000000001E-2</v>
          </cell>
          <cell r="I531">
            <v>6.2600000000000003E-2</v>
          </cell>
          <cell r="J531">
            <v>6.3100000000000003E-2</v>
          </cell>
          <cell r="K531">
            <v>6.3500000000000001E-2</v>
          </cell>
          <cell r="L531">
            <v>6.3700000000000007E-2</v>
          </cell>
          <cell r="M531">
            <v>6.4100000000000004E-2</v>
          </cell>
          <cell r="N531">
            <v>6.4799999999999996E-2</v>
          </cell>
          <cell r="O531">
            <v>6.5299999999999997E-2</v>
          </cell>
          <cell r="P531">
            <v>6.5799999999999997E-2</v>
          </cell>
          <cell r="Q531">
            <v>6.6299999999999998E-2</v>
          </cell>
          <cell r="R531">
            <v>6.6700000000000009E-2</v>
          </cell>
          <cell r="S531">
            <v>6.7100000000000007E-2</v>
          </cell>
          <cell r="T531">
            <v>6.93E-2</v>
          </cell>
          <cell r="U531">
            <v>6.7600000000000007E-2</v>
          </cell>
          <cell r="V531">
            <v>6.9800000000000001E-2</v>
          </cell>
        </row>
        <row r="532">
          <cell r="A532">
            <v>35443</v>
          </cell>
          <cell r="B532">
            <v>5.5100000000000003E-2</v>
          </cell>
          <cell r="C532">
            <v>5.5100000000000003E-2</v>
          </cell>
          <cell r="D532">
            <v>5.8500000000000003E-2</v>
          </cell>
          <cell r="E532">
            <v>5.9400000000000001E-2</v>
          </cell>
          <cell r="F532">
            <v>6.1000000000000006E-2</v>
          </cell>
          <cell r="G532">
            <v>6.1500000000000006E-2</v>
          </cell>
          <cell r="H532">
            <v>6.25E-2</v>
          </cell>
          <cell r="I532">
            <v>6.2800000000000009E-2</v>
          </cell>
          <cell r="J532">
            <v>6.3300000000000009E-2</v>
          </cell>
          <cell r="K532">
            <v>6.3700000000000007E-2</v>
          </cell>
          <cell r="L532">
            <v>6.3899999999999998E-2</v>
          </cell>
          <cell r="M532">
            <v>6.430000000000001E-2</v>
          </cell>
          <cell r="N532">
            <v>6.4899999999999999E-2</v>
          </cell>
          <cell r="O532">
            <v>6.5299999999999997E-2</v>
          </cell>
          <cell r="P532">
            <v>6.5799999999999997E-2</v>
          </cell>
          <cell r="Q532">
            <v>6.6200000000000009E-2</v>
          </cell>
          <cell r="R532">
            <v>6.6700000000000009E-2</v>
          </cell>
          <cell r="S532">
            <v>6.7100000000000007E-2</v>
          </cell>
          <cell r="T532">
            <v>6.93E-2</v>
          </cell>
          <cell r="U532">
            <v>6.7500000000000004E-2</v>
          </cell>
          <cell r="V532">
            <v>6.9800000000000001E-2</v>
          </cell>
        </row>
        <row r="533">
          <cell r="A533">
            <v>35444</v>
          </cell>
          <cell r="B533">
            <v>5.4300000000000001E-2</v>
          </cell>
          <cell r="C533">
            <v>5.4300000000000001E-2</v>
          </cell>
          <cell r="D533">
            <v>5.7700000000000001E-2</v>
          </cell>
          <cell r="E533">
            <v>5.8600000000000006E-2</v>
          </cell>
          <cell r="F533">
            <v>6.0299999999999999E-2</v>
          </cell>
          <cell r="G533">
            <v>6.08E-2</v>
          </cell>
          <cell r="H533">
            <v>6.1700000000000005E-2</v>
          </cell>
          <cell r="I533">
            <v>6.2100000000000002E-2</v>
          </cell>
          <cell r="J533">
            <v>6.25E-2</v>
          </cell>
          <cell r="K533">
            <v>6.2899999999999998E-2</v>
          </cell>
          <cell r="L533">
            <v>6.3100000000000003E-2</v>
          </cell>
          <cell r="M533">
            <v>6.3399999999999998E-2</v>
          </cell>
          <cell r="N533">
            <v>6.4000000000000001E-2</v>
          </cell>
          <cell r="O533">
            <v>6.4399999999999999E-2</v>
          </cell>
          <cell r="P533">
            <v>6.4899999999999999E-2</v>
          </cell>
          <cell r="Q533">
            <v>6.5299999999999997E-2</v>
          </cell>
          <cell r="R533">
            <v>6.5799999999999997E-2</v>
          </cell>
          <cell r="S533">
            <v>6.6200000000000009E-2</v>
          </cell>
          <cell r="T533">
            <v>6.83E-2</v>
          </cell>
          <cell r="U533">
            <v>6.6600000000000006E-2</v>
          </cell>
          <cell r="V533">
            <v>6.8900000000000003E-2</v>
          </cell>
        </row>
        <row r="534">
          <cell r="A534">
            <v>35445</v>
          </cell>
          <cell r="B534">
            <v>5.4200000000000005E-2</v>
          </cell>
          <cell r="C534">
            <v>5.4200000000000005E-2</v>
          </cell>
          <cell r="D534">
            <v>5.7700000000000001E-2</v>
          </cell>
          <cell r="E534">
            <v>5.8500000000000003E-2</v>
          </cell>
          <cell r="F534">
            <v>6.0100000000000001E-2</v>
          </cell>
          <cell r="G534">
            <v>6.0600000000000001E-2</v>
          </cell>
          <cell r="H534">
            <v>6.1500000000000006E-2</v>
          </cell>
          <cell r="I534">
            <v>6.1900000000000004E-2</v>
          </cell>
          <cell r="J534">
            <v>6.2400000000000004E-2</v>
          </cell>
          <cell r="K534">
            <v>6.2800000000000009E-2</v>
          </cell>
          <cell r="L534">
            <v>6.3200000000000006E-2</v>
          </cell>
          <cell r="M534">
            <v>6.3399999999999998E-2</v>
          </cell>
          <cell r="N534">
            <v>6.3899999999999998E-2</v>
          </cell>
          <cell r="O534">
            <v>6.4399999999999999E-2</v>
          </cell>
          <cell r="P534">
            <v>6.4899999999999999E-2</v>
          </cell>
          <cell r="Q534">
            <v>6.54E-2</v>
          </cell>
          <cell r="R534">
            <v>6.5799999999999997E-2</v>
          </cell>
          <cell r="S534">
            <v>6.6200000000000009E-2</v>
          </cell>
          <cell r="T534">
            <v>6.8500000000000005E-2</v>
          </cell>
          <cell r="U534">
            <v>6.6700000000000009E-2</v>
          </cell>
          <cell r="V534">
            <v>6.8900000000000003E-2</v>
          </cell>
        </row>
        <row r="535">
          <cell r="A535">
            <v>35446</v>
          </cell>
          <cell r="B535">
            <v>5.4700000000000006E-2</v>
          </cell>
          <cell r="C535">
            <v>5.4700000000000006E-2</v>
          </cell>
          <cell r="D535">
            <v>5.8200000000000002E-2</v>
          </cell>
          <cell r="E535">
            <v>5.91E-2</v>
          </cell>
          <cell r="F535">
            <v>6.0700000000000004E-2</v>
          </cell>
          <cell r="G535">
            <v>6.1200000000000004E-2</v>
          </cell>
          <cell r="H535">
            <v>6.2100000000000002E-2</v>
          </cell>
          <cell r="I535">
            <v>6.2400000000000004E-2</v>
          </cell>
          <cell r="J535">
            <v>6.2899999999999998E-2</v>
          </cell>
          <cell r="K535">
            <v>6.3399999999999998E-2</v>
          </cell>
          <cell r="L535">
            <v>6.3700000000000007E-2</v>
          </cell>
          <cell r="M535">
            <v>6.3899999999999998E-2</v>
          </cell>
          <cell r="N535">
            <v>6.4500000000000002E-2</v>
          </cell>
          <cell r="O535">
            <v>6.4899999999999999E-2</v>
          </cell>
          <cell r="P535">
            <v>6.54E-2</v>
          </cell>
          <cell r="Q535">
            <v>6.59E-2</v>
          </cell>
          <cell r="R535">
            <v>6.6299999999999998E-2</v>
          </cell>
          <cell r="S535">
            <v>6.6700000000000009E-2</v>
          </cell>
          <cell r="T535">
            <v>6.9000000000000006E-2</v>
          </cell>
          <cell r="U535">
            <v>6.720000000000001E-2</v>
          </cell>
          <cell r="V535">
            <v>6.9500000000000006E-2</v>
          </cell>
        </row>
        <row r="536">
          <cell r="A536">
            <v>35447</v>
          </cell>
          <cell r="B536">
            <v>5.3900000000000003E-2</v>
          </cell>
          <cell r="C536">
            <v>5.3900000000000003E-2</v>
          </cell>
          <cell r="D536">
            <v>5.7500000000000002E-2</v>
          </cell>
          <cell r="E536">
            <v>5.8500000000000003E-2</v>
          </cell>
          <cell r="F536">
            <v>6.0200000000000004E-2</v>
          </cell>
          <cell r="G536">
            <v>6.0700000000000004E-2</v>
          </cell>
          <cell r="H536">
            <v>6.1600000000000002E-2</v>
          </cell>
          <cell r="I536">
            <v>6.1900000000000004E-2</v>
          </cell>
          <cell r="J536">
            <v>6.2400000000000004E-2</v>
          </cell>
          <cell r="K536">
            <v>6.2899999999999998E-2</v>
          </cell>
          <cell r="L536">
            <v>6.3200000000000006E-2</v>
          </cell>
          <cell r="M536">
            <v>6.3500000000000001E-2</v>
          </cell>
          <cell r="N536">
            <v>6.4100000000000004E-2</v>
          </cell>
          <cell r="O536">
            <v>6.4500000000000002E-2</v>
          </cell>
          <cell r="P536">
            <v>6.5000000000000002E-2</v>
          </cell>
          <cell r="Q536">
            <v>6.5500000000000003E-2</v>
          </cell>
          <cell r="R536">
            <v>6.59E-2</v>
          </cell>
          <cell r="S536">
            <v>6.6299999999999998E-2</v>
          </cell>
          <cell r="T536">
            <v>6.8600000000000008E-2</v>
          </cell>
          <cell r="U536">
            <v>6.6900000000000001E-2</v>
          </cell>
          <cell r="V536">
            <v>6.9199999999999998E-2</v>
          </cell>
        </row>
        <row r="537">
          <cell r="A537">
            <v>35450</v>
          </cell>
          <cell r="B537">
            <v>5.4400000000000004E-2</v>
          </cell>
          <cell r="C537">
            <v>5.4400000000000004E-2</v>
          </cell>
          <cell r="D537">
            <v>5.7800000000000004E-2</v>
          </cell>
          <cell r="E537">
            <v>5.8700000000000002E-2</v>
          </cell>
          <cell r="F537">
            <v>6.0299999999999999E-2</v>
          </cell>
          <cell r="G537">
            <v>6.08E-2</v>
          </cell>
          <cell r="H537">
            <v>6.1700000000000005E-2</v>
          </cell>
          <cell r="I537">
            <v>6.2E-2</v>
          </cell>
          <cell r="J537">
            <v>6.25E-2</v>
          </cell>
          <cell r="K537">
            <v>6.3E-2</v>
          </cell>
          <cell r="L537">
            <v>6.3300000000000009E-2</v>
          </cell>
          <cell r="M537">
            <v>6.3500000000000001E-2</v>
          </cell>
          <cell r="N537">
            <v>6.4100000000000004E-2</v>
          </cell>
          <cell r="O537">
            <v>6.4500000000000002E-2</v>
          </cell>
          <cell r="P537">
            <v>6.5000000000000002E-2</v>
          </cell>
          <cell r="Q537">
            <v>6.5500000000000003E-2</v>
          </cell>
          <cell r="R537">
            <v>6.59E-2</v>
          </cell>
          <cell r="S537">
            <v>6.6299999999999998E-2</v>
          </cell>
          <cell r="T537">
            <v>6.8699999999999997E-2</v>
          </cell>
          <cell r="U537">
            <v>6.6900000000000001E-2</v>
          </cell>
          <cell r="V537">
            <v>6.9199999999999998E-2</v>
          </cell>
        </row>
        <row r="538">
          <cell r="A538">
            <v>35451</v>
          </cell>
          <cell r="B538">
            <v>5.4100000000000002E-2</v>
          </cell>
          <cell r="C538">
            <v>5.4100000000000002E-2</v>
          </cell>
          <cell r="D538">
            <v>5.74E-2</v>
          </cell>
          <cell r="E538">
            <v>5.8300000000000005E-2</v>
          </cell>
          <cell r="F538">
            <v>5.9900000000000002E-2</v>
          </cell>
          <cell r="G538">
            <v>6.0400000000000002E-2</v>
          </cell>
          <cell r="H538">
            <v>6.13E-2</v>
          </cell>
          <cell r="I538">
            <v>6.1600000000000002E-2</v>
          </cell>
          <cell r="J538">
            <v>6.2100000000000002E-2</v>
          </cell>
          <cell r="K538">
            <v>6.2600000000000003E-2</v>
          </cell>
          <cell r="L538">
            <v>6.2899999999999998E-2</v>
          </cell>
          <cell r="M538">
            <v>6.3100000000000003E-2</v>
          </cell>
          <cell r="N538">
            <v>6.3600000000000004E-2</v>
          </cell>
          <cell r="O538">
            <v>6.4000000000000001E-2</v>
          </cell>
          <cell r="P538">
            <v>6.4500000000000002E-2</v>
          </cell>
          <cell r="Q538">
            <v>6.5000000000000002E-2</v>
          </cell>
          <cell r="R538">
            <v>6.5500000000000003E-2</v>
          </cell>
          <cell r="S538">
            <v>6.59E-2</v>
          </cell>
          <cell r="T538">
            <v>6.8100000000000008E-2</v>
          </cell>
          <cell r="U538">
            <v>6.6400000000000001E-2</v>
          </cell>
          <cell r="V538">
            <v>6.8699999999999997E-2</v>
          </cell>
        </row>
        <row r="539">
          <cell r="A539">
            <v>35452</v>
          </cell>
          <cell r="B539">
            <v>5.4300000000000001E-2</v>
          </cell>
          <cell r="C539">
            <v>5.4300000000000001E-2</v>
          </cell>
          <cell r="D539">
            <v>5.7700000000000001E-2</v>
          </cell>
          <cell r="E539">
            <v>5.8600000000000006E-2</v>
          </cell>
          <cell r="F539">
            <v>6.0299999999999999E-2</v>
          </cell>
          <cell r="G539">
            <v>6.08E-2</v>
          </cell>
          <cell r="H539">
            <v>6.1700000000000005E-2</v>
          </cell>
          <cell r="I539">
            <v>6.2100000000000002E-2</v>
          </cell>
          <cell r="J539">
            <v>6.2600000000000003E-2</v>
          </cell>
          <cell r="K539">
            <v>6.3E-2</v>
          </cell>
          <cell r="L539">
            <v>6.3300000000000009E-2</v>
          </cell>
          <cell r="M539">
            <v>6.3500000000000001E-2</v>
          </cell>
          <cell r="N539">
            <v>6.4000000000000001E-2</v>
          </cell>
          <cell r="O539">
            <v>6.4399999999999999E-2</v>
          </cell>
          <cell r="P539">
            <v>6.4899999999999999E-2</v>
          </cell>
          <cell r="Q539">
            <v>6.54E-2</v>
          </cell>
          <cell r="R539">
            <v>6.59E-2</v>
          </cell>
          <cell r="S539">
            <v>6.6299999999999998E-2</v>
          </cell>
          <cell r="T539">
            <v>6.8500000000000005E-2</v>
          </cell>
          <cell r="U539">
            <v>6.6799999999999998E-2</v>
          </cell>
          <cell r="V539">
            <v>6.9000000000000006E-2</v>
          </cell>
        </row>
        <row r="540">
          <cell r="A540">
            <v>35453</v>
          </cell>
          <cell r="B540">
            <v>5.4600000000000003E-2</v>
          </cell>
          <cell r="C540">
            <v>5.4600000000000003E-2</v>
          </cell>
          <cell r="D540">
            <v>5.8100000000000006E-2</v>
          </cell>
          <cell r="E540">
            <v>5.91E-2</v>
          </cell>
          <cell r="F540">
            <v>6.0600000000000001E-2</v>
          </cell>
          <cell r="G540">
            <v>6.1000000000000006E-2</v>
          </cell>
          <cell r="H540">
            <v>6.1900000000000004E-2</v>
          </cell>
          <cell r="I540">
            <v>6.2300000000000001E-2</v>
          </cell>
          <cell r="J540">
            <v>6.2800000000000009E-2</v>
          </cell>
          <cell r="K540">
            <v>6.3200000000000006E-2</v>
          </cell>
          <cell r="L540">
            <v>6.3500000000000001E-2</v>
          </cell>
          <cell r="M540">
            <v>6.3800000000000009E-2</v>
          </cell>
          <cell r="N540">
            <v>6.4399999999999999E-2</v>
          </cell>
          <cell r="O540">
            <v>6.4799999999999996E-2</v>
          </cell>
          <cell r="P540">
            <v>6.5299999999999997E-2</v>
          </cell>
          <cell r="Q540">
            <v>6.5700000000000008E-2</v>
          </cell>
          <cell r="R540">
            <v>6.6200000000000009E-2</v>
          </cell>
          <cell r="S540">
            <v>6.6700000000000009E-2</v>
          </cell>
          <cell r="T540">
            <v>6.8900000000000003E-2</v>
          </cell>
          <cell r="U540">
            <v>6.7100000000000007E-2</v>
          </cell>
          <cell r="V540">
            <v>6.9400000000000003E-2</v>
          </cell>
        </row>
        <row r="541">
          <cell r="A541">
            <v>35454</v>
          </cell>
          <cell r="B541">
            <v>5.4100000000000002E-2</v>
          </cell>
          <cell r="C541">
            <v>5.4100000000000002E-2</v>
          </cell>
          <cell r="D541">
            <v>5.79E-2</v>
          </cell>
          <cell r="E541">
            <v>5.8900000000000001E-2</v>
          </cell>
          <cell r="F541">
            <v>6.08E-2</v>
          </cell>
          <cell r="G541">
            <v>6.1200000000000004E-2</v>
          </cell>
          <cell r="H541">
            <v>6.2E-2</v>
          </cell>
          <cell r="I541">
            <v>6.25E-2</v>
          </cell>
          <cell r="J541">
            <v>6.3E-2</v>
          </cell>
          <cell r="K541">
            <v>6.3399999999999998E-2</v>
          </cell>
          <cell r="L541">
            <v>6.3899999999999998E-2</v>
          </cell>
          <cell r="M541">
            <v>6.4200000000000007E-2</v>
          </cell>
          <cell r="N541">
            <v>6.4700000000000008E-2</v>
          </cell>
          <cell r="O541">
            <v>6.5100000000000005E-2</v>
          </cell>
          <cell r="P541">
            <v>6.5700000000000008E-2</v>
          </cell>
          <cell r="Q541">
            <v>6.6100000000000006E-2</v>
          </cell>
          <cell r="R541">
            <v>6.6600000000000006E-2</v>
          </cell>
          <cell r="S541">
            <v>6.7100000000000007E-2</v>
          </cell>
          <cell r="T541">
            <v>6.9199999999999998E-2</v>
          </cell>
          <cell r="U541">
            <v>6.7500000000000004E-2</v>
          </cell>
          <cell r="V541">
            <v>6.9800000000000001E-2</v>
          </cell>
        </row>
        <row r="542">
          <cell r="A542">
            <v>35457</v>
          </cell>
          <cell r="B542">
            <v>5.5100000000000003E-2</v>
          </cell>
          <cell r="C542">
            <v>5.5100000000000003E-2</v>
          </cell>
          <cell r="D542">
            <v>5.8600000000000006E-2</v>
          </cell>
          <cell r="E542">
            <v>5.96E-2</v>
          </cell>
          <cell r="F542">
            <v>6.1400000000000003E-2</v>
          </cell>
          <cell r="G542">
            <v>6.1800000000000001E-2</v>
          </cell>
          <cell r="H542">
            <v>6.2700000000000006E-2</v>
          </cell>
          <cell r="I542">
            <v>6.3100000000000003E-2</v>
          </cell>
          <cell r="J542">
            <v>6.3600000000000004E-2</v>
          </cell>
          <cell r="K542">
            <v>6.4000000000000001E-2</v>
          </cell>
          <cell r="L542">
            <v>6.4399999999999999E-2</v>
          </cell>
          <cell r="M542">
            <v>6.4700000000000008E-2</v>
          </cell>
          <cell r="N542">
            <v>6.5200000000000008E-2</v>
          </cell>
          <cell r="O542">
            <v>6.5700000000000008E-2</v>
          </cell>
          <cell r="P542">
            <v>6.6299999999999998E-2</v>
          </cell>
          <cell r="Q542">
            <v>6.6700000000000009E-2</v>
          </cell>
          <cell r="R542">
            <v>6.720000000000001E-2</v>
          </cell>
          <cell r="S542">
            <v>6.770000000000001E-2</v>
          </cell>
          <cell r="T542">
            <v>6.9900000000000004E-2</v>
          </cell>
          <cell r="U542">
            <v>6.8100000000000008E-2</v>
          </cell>
          <cell r="V542">
            <v>7.0400000000000004E-2</v>
          </cell>
        </row>
        <row r="543">
          <cell r="A543">
            <v>35458</v>
          </cell>
          <cell r="B543">
            <v>5.4400000000000004E-2</v>
          </cell>
          <cell r="C543">
            <v>5.4400000000000004E-2</v>
          </cell>
          <cell r="D543">
            <v>5.8100000000000006E-2</v>
          </cell>
          <cell r="E543">
            <v>5.91E-2</v>
          </cell>
          <cell r="F543">
            <v>6.0900000000000003E-2</v>
          </cell>
          <cell r="G543">
            <v>6.13E-2</v>
          </cell>
          <cell r="H543">
            <v>6.2200000000000005E-2</v>
          </cell>
          <cell r="I543">
            <v>6.2700000000000006E-2</v>
          </cell>
          <cell r="J543">
            <v>6.3200000000000006E-2</v>
          </cell>
          <cell r="K543">
            <v>6.3500000000000001E-2</v>
          </cell>
          <cell r="L543">
            <v>6.3899999999999998E-2</v>
          </cell>
          <cell r="M543">
            <v>6.4200000000000007E-2</v>
          </cell>
          <cell r="N543">
            <v>6.4899999999999999E-2</v>
          </cell>
          <cell r="O543">
            <v>6.5200000000000008E-2</v>
          </cell>
          <cell r="P543">
            <v>6.5700000000000008E-2</v>
          </cell>
          <cell r="Q543">
            <v>6.6200000000000009E-2</v>
          </cell>
          <cell r="R543">
            <v>6.6700000000000009E-2</v>
          </cell>
          <cell r="S543">
            <v>6.7100000000000007E-2</v>
          </cell>
          <cell r="T543">
            <v>6.9500000000000006E-2</v>
          </cell>
          <cell r="U543">
            <v>6.770000000000001E-2</v>
          </cell>
          <cell r="V543">
            <v>7.0000000000000007E-2</v>
          </cell>
        </row>
        <row r="544">
          <cell r="A544">
            <v>35459</v>
          </cell>
          <cell r="B544">
            <v>5.45E-2</v>
          </cell>
          <cell r="C544">
            <v>5.45E-2</v>
          </cell>
          <cell r="D544">
            <v>5.8200000000000002E-2</v>
          </cell>
          <cell r="E544">
            <v>5.91E-2</v>
          </cell>
          <cell r="F544">
            <v>6.1000000000000006E-2</v>
          </cell>
          <cell r="G544">
            <v>6.13E-2</v>
          </cell>
          <cell r="H544">
            <v>6.2300000000000001E-2</v>
          </cell>
          <cell r="I544">
            <v>6.2800000000000009E-2</v>
          </cell>
          <cell r="J544">
            <v>6.3300000000000009E-2</v>
          </cell>
          <cell r="K544">
            <v>6.3600000000000004E-2</v>
          </cell>
          <cell r="L544">
            <v>6.4000000000000001E-2</v>
          </cell>
          <cell r="M544">
            <v>6.430000000000001E-2</v>
          </cell>
          <cell r="N544">
            <v>6.5200000000000008E-2</v>
          </cell>
          <cell r="O544">
            <v>6.5500000000000003E-2</v>
          </cell>
          <cell r="P544">
            <v>6.6000000000000003E-2</v>
          </cell>
          <cell r="Q544">
            <v>6.6400000000000001E-2</v>
          </cell>
          <cell r="R544">
            <v>6.7000000000000004E-2</v>
          </cell>
          <cell r="S544">
            <v>6.7400000000000002E-2</v>
          </cell>
          <cell r="T544">
            <v>6.9699999999999998E-2</v>
          </cell>
          <cell r="U544">
            <v>6.7900000000000002E-2</v>
          </cell>
          <cell r="V544">
            <v>7.0300000000000001E-2</v>
          </cell>
        </row>
        <row r="545">
          <cell r="A545">
            <v>35460</v>
          </cell>
          <cell r="B545">
            <v>5.3999999999999999E-2</v>
          </cell>
          <cell r="C545">
            <v>5.3999999999999999E-2</v>
          </cell>
          <cell r="D545">
            <v>5.7700000000000001E-2</v>
          </cell>
          <cell r="E545">
            <v>5.8600000000000006E-2</v>
          </cell>
          <cell r="F545">
            <v>6.0500000000000005E-2</v>
          </cell>
          <cell r="G545">
            <v>6.0900000000000003E-2</v>
          </cell>
          <cell r="H545">
            <v>6.1800000000000001E-2</v>
          </cell>
          <cell r="I545">
            <v>6.2300000000000001E-2</v>
          </cell>
          <cell r="J545">
            <v>6.2800000000000009E-2</v>
          </cell>
          <cell r="K545">
            <v>6.3100000000000003E-2</v>
          </cell>
          <cell r="L545">
            <v>6.3500000000000001E-2</v>
          </cell>
          <cell r="M545">
            <v>6.3800000000000009E-2</v>
          </cell>
          <cell r="N545">
            <v>6.4700000000000008E-2</v>
          </cell>
          <cell r="O545">
            <v>6.5000000000000002E-2</v>
          </cell>
          <cell r="P545">
            <v>6.5500000000000003E-2</v>
          </cell>
          <cell r="Q545">
            <v>6.59E-2</v>
          </cell>
          <cell r="R545">
            <v>6.6500000000000004E-2</v>
          </cell>
          <cell r="S545">
            <v>6.6900000000000001E-2</v>
          </cell>
          <cell r="T545">
            <v>6.9199999999999998E-2</v>
          </cell>
          <cell r="U545">
            <v>6.7400000000000002E-2</v>
          </cell>
          <cell r="V545">
            <v>6.9800000000000001E-2</v>
          </cell>
        </row>
        <row r="546">
          <cell r="A546">
            <v>35461</v>
          </cell>
          <cell r="B546">
            <v>5.2600000000000001E-2</v>
          </cell>
          <cell r="C546">
            <v>5.2600000000000001E-2</v>
          </cell>
          <cell r="D546">
            <v>5.6500000000000002E-2</v>
          </cell>
          <cell r="E546">
            <v>5.7600000000000005E-2</v>
          </cell>
          <cell r="F546">
            <v>5.9500000000000004E-2</v>
          </cell>
          <cell r="G546">
            <v>5.9900000000000002E-2</v>
          </cell>
          <cell r="H546">
            <v>6.0900000000000003E-2</v>
          </cell>
          <cell r="I546">
            <v>6.1400000000000003E-2</v>
          </cell>
          <cell r="J546">
            <v>6.1800000000000001E-2</v>
          </cell>
          <cell r="K546">
            <v>6.2300000000000001E-2</v>
          </cell>
          <cell r="L546">
            <v>6.2700000000000006E-2</v>
          </cell>
          <cell r="M546">
            <v>6.3E-2</v>
          </cell>
          <cell r="N546">
            <v>6.3899999999999998E-2</v>
          </cell>
          <cell r="O546">
            <v>6.4200000000000007E-2</v>
          </cell>
          <cell r="P546">
            <v>6.4700000000000008E-2</v>
          </cell>
          <cell r="Q546">
            <v>6.5100000000000005E-2</v>
          </cell>
          <cell r="R546">
            <v>6.5700000000000008E-2</v>
          </cell>
          <cell r="S546">
            <v>6.6100000000000006E-2</v>
          </cell>
          <cell r="T546">
            <v>6.83E-2</v>
          </cell>
          <cell r="U546">
            <v>6.6600000000000006E-2</v>
          </cell>
          <cell r="V546">
            <v>6.8900000000000003E-2</v>
          </cell>
        </row>
        <row r="547">
          <cell r="A547">
            <v>35464</v>
          </cell>
          <cell r="B547">
            <v>5.2299999999999999E-2</v>
          </cell>
          <cell r="C547">
            <v>5.2299999999999999E-2</v>
          </cell>
          <cell r="D547">
            <v>5.62E-2</v>
          </cell>
          <cell r="E547">
            <v>5.7200000000000001E-2</v>
          </cell>
          <cell r="F547">
            <v>5.9000000000000004E-2</v>
          </cell>
          <cell r="G547">
            <v>5.9500000000000004E-2</v>
          </cell>
          <cell r="H547">
            <v>6.0400000000000002E-2</v>
          </cell>
          <cell r="I547">
            <v>6.0900000000000003E-2</v>
          </cell>
          <cell r="J547">
            <v>6.1400000000000003E-2</v>
          </cell>
          <cell r="K547">
            <v>6.1700000000000005E-2</v>
          </cell>
          <cell r="L547">
            <v>6.2100000000000002E-2</v>
          </cell>
          <cell r="M547">
            <v>6.2600000000000003E-2</v>
          </cell>
          <cell r="N547">
            <v>6.3200000000000006E-2</v>
          </cell>
          <cell r="O547">
            <v>6.3600000000000004E-2</v>
          </cell>
          <cell r="P547">
            <v>6.4000000000000001E-2</v>
          </cell>
          <cell r="Q547">
            <v>6.4500000000000002E-2</v>
          </cell>
          <cell r="R547">
            <v>6.5000000000000002E-2</v>
          </cell>
          <cell r="S547">
            <v>6.54E-2</v>
          </cell>
          <cell r="T547">
            <v>6.5700000000000008E-2</v>
          </cell>
          <cell r="U547">
            <v>6.6000000000000003E-2</v>
          </cell>
          <cell r="V547">
            <v>6.6400000000000001E-2</v>
          </cell>
        </row>
        <row r="548">
          <cell r="A548">
            <v>35465</v>
          </cell>
          <cell r="B548">
            <v>5.2299999999999999E-2</v>
          </cell>
          <cell r="C548">
            <v>5.2299999999999999E-2</v>
          </cell>
          <cell r="D548">
            <v>5.62E-2</v>
          </cell>
          <cell r="E548">
            <v>5.7200000000000001E-2</v>
          </cell>
          <cell r="F548">
            <v>5.8900000000000001E-2</v>
          </cell>
          <cell r="G548">
            <v>5.9400000000000001E-2</v>
          </cell>
          <cell r="H548">
            <v>6.0299999999999999E-2</v>
          </cell>
          <cell r="I548">
            <v>6.08E-2</v>
          </cell>
          <cell r="J548">
            <v>6.13E-2</v>
          </cell>
          <cell r="K548">
            <v>6.1600000000000002E-2</v>
          </cell>
          <cell r="L548">
            <v>6.2E-2</v>
          </cell>
          <cell r="M548">
            <v>6.25E-2</v>
          </cell>
          <cell r="N548">
            <v>6.3100000000000003E-2</v>
          </cell>
          <cell r="O548">
            <v>6.3500000000000001E-2</v>
          </cell>
          <cell r="P548">
            <v>6.3899999999999998E-2</v>
          </cell>
          <cell r="Q548">
            <v>6.4399999999999999E-2</v>
          </cell>
          <cell r="R548">
            <v>6.4899999999999999E-2</v>
          </cell>
          <cell r="S548">
            <v>6.5299999999999997E-2</v>
          </cell>
          <cell r="T548">
            <v>6.5600000000000006E-2</v>
          </cell>
          <cell r="U548">
            <v>6.59E-2</v>
          </cell>
          <cell r="V548">
            <v>6.6299999999999998E-2</v>
          </cell>
        </row>
        <row r="549">
          <cell r="A549">
            <v>35466</v>
          </cell>
          <cell r="B549">
            <v>5.2499999999999998E-2</v>
          </cell>
          <cell r="C549">
            <v>5.2499999999999998E-2</v>
          </cell>
          <cell r="D549">
            <v>5.6400000000000006E-2</v>
          </cell>
          <cell r="E549">
            <v>5.7300000000000004E-2</v>
          </cell>
          <cell r="F549">
            <v>5.91E-2</v>
          </cell>
          <cell r="G549">
            <v>5.96E-2</v>
          </cell>
          <cell r="H549">
            <v>6.0400000000000002E-2</v>
          </cell>
          <cell r="I549">
            <v>6.0900000000000003E-2</v>
          </cell>
          <cell r="J549">
            <v>6.1400000000000003E-2</v>
          </cell>
          <cell r="K549">
            <v>6.1700000000000005E-2</v>
          </cell>
          <cell r="L549">
            <v>6.2100000000000002E-2</v>
          </cell>
          <cell r="M549">
            <v>6.2600000000000003E-2</v>
          </cell>
          <cell r="N549">
            <v>6.3200000000000006E-2</v>
          </cell>
          <cell r="O549">
            <v>6.3600000000000004E-2</v>
          </cell>
          <cell r="P549">
            <v>6.4000000000000001E-2</v>
          </cell>
          <cell r="Q549">
            <v>6.4500000000000002E-2</v>
          </cell>
          <cell r="R549">
            <v>6.5000000000000002E-2</v>
          </cell>
          <cell r="S549">
            <v>6.54E-2</v>
          </cell>
          <cell r="T549">
            <v>6.5700000000000008E-2</v>
          </cell>
          <cell r="U549">
            <v>6.6000000000000003E-2</v>
          </cell>
          <cell r="V549">
            <v>6.6400000000000001E-2</v>
          </cell>
        </row>
        <row r="550">
          <cell r="A550">
            <v>35467</v>
          </cell>
          <cell r="B550">
            <v>5.2600000000000001E-2</v>
          </cell>
          <cell r="C550">
            <v>5.2600000000000001E-2</v>
          </cell>
          <cell r="D550">
            <v>5.6600000000000004E-2</v>
          </cell>
          <cell r="E550">
            <v>5.7500000000000002E-2</v>
          </cell>
          <cell r="F550">
            <v>5.9300000000000005E-2</v>
          </cell>
          <cell r="G550">
            <v>5.9800000000000006E-2</v>
          </cell>
          <cell r="H550">
            <v>6.0600000000000001E-2</v>
          </cell>
          <cell r="I550">
            <v>6.1100000000000002E-2</v>
          </cell>
          <cell r="J550">
            <v>6.1600000000000002E-2</v>
          </cell>
          <cell r="K550">
            <v>6.1900000000000004E-2</v>
          </cell>
          <cell r="L550">
            <v>6.2300000000000001E-2</v>
          </cell>
          <cell r="M550">
            <v>6.2800000000000009E-2</v>
          </cell>
          <cell r="N550">
            <v>6.3300000000000009E-2</v>
          </cell>
          <cell r="O550">
            <v>6.3700000000000007E-2</v>
          </cell>
          <cell r="P550">
            <v>6.4100000000000004E-2</v>
          </cell>
          <cell r="Q550">
            <v>6.4600000000000005E-2</v>
          </cell>
          <cell r="R550">
            <v>6.5100000000000005E-2</v>
          </cell>
          <cell r="S550">
            <v>6.5500000000000003E-2</v>
          </cell>
          <cell r="T550">
            <v>6.5799999999999997E-2</v>
          </cell>
          <cell r="U550">
            <v>6.6100000000000006E-2</v>
          </cell>
          <cell r="V550">
            <v>6.6500000000000004E-2</v>
          </cell>
        </row>
        <row r="551">
          <cell r="A551">
            <v>35468</v>
          </cell>
          <cell r="B551">
            <v>5.1400000000000001E-2</v>
          </cell>
          <cell r="C551">
            <v>5.1400000000000001E-2</v>
          </cell>
          <cell r="D551">
            <v>5.5800000000000002E-2</v>
          </cell>
          <cell r="E551">
            <v>5.6800000000000003E-2</v>
          </cell>
          <cell r="F551">
            <v>5.8500000000000003E-2</v>
          </cell>
          <cell r="G551">
            <v>5.91E-2</v>
          </cell>
          <cell r="H551">
            <v>0.06</v>
          </cell>
          <cell r="I551">
            <v>6.0500000000000005E-2</v>
          </cell>
          <cell r="J551">
            <v>6.1000000000000006E-2</v>
          </cell>
          <cell r="K551">
            <v>6.1400000000000003E-2</v>
          </cell>
          <cell r="L551">
            <v>6.1700000000000005E-2</v>
          </cell>
          <cell r="M551">
            <v>6.2200000000000005E-2</v>
          </cell>
          <cell r="N551">
            <v>6.2700000000000006E-2</v>
          </cell>
          <cell r="O551">
            <v>6.3200000000000006E-2</v>
          </cell>
          <cell r="P551">
            <v>6.3600000000000004E-2</v>
          </cell>
          <cell r="Q551">
            <v>6.4200000000000007E-2</v>
          </cell>
          <cell r="R551">
            <v>6.4700000000000008E-2</v>
          </cell>
          <cell r="S551">
            <v>6.5100000000000005E-2</v>
          </cell>
          <cell r="T551">
            <v>6.54E-2</v>
          </cell>
          <cell r="U551">
            <v>6.5700000000000008E-2</v>
          </cell>
          <cell r="V551">
            <v>6.6100000000000006E-2</v>
          </cell>
        </row>
        <row r="552">
          <cell r="A552">
            <v>35471</v>
          </cell>
          <cell r="B552">
            <v>5.1900000000000002E-2</v>
          </cell>
          <cell r="C552">
            <v>5.1900000000000002E-2</v>
          </cell>
          <cell r="D552">
            <v>5.6000000000000001E-2</v>
          </cell>
          <cell r="E552">
            <v>5.6900000000000006E-2</v>
          </cell>
          <cell r="F552">
            <v>5.8500000000000003E-2</v>
          </cell>
          <cell r="G552">
            <v>5.91E-2</v>
          </cell>
          <cell r="H552">
            <v>5.9900000000000002E-2</v>
          </cell>
          <cell r="I552">
            <v>6.0400000000000002E-2</v>
          </cell>
          <cell r="J552">
            <v>6.0900000000000003E-2</v>
          </cell>
          <cell r="K552">
            <v>6.1200000000000004E-2</v>
          </cell>
          <cell r="L552">
            <v>6.1600000000000002E-2</v>
          </cell>
          <cell r="M552">
            <v>6.2100000000000002E-2</v>
          </cell>
          <cell r="N552">
            <v>6.2600000000000003E-2</v>
          </cell>
          <cell r="O552">
            <v>6.3E-2</v>
          </cell>
          <cell r="P552">
            <v>6.3500000000000001E-2</v>
          </cell>
          <cell r="Q552">
            <v>6.4000000000000001E-2</v>
          </cell>
          <cell r="R552">
            <v>6.4500000000000002E-2</v>
          </cell>
          <cell r="S552">
            <v>6.4899999999999999E-2</v>
          </cell>
          <cell r="T552">
            <v>6.5200000000000008E-2</v>
          </cell>
          <cell r="U552">
            <v>6.5500000000000003E-2</v>
          </cell>
          <cell r="V552">
            <v>6.59E-2</v>
          </cell>
        </row>
        <row r="553">
          <cell r="A553">
            <v>35472</v>
          </cell>
          <cell r="B553">
            <v>5.21E-2</v>
          </cell>
          <cell r="C553">
            <v>5.21E-2</v>
          </cell>
          <cell r="D553">
            <v>5.62E-2</v>
          </cell>
          <cell r="E553">
            <v>5.7100000000000005E-2</v>
          </cell>
          <cell r="F553">
            <v>5.8700000000000002E-2</v>
          </cell>
          <cell r="G553">
            <v>5.9300000000000005E-2</v>
          </cell>
          <cell r="H553">
            <v>6.0100000000000001E-2</v>
          </cell>
          <cell r="I553">
            <v>6.0600000000000001E-2</v>
          </cell>
          <cell r="J553">
            <v>6.1100000000000002E-2</v>
          </cell>
          <cell r="K553">
            <v>6.1400000000000003E-2</v>
          </cell>
          <cell r="L553">
            <v>6.1800000000000001E-2</v>
          </cell>
          <cell r="M553">
            <v>6.2300000000000001E-2</v>
          </cell>
          <cell r="N553">
            <v>6.2800000000000009E-2</v>
          </cell>
          <cell r="O553">
            <v>6.3200000000000006E-2</v>
          </cell>
          <cell r="P553">
            <v>6.3600000000000004E-2</v>
          </cell>
          <cell r="Q553">
            <v>6.4000000000000001E-2</v>
          </cell>
          <cell r="R553">
            <v>6.4600000000000005E-2</v>
          </cell>
          <cell r="S553">
            <v>6.5000000000000002E-2</v>
          </cell>
          <cell r="T553">
            <v>6.5299999999999997E-2</v>
          </cell>
          <cell r="U553">
            <v>6.5600000000000006E-2</v>
          </cell>
          <cell r="V553">
            <v>6.6000000000000003E-2</v>
          </cell>
        </row>
        <row r="554">
          <cell r="A554">
            <v>35473</v>
          </cell>
          <cell r="B554">
            <v>5.2299999999999999E-2</v>
          </cell>
          <cell r="C554">
            <v>5.2299999999999999E-2</v>
          </cell>
          <cell r="D554">
            <v>5.6400000000000006E-2</v>
          </cell>
          <cell r="E554">
            <v>5.7300000000000004E-2</v>
          </cell>
          <cell r="F554">
            <v>5.8900000000000001E-2</v>
          </cell>
          <cell r="G554">
            <v>5.9500000000000004E-2</v>
          </cell>
          <cell r="H554">
            <v>6.0299999999999999E-2</v>
          </cell>
          <cell r="I554">
            <v>6.08E-2</v>
          </cell>
          <cell r="J554">
            <v>6.13E-2</v>
          </cell>
          <cell r="K554">
            <v>6.1600000000000002E-2</v>
          </cell>
          <cell r="L554">
            <v>6.2E-2</v>
          </cell>
          <cell r="M554">
            <v>6.2400000000000004E-2</v>
          </cell>
          <cell r="N554">
            <v>6.2899999999999998E-2</v>
          </cell>
          <cell r="O554">
            <v>6.3300000000000009E-2</v>
          </cell>
          <cell r="P554">
            <v>6.3800000000000009E-2</v>
          </cell>
          <cell r="Q554">
            <v>6.4200000000000007E-2</v>
          </cell>
          <cell r="R554">
            <v>6.4700000000000008E-2</v>
          </cell>
          <cell r="S554">
            <v>6.5100000000000005E-2</v>
          </cell>
          <cell r="T554">
            <v>6.54E-2</v>
          </cell>
          <cell r="U554">
            <v>6.5700000000000008E-2</v>
          </cell>
          <cell r="V554">
            <v>6.6100000000000006E-2</v>
          </cell>
        </row>
        <row r="555">
          <cell r="A555">
            <v>35474</v>
          </cell>
          <cell r="B555">
            <v>5.1400000000000001E-2</v>
          </cell>
          <cell r="C555">
            <v>5.1400000000000001E-2</v>
          </cell>
          <cell r="D555">
            <v>5.5500000000000001E-2</v>
          </cell>
          <cell r="E555">
            <v>5.6500000000000002E-2</v>
          </cell>
          <cell r="F555">
            <v>5.8000000000000003E-2</v>
          </cell>
          <cell r="G555">
            <v>5.8600000000000006E-2</v>
          </cell>
          <cell r="H555">
            <v>5.9400000000000001E-2</v>
          </cell>
          <cell r="I555">
            <v>5.9900000000000002E-2</v>
          </cell>
          <cell r="J555">
            <v>6.0400000000000002E-2</v>
          </cell>
          <cell r="K555">
            <v>6.0700000000000004E-2</v>
          </cell>
          <cell r="L555">
            <v>6.1100000000000002E-2</v>
          </cell>
          <cell r="M555">
            <v>6.1600000000000002E-2</v>
          </cell>
          <cell r="N555">
            <v>6.2E-2</v>
          </cell>
          <cell r="O555">
            <v>6.2400000000000004E-2</v>
          </cell>
          <cell r="P555">
            <v>6.2800000000000009E-2</v>
          </cell>
          <cell r="Q555">
            <v>6.3300000000000009E-2</v>
          </cell>
          <cell r="R555">
            <v>6.3899999999999998E-2</v>
          </cell>
          <cell r="S555">
            <v>6.430000000000001E-2</v>
          </cell>
          <cell r="T555">
            <v>6.4600000000000005E-2</v>
          </cell>
          <cell r="U555">
            <v>6.4899999999999999E-2</v>
          </cell>
          <cell r="V555">
            <v>6.5200000000000008E-2</v>
          </cell>
        </row>
        <row r="556">
          <cell r="A556">
            <v>35475</v>
          </cell>
          <cell r="B556">
            <v>5.0300000000000004E-2</v>
          </cell>
          <cell r="C556">
            <v>5.0300000000000004E-2</v>
          </cell>
          <cell r="D556">
            <v>5.4700000000000006E-2</v>
          </cell>
          <cell r="E556">
            <v>5.5800000000000002E-2</v>
          </cell>
          <cell r="F556">
            <v>5.74E-2</v>
          </cell>
          <cell r="G556">
            <v>5.79E-2</v>
          </cell>
          <cell r="H556">
            <v>5.8700000000000002E-2</v>
          </cell>
          <cell r="I556">
            <v>5.9200000000000003E-2</v>
          </cell>
          <cell r="J556">
            <v>5.9700000000000003E-2</v>
          </cell>
          <cell r="K556">
            <v>6.0100000000000001E-2</v>
          </cell>
          <cell r="L556">
            <v>6.0500000000000005E-2</v>
          </cell>
          <cell r="M556">
            <v>6.1000000000000006E-2</v>
          </cell>
          <cell r="N556">
            <v>6.1400000000000003E-2</v>
          </cell>
          <cell r="O556">
            <v>6.1800000000000001E-2</v>
          </cell>
          <cell r="P556">
            <v>6.2200000000000005E-2</v>
          </cell>
          <cell r="Q556">
            <v>6.2700000000000006E-2</v>
          </cell>
          <cell r="R556">
            <v>6.3200000000000006E-2</v>
          </cell>
          <cell r="S556">
            <v>6.3600000000000004E-2</v>
          </cell>
          <cell r="T556">
            <v>6.3899999999999998E-2</v>
          </cell>
          <cell r="U556">
            <v>6.4200000000000007E-2</v>
          </cell>
          <cell r="V556">
            <v>6.4500000000000002E-2</v>
          </cell>
        </row>
        <row r="557">
          <cell r="A557">
            <v>35479</v>
          </cell>
          <cell r="B557">
            <v>5.1500000000000004E-2</v>
          </cell>
          <cell r="C557">
            <v>5.1500000000000004E-2</v>
          </cell>
          <cell r="D557">
            <v>5.5500000000000001E-2</v>
          </cell>
          <cell r="E557">
            <v>5.6400000000000006E-2</v>
          </cell>
          <cell r="F557">
            <v>5.79E-2</v>
          </cell>
          <cell r="G557">
            <v>5.8400000000000001E-2</v>
          </cell>
          <cell r="H557">
            <v>5.9200000000000003E-2</v>
          </cell>
          <cell r="I557">
            <v>5.9700000000000003E-2</v>
          </cell>
          <cell r="J557">
            <v>6.0200000000000004E-2</v>
          </cell>
          <cell r="K557">
            <v>6.0600000000000001E-2</v>
          </cell>
          <cell r="L557">
            <v>6.0900000000000003E-2</v>
          </cell>
          <cell r="M557">
            <v>6.1400000000000003E-2</v>
          </cell>
          <cell r="N557">
            <v>6.1800000000000001E-2</v>
          </cell>
          <cell r="O557">
            <v>6.2200000000000005E-2</v>
          </cell>
          <cell r="P557">
            <v>6.2600000000000003E-2</v>
          </cell>
          <cell r="Q557">
            <v>6.3100000000000003E-2</v>
          </cell>
          <cell r="R557">
            <v>6.3600000000000004E-2</v>
          </cell>
          <cell r="S557">
            <v>6.4000000000000001E-2</v>
          </cell>
          <cell r="T557">
            <v>6.430000000000001E-2</v>
          </cell>
          <cell r="U557">
            <v>6.4600000000000005E-2</v>
          </cell>
          <cell r="V557">
            <v>6.4899999999999999E-2</v>
          </cell>
        </row>
        <row r="558">
          <cell r="A558">
            <v>35480</v>
          </cell>
          <cell r="B558">
            <v>5.1700000000000003E-2</v>
          </cell>
          <cell r="C558">
            <v>5.1700000000000003E-2</v>
          </cell>
          <cell r="D558">
            <v>5.5600000000000004E-2</v>
          </cell>
          <cell r="E558">
            <v>5.6500000000000002E-2</v>
          </cell>
          <cell r="F558">
            <v>5.8000000000000003E-2</v>
          </cell>
          <cell r="G558">
            <v>5.8500000000000003E-2</v>
          </cell>
          <cell r="H558">
            <v>5.9300000000000005E-2</v>
          </cell>
          <cell r="I558">
            <v>5.9800000000000006E-2</v>
          </cell>
          <cell r="J558">
            <v>6.0299999999999999E-2</v>
          </cell>
          <cell r="K558">
            <v>6.0700000000000004E-2</v>
          </cell>
          <cell r="L558">
            <v>6.1000000000000006E-2</v>
          </cell>
          <cell r="M558">
            <v>6.1500000000000006E-2</v>
          </cell>
          <cell r="N558">
            <v>6.1900000000000004E-2</v>
          </cell>
          <cell r="O558">
            <v>6.2300000000000001E-2</v>
          </cell>
          <cell r="P558">
            <v>6.2700000000000006E-2</v>
          </cell>
          <cell r="Q558">
            <v>6.3200000000000006E-2</v>
          </cell>
          <cell r="R558">
            <v>6.3700000000000007E-2</v>
          </cell>
          <cell r="S558">
            <v>6.4100000000000004E-2</v>
          </cell>
          <cell r="T558">
            <v>6.4399999999999999E-2</v>
          </cell>
          <cell r="U558">
            <v>6.4700000000000008E-2</v>
          </cell>
          <cell r="V558">
            <v>6.5000000000000002E-2</v>
          </cell>
        </row>
        <row r="559">
          <cell r="A559">
            <v>35481</v>
          </cell>
          <cell r="B559">
            <v>5.2000000000000005E-2</v>
          </cell>
          <cell r="C559">
            <v>5.2000000000000005E-2</v>
          </cell>
          <cell r="D559">
            <v>5.5900000000000005E-2</v>
          </cell>
          <cell r="E559">
            <v>5.6800000000000003E-2</v>
          </cell>
          <cell r="F559">
            <v>5.8300000000000005E-2</v>
          </cell>
          <cell r="G559">
            <v>5.8900000000000001E-2</v>
          </cell>
          <cell r="H559">
            <v>5.9900000000000002E-2</v>
          </cell>
          <cell r="I559">
            <v>6.0400000000000002E-2</v>
          </cell>
          <cell r="J559">
            <v>6.08E-2</v>
          </cell>
          <cell r="K559">
            <v>6.1200000000000004E-2</v>
          </cell>
          <cell r="L559">
            <v>6.1500000000000006E-2</v>
          </cell>
          <cell r="M559">
            <v>6.2E-2</v>
          </cell>
          <cell r="N559">
            <v>6.2400000000000004E-2</v>
          </cell>
          <cell r="O559">
            <v>6.2800000000000009E-2</v>
          </cell>
          <cell r="P559">
            <v>6.3200000000000006E-2</v>
          </cell>
          <cell r="Q559">
            <v>6.3700000000000007E-2</v>
          </cell>
          <cell r="R559">
            <v>6.4200000000000007E-2</v>
          </cell>
          <cell r="S559">
            <v>6.4600000000000005E-2</v>
          </cell>
          <cell r="T559">
            <v>6.4899999999999999E-2</v>
          </cell>
          <cell r="U559">
            <v>6.5200000000000008E-2</v>
          </cell>
          <cell r="V559">
            <v>6.5500000000000003E-2</v>
          </cell>
        </row>
        <row r="560">
          <cell r="A560">
            <v>35482</v>
          </cell>
          <cell r="B560">
            <v>5.11E-2</v>
          </cell>
          <cell r="C560">
            <v>5.11E-2</v>
          </cell>
          <cell r="D560">
            <v>5.5500000000000001E-2</v>
          </cell>
          <cell r="E560">
            <v>5.6600000000000004E-2</v>
          </cell>
          <cell r="F560">
            <v>5.8100000000000006E-2</v>
          </cell>
          <cell r="G560">
            <v>5.8800000000000005E-2</v>
          </cell>
          <cell r="H560">
            <v>5.9700000000000003E-2</v>
          </cell>
          <cell r="I560">
            <v>6.0200000000000004E-2</v>
          </cell>
          <cell r="J560">
            <v>6.0600000000000001E-2</v>
          </cell>
          <cell r="K560">
            <v>6.1000000000000006E-2</v>
          </cell>
          <cell r="L560">
            <v>6.13E-2</v>
          </cell>
          <cell r="M560">
            <v>6.1800000000000001E-2</v>
          </cell>
          <cell r="N560">
            <v>6.2200000000000005E-2</v>
          </cell>
          <cell r="O560">
            <v>6.2700000000000006E-2</v>
          </cell>
          <cell r="P560">
            <v>6.3100000000000003E-2</v>
          </cell>
          <cell r="Q560">
            <v>6.3700000000000007E-2</v>
          </cell>
          <cell r="R560">
            <v>6.4200000000000007E-2</v>
          </cell>
          <cell r="S560">
            <v>6.4600000000000005E-2</v>
          </cell>
          <cell r="T560">
            <v>6.4899999999999999E-2</v>
          </cell>
          <cell r="U560">
            <v>6.5200000000000008E-2</v>
          </cell>
          <cell r="V560">
            <v>6.5500000000000003E-2</v>
          </cell>
        </row>
        <row r="561">
          <cell r="A561">
            <v>35485</v>
          </cell>
          <cell r="B561">
            <v>5.1500000000000004E-2</v>
          </cell>
          <cell r="C561">
            <v>5.1500000000000004E-2</v>
          </cell>
          <cell r="D561">
            <v>5.5900000000000005E-2</v>
          </cell>
          <cell r="E561">
            <v>5.6900000000000006E-2</v>
          </cell>
          <cell r="F561">
            <v>5.8500000000000003E-2</v>
          </cell>
          <cell r="G561">
            <v>5.91E-2</v>
          </cell>
          <cell r="H561">
            <v>0.06</v>
          </cell>
          <cell r="I561">
            <v>6.0600000000000001E-2</v>
          </cell>
          <cell r="J561">
            <v>6.1100000000000002E-2</v>
          </cell>
          <cell r="K561">
            <v>6.1500000000000006E-2</v>
          </cell>
          <cell r="L561">
            <v>6.1800000000000001E-2</v>
          </cell>
          <cell r="M561">
            <v>6.2200000000000005E-2</v>
          </cell>
          <cell r="N561">
            <v>6.2600000000000003E-2</v>
          </cell>
          <cell r="O561">
            <v>6.3100000000000003E-2</v>
          </cell>
          <cell r="P561">
            <v>6.3500000000000001E-2</v>
          </cell>
          <cell r="Q561">
            <v>6.4000000000000001E-2</v>
          </cell>
          <cell r="R561">
            <v>6.4600000000000005E-2</v>
          </cell>
          <cell r="S561">
            <v>6.4899999999999999E-2</v>
          </cell>
          <cell r="T561">
            <v>6.5299999999999997E-2</v>
          </cell>
          <cell r="U561">
            <v>6.5600000000000006E-2</v>
          </cell>
          <cell r="V561">
            <v>6.59E-2</v>
          </cell>
        </row>
        <row r="562">
          <cell r="A562">
            <v>35486</v>
          </cell>
          <cell r="B562">
            <v>5.11E-2</v>
          </cell>
          <cell r="C562">
            <v>5.11E-2</v>
          </cell>
          <cell r="D562">
            <v>5.5800000000000002E-2</v>
          </cell>
          <cell r="E562">
            <v>5.7200000000000001E-2</v>
          </cell>
          <cell r="F562">
            <v>5.8800000000000005E-2</v>
          </cell>
          <cell r="G562">
            <v>5.9300000000000005E-2</v>
          </cell>
          <cell r="H562">
            <v>6.0200000000000004E-2</v>
          </cell>
          <cell r="I562">
            <v>6.0700000000000004E-2</v>
          </cell>
          <cell r="J562">
            <v>6.1200000000000004E-2</v>
          </cell>
          <cell r="K562">
            <v>6.1600000000000002E-2</v>
          </cell>
          <cell r="L562">
            <v>6.1900000000000004E-2</v>
          </cell>
          <cell r="M562">
            <v>6.2400000000000004E-2</v>
          </cell>
          <cell r="N562">
            <v>6.2800000000000009E-2</v>
          </cell>
          <cell r="O562">
            <v>6.3200000000000006E-2</v>
          </cell>
          <cell r="P562">
            <v>6.3600000000000004E-2</v>
          </cell>
          <cell r="Q562">
            <v>6.4100000000000004E-2</v>
          </cell>
          <cell r="R562">
            <v>6.4600000000000005E-2</v>
          </cell>
          <cell r="S562">
            <v>6.5000000000000002E-2</v>
          </cell>
          <cell r="T562">
            <v>6.54E-2</v>
          </cell>
          <cell r="U562">
            <v>6.5700000000000008E-2</v>
          </cell>
          <cell r="V562">
            <v>6.6000000000000003E-2</v>
          </cell>
        </row>
        <row r="563">
          <cell r="A563">
            <v>35487</v>
          </cell>
          <cell r="B563">
            <v>5.2499999999999998E-2</v>
          </cell>
          <cell r="C563">
            <v>5.2499999999999998E-2</v>
          </cell>
          <cell r="D563">
            <v>5.7600000000000005E-2</v>
          </cell>
          <cell r="E563">
            <v>5.9000000000000004E-2</v>
          </cell>
          <cell r="F563">
            <v>6.0600000000000001E-2</v>
          </cell>
          <cell r="G563">
            <v>6.1100000000000002E-2</v>
          </cell>
          <cell r="H563">
            <v>6.2E-2</v>
          </cell>
          <cell r="I563">
            <v>6.2400000000000004E-2</v>
          </cell>
          <cell r="J563">
            <v>6.2800000000000009E-2</v>
          </cell>
          <cell r="K563">
            <v>6.3200000000000006E-2</v>
          </cell>
          <cell r="L563">
            <v>6.3500000000000001E-2</v>
          </cell>
          <cell r="M563">
            <v>6.4000000000000001E-2</v>
          </cell>
          <cell r="N563">
            <v>6.4399999999999999E-2</v>
          </cell>
          <cell r="O563">
            <v>6.4799999999999996E-2</v>
          </cell>
          <cell r="P563">
            <v>6.5200000000000008E-2</v>
          </cell>
          <cell r="Q563">
            <v>6.5700000000000008E-2</v>
          </cell>
          <cell r="R563">
            <v>6.6200000000000009E-2</v>
          </cell>
          <cell r="S563">
            <v>6.6600000000000006E-2</v>
          </cell>
          <cell r="T563">
            <v>6.6900000000000001E-2</v>
          </cell>
          <cell r="U563">
            <v>6.7299999999999999E-2</v>
          </cell>
          <cell r="V563">
            <v>6.7600000000000007E-2</v>
          </cell>
        </row>
        <row r="564">
          <cell r="A564">
            <v>35488</v>
          </cell>
          <cell r="B564">
            <v>5.21E-2</v>
          </cell>
          <cell r="C564">
            <v>5.21E-2</v>
          </cell>
          <cell r="D564">
            <v>5.74E-2</v>
          </cell>
          <cell r="E564">
            <v>5.91E-2</v>
          </cell>
          <cell r="F564">
            <v>6.08E-2</v>
          </cell>
          <cell r="G564">
            <v>6.1400000000000003E-2</v>
          </cell>
          <cell r="H564">
            <v>6.2300000000000001E-2</v>
          </cell>
          <cell r="I564">
            <v>6.2800000000000009E-2</v>
          </cell>
          <cell r="J564">
            <v>6.3200000000000006E-2</v>
          </cell>
          <cell r="K564">
            <v>6.3600000000000004E-2</v>
          </cell>
          <cell r="L564">
            <v>6.3899999999999998E-2</v>
          </cell>
          <cell r="M564">
            <v>6.430000000000001E-2</v>
          </cell>
          <cell r="N564">
            <v>6.4700000000000008E-2</v>
          </cell>
          <cell r="O564">
            <v>6.5100000000000005E-2</v>
          </cell>
          <cell r="P564">
            <v>6.5500000000000003E-2</v>
          </cell>
          <cell r="Q564">
            <v>6.6000000000000003E-2</v>
          </cell>
          <cell r="R564">
            <v>6.6500000000000004E-2</v>
          </cell>
          <cell r="S564">
            <v>6.6799999999999998E-2</v>
          </cell>
          <cell r="T564">
            <v>6.7100000000000007E-2</v>
          </cell>
          <cell r="U564">
            <v>6.7500000000000004E-2</v>
          </cell>
          <cell r="V564">
            <v>6.7799999999999999E-2</v>
          </cell>
        </row>
        <row r="565">
          <cell r="A565">
            <v>35489</v>
          </cell>
          <cell r="B565">
            <v>5.1500000000000004E-2</v>
          </cell>
          <cell r="C565">
            <v>5.1500000000000004E-2</v>
          </cell>
          <cell r="D565">
            <v>5.7100000000000005E-2</v>
          </cell>
          <cell r="E565">
            <v>5.8900000000000001E-2</v>
          </cell>
          <cell r="F565">
            <v>6.0600000000000001E-2</v>
          </cell>
          <cell r="G565">
            <v>6.13E-2</v>
          </cell>
          <cell r="H565">
            <v>6.2200000000000005E-2</v>
          </cell>
          <cell r="I565">
            <v>6.2700000000000006E-2</v>
          </cell>
          <cell r="J565">
            <v>6.3100000000000003E-2</v>
          </cell>
          <cell r="K565">
            <v>6.3500000000000001E-2</v>
          </cell>
          <cell r="L565">
            <v>6.3800000000000009E-2</v>
          </cell>
          <cell r="M565">
            <v>6.4200000000000007E-2</v>
          </cell>
          <cell r="N565">
            <v>6.4600000000000005E-2</v>
          </cell>
          <cell r="O565">
            <v>6.5000000000000002E-2</v>
          </cell>
          <cell r="P565">
            <v>6.54E-2</v>
          </cell>
          <cell r="Q565">
            <v>6.6000000000000003E-2</v>
          </cell>
          <cell r="R565">
            <v>6.6500000000000004E-2</v>
          </cell>
          <cell r="S565">
            <v>6.6799999999999998E-2</v>
          </cell>
          <cell r="T565">
            <v>6.7100000000000007E-2</v>
          </cell>
          <cell r="U565">
            <v>6.7400000000000002E-2</v>
          </cell>
          <cell r="V565">
            <v>6.770000000000001E-2</v>
          </cell>
        </row>
        <row r="566">
          <cell r="A566">
            <v>35492</v>
          </cell>
          <cell r="B566">
            <v>5.2170862115869146E-2</v>
          </cell>
          <cell r="C566">
            <v>5.2170862115869146E-2</v>
          </cell>
          <cell r="D566">
            <v>5.7407403679800517E-2</v>
          </cell>
          <cell r="E566">
            <v>5.8684783300053778E-2</v>
          </cell>
          <cell r="F566">
            <v>6.0393991736349607E-2</v>
          </cell>
          <cell r="G566">
            <v>6.0927537232121382E-2</v>
          </cell>
          <cell r="H566">
            <v>6.212973556263391E-2</v>
          </cell>
          <cell r="I566">
            <v>6.2514993688601417E-2</v>
          </cell>
          <cell r="J566">
            <v>6.2810062236749564E-2</v>
          </cell>
          <cell r="K566">
            <v>6.3344000451814236E-2</v>
          </cell>
          <cell r="L566">
            <v>6.3467760071224205E-2</v>
          </cell>
          <cell r="M566">
            <v>6.3793009629873387E-2</v>
          </cell>
          <cell r="N566">
            <v>6.4309122857819589E-2</v>
          </cell>
          <cell r="O566">
            <v>6.4578981233404872E-2</v>
          </cell>
          <cell r="P566">
            <v>6.5143184165079915E-2</v>
          </cell>
          <cell r="Q566">
            <v>6.5499652504339409E-2</v>
          </cell>
          <cell r="R566">
            <v>6.5994506152938212E-2</v>
          </cell>
          <cell r="S566">
            <v>6.6404338842537103E-2</v>
          </cell>
          <cell r="T566">
            <v>6.671415688400234E-2</v>
          </cell>
          <cell r="U566">
            <v>6.6867861482018315E-2</v>
          </cell>
          <cell r="V566">
            <v>6.7212293318551525E-2</v>
          </cell>
        </row>
        <row r="567">
          <cell r="A567">
            <v>35493</v>
          </cell>
          <cell r="B567">
            <v>5.2496930004093327E-2</v>
          </cell>
          <cell r="C567">
            <v>5.2496930004093327E-2</v>
          </cell>
          <cell r="D567">
            <v>5.7578656496329199E-2</v>
          </cell>
          <cell r="E567">
            <v>5.8799281598646273E-2</v>
          </cell>
          <cell r="F567">
            <v>6.0481560465678E-2</v>
          </cell>
          <cell r="G567">
            <v>6.0997818311723573E-2</v>
          </cell>
          <cell r="H567">
            <v>6.2189250498000802E-2</v>
          </cell>
          <cell r="I567">
            <v>6.2566189486179299E-2</v>
          </cell>
          <cell r="J567">
            <v>6.3055341169603943E-2</v>
          </cell>
          <cell r="K567">
            <v>6.3476128082524855E-2</v>
          </cell>
          <cell r="L567">
            <v>6.3703056793886853E-2</v>
          </cell>
          <cell r="M567">
            <v>6.3986247678485569E-2</v>
          </cell>
          <cell r="N567">
            <v>6.4592855273225266E-2</v>
          </cell>
          <cell r="O567">
            <v>6.4921303097729685E-2</v>
          </cell>
          <cell r="P567">
            <v>6.5378721483521474E-2</v>
          </cell>
          <cell r="Q567">
            <v>6.5816263926119639E-2</v>
          </cell>
          <cell r="R567">
            <v>6.6301479045373812E-2</v>
          </cell>
          <cell r="S567">
            <v>6.6681771772640272E-2</v>
          </cell>
          <cell r="T567">
            <v>6.6984896124125934E-2</v>
          </cell>
          <cell r="U567">
            <v>6.7214273440642139E-2</v>
          </cell>
          <cell r="V567">
            <v>6.7472411929997686E-2</v>
          </cell>
        </row>
        <row r="568">
          <cell r="A568">
            <v>35494</v>
          </cell>
          <cell r="B568">
            <v>5.2116006369734111E-2</v>
          </cell>
          <cell r="C568">
            <v>5.2116006369734111E-2</v>
          </cell>
          <cell r="D568">
            <v>5.7405181836583885E-2</v>
          </cell>
          <cell r="E568">
            <v>5.891422752875599E-2</v>
          </cell>
          <cell r="F568">
            <v>6.0569383487054547E-2</v>
          </cell>
          <cell r="G568">
            <v>6.1214943474037914E-2</v>
          </cell>
          <cell r="H568">
            <v>6.2374842756376614E-2</v>
          </cell>
          <cell r="I568">
            <v>6.2765707953287009E-2</v>
          </cell>
          <cell r="J568">
            <v>6.3000197638881011E-2</v>
          </cell>
          <cell r="K568">
            <v>6.3516449265780969E-2</v>
          </cell>
          <cell r="L568">
            <v>6.3739429780892087E-2</v>
          </cell>
          <cell r="M568">
            <v>6.4019427661030262E-2</v>
          </cell>
          <cell r="N568">
            <v>6.462353566171028E-2</v>
          </cell>
          <cell r="O568">
            <v>6.4877185978702331E-2</v>
          </cell>
          <cell r="P568">
            <v>6.540530663203166E-2</v>
          </cell>
          <cell r="Q568">
            <v>6.5773814572501588E-2</v>
          </cell>
          <cell r="R568">
            <v>6.632504983530034E-2</v>
          </cell>
          <cell r="S568">
            <v>6.6704075688415423E-2</v>
          </cell>
          <cell r="T568">
            <v>6.7006050107016366E-2</v>
          </cell>
          <cell r="U568">
            <v>6.7234376883224506E-2</v>
          </cell>
          <cell r="V568">
            <v>6.7491578813028336E-2</v>
          </cell>
        </row>
        <row r="569">
          <cell r="A569">
            <v>35495</v>
          </cell>
          <cell r="B569">
            <v>5.2445854511314706E-2</v>
          </cell>
          <cell r="C569">
            <v>5.2445854511314706E-2</v>
          </cell>
          <cell r="D569">
            <v>5.7577441265723575E-2</v>
          </cell>
          <cell r="E569">
            <v>5.9029623720369635E-2</v>
          </cell>
          <cell r="F569">
            <v>6.0836503313907581E-2</v>
          </cell>
          <cell r="G569">
            <v>6.1432637237379982E-2</v>
          </cell>
          <cell r="H569">
            <v>6.2560847929959473E-2</v>
          </cell>
          <cell r="I569">
            <v>6.3039896246823338E-2</v>
          </cell>
          <cell r="J569">
            <v>6.3246056196544276E-2</v>
          </cell>
          <cell r="K569">
            <v>6.3741014317154843E-2</v>
          </cell>
          <cell r="L569">
            <v>6.3946849526074115E-2</v>
          </cell>
          <cell r="M569">
            <v>6.4213135611936284E-2</v>
          </cell>
          <cell r="N569">
            <v>6.4806506269643127E-2</v>
          </cell>
          <cell r="O569">
            <v>6.5123513692764021E-2</v>
          </cell>
          <cell r="P569">
            <v>6.5571577346054441E-2</v>
          </cell>
          <cell r="Q569">
            <v>6.6001208517583218E-2</v>
          </cell>
          <cell r="R569">
            <v>6.6479809971100909E-2</v>
          </cell>
          <cell r="S569">
            <v>6.691831861411518E-2</v>
          </cell>
          <cell r="T569">
            <v>6.7214971492281436E-2</v>
          </cell>
          <cell r="U569">
            <v>6.7377239109245313E-2</v>
          </cell>
          <cell r="V569">
            <v>6.7712182344075653E-2</v>
          </cell>
        </row>
        <row r="570">
          <cell r="A570">
            <v>35496</v>
          </cell>
          <cell r="B570">
            <v>5.13409268066191E-2</v>
          </cell>
          <cell r="C570">
            <v>5.13409268066191E-2</v>
          </cell>
          <cell r="D570">
            <v>5.6939714152117085E-2</v>
          </cell>
          <cell r="E570">
            <v>5.8677971199140172E-2</v>
          </cell>
          <cell r="F570">
            <v>6.0148658694491645E-2</v>
          </cell>
          <cell r="G570">
            <v>6.0719994125852786E-2</v>
          </cell>
          <cell r="H570">
            <v>6.1990172902177849E-2</v>
          </cell>
          <cell r="I570">
            <v>6.2386495397340917E-2</v>
          </cell>
          <cell r="J570">
            <v>6.2655854775182943E-2</v>
          </cell>
          <cell r="K570">
            <v>6.310654106553068E-2</v>
          </cell>
          <cell r="L570">
            <v>6.3356774554176307E-2</v>
          </cell>
          <cell r="M570">
            <v>6.365840628077224E-2</v>
          </cell>
          <cell r="N570">
            <v>6.4203543403773017E-2</v>
          </cell>
          <cell r="O570">
            <v>6.4547340441141646E-2</v>
          </cell>
          <cell r="P570">
            <v>6.501701500185017E-2</v>
          </cell>
          <cell r="Q570">
            <v>6.5464510085891478E-2</v>
          </cell>
          <cell r="R570">
            <v>6.5957636882996315E-2</v>
          </cell>
          <cell r="S570">
            <v>6.6344461206930855E-2</v>
          </cell>
          <cell r="T570">
            <v>6.6652955762396188E-2</v>
          </cell>
          <cell r="U570">
            <v>6.6886756962095673E-2</v>
          </cell>
          <cell r="V570">
            <v>6.714825121357193E-2</v>
          </cell>
        </row>
        <row r="571">
          <cell r="A571">
            <v>35499</v>
          </cell>
          <cell r="B571">
            <v>5.2341074731423368E-2</v>
          </cell>
          <cell r="C571">
            <v>5.2341074731423368E-2</v>
          </cell>
          <cell r="D571">
            <v>5.6757580510157155E-2</v>
          </cell>
          <cell r="E571">
            <v>5.9025454513054715E-2</v>
          </cell>
          <cell r="F571">
            <v>6.0412555382627117E-2</v>
          </cell>
          <cell r="G571">
            <v>6.1078898773257513E-2</v>
          </cell>
          <cell r="H571">
            <v>6.2169329907835962E-2</v>
          </cell>
          <cell r="I571">
            <v>6.2540511403481241E-2</v>
          </cell>
          <cell r="J571">
            <v>6.2891304566363826E-2</v>
          </cell>
          <cell r="K571">
            <v>6.3319266885688147E-2</v>
          </cell>
          <cell r="L571">
            <v>6.3636590889658229E-2</v>
          </cell>
          <cell r="M571">
            <v>6.3944874543037059E-2</v>
          </cell>
          <cell r="N571">
            <v>6.462496497969257E-2</v>
          </cell>
          <cell r="O571">
            <v>6.4874282729285707E-2</v>
          </cell>
          <cell r="P571">
            <v>6.5398802764143504E-2</v>
          </cell>
          <cell r="Q571">
            <v>6.5831294569686005E-2</v>
          </cell>
          <cell r="R571">
            <v>6.6377527124096156E-2</v>
          </cell>
          <cell r="S571">
            <v>6.6687872843061755E-2</v>
          </cell>
          <cell r="T571">
            <v>6.6986869307333871E-2</v>
          </cell>
          <cell r="U571">
            <v>6.7191878920243919E-2</v>
          </cell>
          <cell r="V571">
            <v>6.7587576787755552E-2</v>
          </cell>
        </row>
        <row r="572">
          <cell r="A572">
            <v>35500</v>
          </cell>
          <cell r="B572">
            <v>5.1945553364436535E-2</v>
          </cell>
          <cell r="C572">
            <v>5.1945553364436535E-2</v>
          </cell>
          <cell r="D572">
            <v>5.6579178602913158E-2</v>
          </cell>
          <cell r="E572">
            <v>5.8906727436572236E-2</v>
          </cell>
          <cell r="F572">
            <v>6.0320995308144852E-2</v>
          </cell>
          <cell r="G572">
            <v>6.1002407678510139E-2</v>
          </cell>
          <cell r="H572">
            <v>6.206063748791249E-2</v>
          </cell>
          <cell r="I572">
            <v>6.2480479944514417E-2</v>
          </cell>
          <cell r="J572">
            <v>6.2936506709698581E-2</v>
          </cell>
          <cell r="K572">
            <v>6.3267481028722067E-2</v>
          </cell>
          <cell r="L572">
            <v>6.3587483422071531E-2</v>
          </cell>
          <cell r="M572">
            <v>6.3897842790771264E-2</v>
          </cell>
          <cell r="N572">
            <v>6.4554171181839898E-2</v>
          </cell>
          <cell r="O572">
            <v>6.4902780658500581E-2</v>
          </cell>
          <cell r="P572">
            <v>6.5425460210890754E-2</v>
          </cell>
          <cell r="Q572">
            <v>6.5788820818851582E-2</v>
          </cell>
          <cell r="R572">
            <v>6.6401175010438365E-2</v>
          </cell>
          <cell r="S572">
            <v>6.6710222959121213E-2</v>
          </cell>
          <cell r="T572">
            <v>6.7008063428026024E-2</v>
          </cell>
          <cell r="U572">
            <v>6.7212011094443372E-2</v>
          </cell>
          <cell r="V572">
            <v>6.7606809159762457E-2</v>
          </cell>
        </row>
        <row r="573">
          <cell r="A573">
            <v>35501</v>
          </cell>
          <cell r="B573">
            <v>5.2287300426044674E-2</v>
          </cell>
          <cell r="C573">
            <v>5.2287300426044674E-2</v>
          </cell>
          <cell r="D573">
            <v>5.6399828852860011E-2</v>
          </cell>
          <cell r="E573">
            <v>5.9023460890939815E-2</v>
          </cell>
          <cell r="F573">
            <v>6.0589776656853445E-2</v>
          </cell>
          <cell r="G573">
            <v>6.1221110571052055E-2</v>
          </cell>
          <cell r="H573">
            <v>6.2542732192513648E-2</v>
          </cell>
          <cell r="I573">
            <v>6.2867019291252588E-2</v>
          </cell>
          <cell r="J573">
            <v>6.3317414215523726E-2</v>
          </cell>
          <cell r="K573">
            <v>6.3707744955878054E-2</v>
          </cell>
          <cell r="L573">
            <v>6.399520827793341E-2</v>
          </cell>
          <cell r="M573">
            <v>6.4333137123725737E-2</v>
          </cell>
          <cell r="N573">
            <v>6.4991820353776666E-2</v>
          </cell>
          <cell r="O573">
            <v>6.5295248663734873E-2</v>
          </cell>
          <cell r="P573">
            <v>6.5802079197676028E-2</v>
          </cell>
          <cell r="Q573">
            <v>6.6219543794202335E-2</v>
          </cell>
          <cell r="R573">
            <v>6.6819424167359337E-2</v>
          </cell>
          <cell r="S573">
            <v>6.7138514755651621E-2</v>
          </cell>
          <cell r="T573">
            <v>6.742633017680888E-2</v>
          </cell>
          <cell r="U573">
            <v>6.7621525849118055E-2</v>
          </cell>
          <cell r="V573">
            <v>6.8009777238375452E-2</v>
          </cell>
        </row>
        <row r="574">
          <cell r="A574">
            <v>35502</v>
          </cell>
          <cell r="B574">
            <v>5.263357393879993E-2</v>
          </cell>
          <cell r="C574">
            <v>5.263357393879993E-2</v>
          </cell>
          <cell r="D574">
            <v>5.7279297039276922E-2</v>
          </cell>
          <cell r="E574">
            <v>5.9613601462535255E-2</v>
          </cell>
          <cell r="F574">
            <v>6.1462166608709214E-2</v>
          </cell>
          <cell r="G574">
            <v>6.2082116650309264E-2</v>
          </cell>
          <cell r="H574">
            <v>6.3662281866308151E-2</v>
          </cell>
          <cell r="I574">
            <v>6.4114606835733889E-2</v>
          </cell>
          <cell r="J574">
            <v>6.4508631001340203E-2</v>
          </cell>
          <cell r="K574">
            <v>6.4891531198096819E-2</v>
          </cell>
          <cell r="L574">
            <v>6.5179533263163822E-2</v>
          </cell>
          <cell r="M574">
            <v>6.5470890398957177E-2</v>
          </cell>
          <cell r="N574">
            <v>6.6224610306245407E-2</v>
          </cell>
          <cell r="O574">
            <v>6.6470615499704816E-2</v>
          </cell>
          <cell r="P574">
            <v>6.700227292584171E-2</v>
          </cell>
          <cell r="Q574">
            <v>6.737879362118683E-2</v>
          </cell>
          <cell r="R574">
            <v>6.8012927006331783E-2</v>
          </cell>
          <cell r="S574">
            <v>6.8301318959414131E-2</v>
          </cell>
          <cell r="T574">
            <v>6.8626766568057565E-2</v>
          </cell>
          <cell r="U574">
            <v>6.8798308477322462E-2</v>
          </cell>
          <cell r="V574">
            <v>6.9169160703500487E-2</v>
          </cell>
        </row>
        <row r="575">
          <cell r="A575">
            <v>35503</v>
          </cell>
          <cell r="B575">
            <v>5.1230722091716883E-2</v>
          </cell>
          <cell r="C575">
            <v>5.1230722091716883E-2</v>
          </cell>
          <cell r="D575">
            <v>5.6746450138478337E-2</v>
          </cell>
          <cell r="E575">
            <v>5.9258321185178216E-2</v>
          </cell>
          <cell r="F575">
            <v>6.0948964542324048E-2</v>
          </cell>
          <cell r="G575">
            <v>6.1709650254889621E-2</v>
          </cell>
          <cell r="H575">
            <v>6.3044937241838114E-2</v>
          </cell>
          <cell r="I575">
            <v>6.345634885273399E-2</v>
          </cell>
          <cell r="J575">
            <v>6.4149830674911049E-2</v>
          </cell>
          <cell r="K575">
            <v>6.4561336014562737E-2</v>
          </cell>
          <cell r="L575">
            <v>6.4871738865862644E-2</v>
          </cell>
          <cell r="M575">
            <v>6.5153936675307833E-2</v>
          </cell>
          <cell r="N575">
            <v>6.584587983885834E-2</v>
          </cell>
          <cell r="O575">
            <v>6.610834823667433E-2</v>
          </cell>
          <cell r="P575">
            <v>6.6676437464148766E-2</v>
          </cell>
          <cell r="Q575">
            <v>6.706306612723828E-2</v>
          </cell>
          <cell r="R575">
            <v>6.7638548018017441E-2</v>
          </cell>
          <cell r="S575">
            <v>6.7978702786372872E-2</v>
          </cell>
          <cell r="T575">
            <v>6.8246910426772736E-2</v>
          </cell>
          <cell r="U575">
            <v>6.8445698836276145E-2</v>
          </cell>
          <cell r="V575">
            <v>6.8882130335319258E-2</v>
          </cell>
        </row>
        <row r="576">
          <cell r="A576">
            <v>35506</v>
          </cell>
          <cell r="B576">
            <v>5.2276247032364165E-2</v>
          </cell>
          <cell r="C576">
            <v>5.2276247032364165E-2</v>
          </cell>
          <cell r="D576">
            <v>5.7274444343073654E-2</v>
          </cell>
          <cell r="E576">
            <v>5.9614136917287217E-2</v>
          </cell>
          <cell r="F576">
            <v>6.1461586860360538E-2</v>
          </cell>
          <cell r="G576">
            <v>6.207522463279315E-2</v>
          </cell>
          <cell r="H576">
            <v>6.3483579714312371E-2</v>
          </cell>
          <cell r="I576">
            <v>6.395143964912936E-2</v>
          </cell>
          <cell r="J576">
            <v>6.4390263170646972E-2</v>
          </cell>
          <cell r="K576">
            <v>6.4778368018343538E-2</v>
          </cell>
          <cell r="L576">
            <v>6.5070043651195508E-2</v>
          </cell>
          <cell r="M576">
            <v>6.5445199985891003E-2</v>
          </cell>
          <cell r="N576">
            <v>6.6119918251309806E-2</v>
          </cell>
          <cell r="O576">
            <v>6.6440627487893561E-2</v>
          </cell>
          <cell r="P576">
            <v>6.6899539542173023E-2</v>
          </cell>
          <cell r="Q576">
            <v>6.7276359794384566E-2</v>
          </cell>
          <cell r="R576">
            <v>6.7910392064296429E-2</v>
          </cell>
          <cell r="S576">
            <v>6.817679743650884E-2</v>
          </cell>
          <cell r="T576">
            <v>6.8502061682226612E-2</v>
          </cell>
          <cell r="U576">
            <v>6.8693979001865649E-2</v>
          </cell>
          <cell r="V576">
            <v>6.91251386998573E-2</v>
          </cell>
        </row>
        <row r="577">
          <cell r="A577">
            <v>35507</v>
          </cell>
          <cell r="B577">
            <v>5.2634303518887211E-2</v>
          </cell>
          <cell r="C577">
            <v>5.2634303518887211E-2</v>
          </cell>
          <cell r="D577">
            <v>5.7452632478848104E-2</v>
          </cell>
          <cell r="E577">
            <v>5.9733693549273728E-2</v>
          </cell>
          <cell r="F577">
            <v>6.1552545777534079E-2</v>
          </cell>
          <cell r="G577">
            <v>6.2148007376044478E-2</v>
          </cell>
          <cell r="H577">
            <v>6.3545225593613003E-2</v>
          </cell>
          <cell r="I577">
            <v>6.3891785894132622E-2</v>
          </cell>
          <cell r="J577">
            <v>6.443678989810403E-2</v>
          </cell>
          <cell r="K577">
            <v>6.4819866721074426E-2</v>
          </cell>
          <cell r="L577">
            <v>6.5107482990991589E-2</v>
          </cell>
          <cell r="M577">
            <v>6.5371148897586051E-2</v>
          </cell>
          <cell r="N577">
            <v>6.604879468708956E-2</v>
          </cell>
          <cell r="O577">
            <v>6.6396366467060375E-2</v>
          </cell>
          <cell r="P577">
            <v>6.692689537713431E-2</v>
          </cell>
          <cell r="Q577">
            <v>6.7302014645475403E-2</v>
          </cell>
          <cell r="R577">
            <v>6.7868135294777629E-2</v>
          </cell>
          <cell r="S577">
            <v>6.819970762061317E-2</v>
          </cell>
          <cell r="T577">
            <v>6.8460322948620311E-2</v>
          </cell>
          <cell r="U577">
            <v>6.8714611241614099E-2</v>
          </cell>
          <cell r="V577">
            <v>6.9083436022353631E-2</v>
          </cell>
        </row>
        <row r="578">
          <cell r="A578">
            <v>35508</v>
          </cell>
          <cell r="B578">
            <v>5.2997298715569192E-2</v>
          </cell>
          <cell r="C578">
            <v>5.2997298715569192E-2</v>
          </cell>
          <cell r="D578">
            <v>5.7631932733289461E-2</v>
          </cell>
          <cell r="E578">
            <v>6.0093042277438016E-2</v>
          </cell>
          <cell r="F578">
            <v>6.1826239565875928E-2</v>
          </cell>
          <cell r="G578">
            <v>6.2370152085559176E-2</v>
          </cell>
          <cell r="H578">
            <v>6.3777561615597098E-2</v>
          </cell>
          <cell r="I578">
            <v>6.417028993931112E-2</v>
          </cell>
          <cell r="J578">
            <v>6.4686768770506123E-2</v>
          </cell>
          <cell r="K578">
            <v>6.5047855010268676E-2</v>
          </cell>
          <cell r="L578">
            <v>6.5404690939458512E-2</v>
          </cell>
          <cell r="M578">
            <v>6.5676137596403575E-2</v>
          </cell>
          <cell r="N578">
            <v>6.6414668354465467E-2</v>
          </cell>
          <cell r="O578">
            <v>6.6720180658473557E-2</v>
          </cell>
          <cell r="P578">
            <v>6.7166735657753301E-2</v>
          </cell>
          <cell r="Q578">
            <v>6.7601540054078549E-2</v>
          </cell>
          <cell r="R578">
            <v>6.8158780605466512E-2</v>
          </cell>
          <cell r="S578">
            <v>6.8504098747171685E-2</v>
          </cell>
          <cell r="T578">
            <v>6.8821071689590521E-2</v>
          </cell>
          <cell r="U578">
            <v>6.9005585709393885E-2</v>
          </cell>
          <cell r="V578">
            <v>6.9410706880141171E-2</v>
          </cell>
        </row>
        <row r="579">
          <cell r="A579">
            <v>35509</v>
          </cell>
          <cell r="B579">
            <v>5.1801571909768293E-2</v>
          </cell>
          <cell r="C579">
            <v>5.1801571909768293E-2</v>
          </cell>
          <cell r="D579">
            <v>5.7090670625998242E-2</v>
          </cell>
          <cell r="E579">
            <v>5.9734556659055991E-2</v>
          </cell>
          <cell r="F579">
            <v>6.173527362574719E-2</v>
          </cell>
          <cell r="G579">
            <v>6.2443455131915057E-2</v>
          </cell>
          <cell r="H579">
            <v>6.3839616012021053E-2</v>
          </cell>
          <cell r="I579">
            <v>6.42235495395376E-2</v>
          </cell>
          <cell r="J579">
            <v>6.4835413090223726E-2</v>
          </cell>
          <cell r="K579">
            <v>6.5182922578273836E-2</v>
          </cell>
          <cell r="L579">
            <v>6.5529072891454085E-2</v>
          </cell>
          <cell r="M579">
            <v>6.5873259596797282E-2</v>
          </cell>
          <cell r="N579">
            <v>6.6601044713336527E-2</v>
          </cell>
          <cell r="O579">
            <v>6.6897168581532857E-2</v>
          </cell>
          <cell r="P579">
            <v>6.7359765537072125E-2</v>
          </cell>
          <cell r="Q579">
            <v>6.7787413904968813E-2</v>
          </cell>
          <cell r="R579">
            <v>6.8116474648785036E-2</v>
          </cell>
          <cell r="S579">
            <v>6.8397099599886407E-2</v>
          </cell>
          <cell r="T579">
            <v>6.8715618398423453E-2</v>
          </cell>
          <cell r="U579">
            <v>6.8880631701321249E-2</v>
          </cell>
          <cell r="V579">
            <v>6.9307342054332061E-2</v>
          </cell>
        </row>
        <row r="580">
          <cell r="A580">
            <v>35510</v>
          </cell>
          <cell r="B580">
            <v>5.2163820664382063E-2</v>
          </cell>
          <cell r="C580">
            <v>5.2163820664382063E-2</v>
          </cell>
          <cell r="D580">
            <v>5.7269928783978227E-2</v>
          </cell>
          <cell r="E580">
            <v>6.009525791423366E-2</v>
          </cell>
          <cell r="F580">
            <v>6.2010060828167769E-2</v>
          </cell>
          <cell r="G580">
            <v>6.2666541014098298E-2</v>
          </cell>
          <cell r="H580">
            <v>6.4030035153329862E-2</v>
          </cell>
          <cell r="I580">
            <v>6.4540694757169281E-2</v>
          </cell>
          <cell r="J580">
            <v>6.4780458371714561E-2</v>
          </cell>
          <cell r="K580">
            <v>6.5224763665918256E-2</v>
          </cell>
          <cell r="L580">
            <v>6.556684467850793E-2</v>
          </cell>
          <cell r="M580">
            <v>6.5826258374281826E-2</v>
          </cell>
          <cell r="N580">
            <v>6.6555579715233737E-2</v>
          </cell>
          <cell r="O580">
            <v>6.685287006008217E-2</v>
          </cell>
          <cell r="P580">
            <v>6.7387345896431916E-2</v>
          </cell>
          <cell r="Q580">
            <v>6.7813295942279625E-2</v>
          </cell>
          <cell r="R580">
            <v>6.8074173753694636E-2</v>
          </cell>
          <cell r="S580">
            <v>6.8420107842840944E-2</v>
          </cell>
          <cell r="T580">
            <v>6.8737436429707616E-2</v>
          </cell>
          <cell r="U580">
            <v>6.8901339277564783E-2</v>
          </cell>
          <cell r="V580">
            <v>6.9327127325128496E-2</v>
          </cell>
        </row>
        <row r="581">
          <cell r="A581">
            <v>35513</v>
          </cell>
          <cell r="B581">
            <v>5.3281616821475961E-2</v>
          </cell>
          <cell r="C581">
            <v>5.3281616821475961E-2</v>
          </cell>
          <cell r="D581">
            <v>5.781452123079172E-2</v>
          </cell>
          <cell r="E581">
            <v>6.0219556632429172E-2</v>
          </cell>
          <cell r="F581">
            <v>6.2104003238622418E-2</v>
          </cell>
          <cell r="G581">
            <v>6.273839836783586E-2</v>
          </cell>
          <cell r="H581">
            <v>6.4089045772614914E-2</v>
          </cell>
          <cell r="I581">
            <v>6.4437474892573926E-2</v>
          </cell>
          <cell r="J581">
            <v>6.4819413351728972E-2</v>
          </cell>
          <cell r="K581">
            <v>6.5163481668255099E-2</v>
          </cell>
          <cell r="L581">
            <v>6.5506645566682398E-2</v>
          </cell>
          <cell r="M581">
            <v>6.5766651558066005E-2</v>
          </cell>
          <cell r="N581">
            <v>6.6496493319663591E-2</v>
          </cell>
          <cell r="O581">
            <v>6.6793768937496917E-2</v>
          </cell>
          <cell r="P581">
            <v>6.73044058879982E-2</v>
          </cell>
          <cell r="Q581">
            <v>6.7662088809167242E-2</v>
          </cell>
          <cell r="R581">
            <v>6.801392954872254E-2</v>
          </cell>
          <cell r="S581">
            <v>6.8272524864761749E-2</v>
          </cell>
          <cell r="T581">
            <v>6.8590862471186592E-2</v>
          </cell>
          <cell r="U581">
            <v>6.8776285561852432E-2</v>
          </cell>
          <cell r="V581">
            <v>6.920186030084978E-2</v>
          </cell>
        </row>
        <row r="582">
          <cell r="A582">
            <v>35514</v>
          </cell>
          <cell r="B582">
            <v>5.3664937805803128E-2</v>
          </cell>
          <cell r="C582">
            <v>5.3664937805803128E-2</v>
          </cell>
          <cell r="D582">
            <v>5.836493132494943E-2</v>
          </cell>
          <cell r="E582">
            <v>6.0826482553286217E-2</v>
          </cell>
          <cell r="F582">
            <v>6.2565207492936037E-2</v>
          </cell>
          <cell r="G582">
            <v>6.3113290435321587E-2</v>
          </cell>
          <cell r="H582">
            <v>6.4538130918652736E-2</v>
          </cell>
          <cell r="I582">
            <v>6.4982956853930254E-2</v>
          </cell>
          <cell r="J582">
            <v>6.5275414303899756E-2</v>
          </cell>
          <cell r="K582">
            <v>6.5705119748166008E-2</v>
          </cell>
          <cell r="L582">
            <v>6.6008515967844641E-2</v>
          </cell>
          <cell r="M582">
            <v>6.6291016494017294E-2</v>
          </cell>
          <cell r="N582">
            <v>6.6760791003200579E-2</v>
          </cell>
          <cell r="O582">
            <v>6.7143742022386724E-2</v>
          </cell>
          <cell r="P582">
            <v>6.7569047712417993E-2</v>
          </cell>
          <cell r="Q582">
            <v>6.7985818409565107E-2</v>
          </cell>
          <cell r="R582">
            <v>6.8305261056623823E-2</v>
          </cell>
          <cell r="S582">
            <v>6.8577407072841851E-2</v>
          </cell>
          <cell r="T582">
            <v>6.8888580950225972E-2</v>
          </cell>
          <cell r="U582">
            <v>6.9130210774172127E-2</v>
          </cell>
          <cell r="V582">
            <v>6.9468039143879806E-2</v>
          </cell>
        </row>
        <row r="583">
          <cell r="A583">
            <v>35515</v>
          </cell>
          <cell r="B583">
            <v>5.4053814166714745E-2</v>
          </cell>
          <cell r="C583">
            <v>5.4053814166714745E-2</v>
          </cell>
          <cell r="D583">
            <v>5.855112962793952E-2</v>
          </cell>
          <cell r="E583">
            <v>6.0950466625647293E-2</v>
          </cell>
          <cell r="F583">
            <v>6.2843481543213661E-2</v>
          </cell>
          <cell r="G583">
            <v>6.3338634979555344E-2</v>
          </cell>
          <cell r="H583">
            <v>6.4859443912447759E-2</v>
          </cell>
          <cell r="I583">
            <v>6.5264641586743388E-2</v>
          </cell>
          <cell r="J583">
            <v>6.5664426825322739E-2</v>
          </cell>
          <cell r="K583">
            <v>6.612323524702246E-2</v>
          </cell>
          <cell r="L583">
            <v>6.6395639253964328E-2</v>
          </cell>
          <cell r="M583">
            <v>6.6680637896184336E-2</v>
          </cell>
          <cell r="N583">
            <v>6.7207016272853665E-2</v>
          </cell>
          <cell r="O583">
            <v>6.7469977753308777E-2</v>
          </cell>
          <cell r="P583">
            <v>6.7953234019248993E-2</v>
          </cell>
          <cell r="Q583">
            <v>6.8356484678377322E-2</v>
          </cell>
          <cell r="R583">
            <v>6.8686729178472114E-2</v>
          </cell>
          <cell r="S583">
            <v>6.8992083599655515E-2</v>
          </cell>
          <cell r="T583">
            <v>6.9315124556876134E-2</v>
          </cell>
          <cell r="U583">
            <v>6.9464486419905019E-2</v>
          </cell>
          <cell r="V583">
            <v>6.9879399771389183E-2</v>
          </cell>
        </row>
        <row r="584">
          <cell r="A584">
            <v>35516</v>
          </cell>
          <cell r="B584">
            <v>5.4448367554792952E-2</v>
          </cell>
          <cell r="C584">
            <v>5.4448367554792952E-2</v>
          </cell>
          <cell r="D584">
            <v>5.9107652326394033E-2</v>
          </cell>
          <cell r="E584">
            <v>6.180544395180318E-2</v>
          </cell>
          <cell r="F584">
            <v>6.3492763133733116E-2</v>
          </cell>
          <cell r="G584">
            <v>6.421913457585586E-2</v>
          </cell>
          <cell r="H584">
            <v>6.5742708177928905E-2</v>
          </cell>
          <cell r="I584">
            <v>6.615558553597703E-2</v>
          </cell>
          <cell r="J584">
            <v>6.6774991907341652E-2</v>
          </cell>
          <cell r="K584">
            <v>6.7266483628205531E-2</v>
          </cell>
          <cell r="L584">
            <v>6.7543953420688072E-2</v>
          </cell>
          <cell r="M584">
            <v>6.7840105173191945E-2</v>
          </cell>
          <cell r="N584">
            <v>6.838434768685174E-2</v>
          </cell>
          <cell r="O584">
            <v>6.8667453337586323E-2</v>
          </cell>
          <cell r="P584">
            <v>6.9104426237572389E-2</v>
          </cell>
          <cell r="Q584">
            <v>6.9538540635091545E-2</v>
          </cell>
          <cell r="R584">
            <v>6.9834068813771355E-2</v>
          </cell>
          <cell r="S584">
            <v>7.0110365338482333E-2</v>
          </cell>
          <cell r="T584">
            <v>7.047417618570008E-2</v>
          </cell>
          <cell r="U584">
            <v>7.0664386989795908E-2</v>
          </cell>
          <cell r="V584">
            <v>7.1062646075400721E-2</v>
          </cell>
        </row>
        <row r="585">
          <cell r="A585">
            <v>35520</v>
          </cell>
          <cell r="B585">
            <v>5.8349696806788073E-2</v>
          </cell>
          <cell r="C585">
            <v>5.8349696806788073E-2</v>
          </cell>
          <cell r="D585">
            <v>6.1538789936212528E-2</v>
          </cell>
          <cell r="E585">
            <v>6.3020678711851991E-2</v>
          </cell>
          <cell r="F585">
            <v>6.4339894434145867E-2</v>
          </cell>
          <cell r="G585">
            <v>6.5340205682379596E-2</v>
          </cell>
          <cell r="H585">
            <v>6.5893836064917888E-2</v>
          </cell>
          <cell r="I585">
            <v>6.6198636159156818E-2</v>
          </cell>
          <cell r="J585">
            <v>6.6316018055438575E-2</v>
          </cell>
          <cell r="K585">
            <v>6.6830959950829674E-2</v>
          </cell>
          <cell r="L585">
            <v>6.7055780797363185E-2</v>
          </cell>
          <cell r="M585">
            <v>6.7454425244355562E-2</v>
          </cell>
          <cell r="N585">
            <v>6.8657332867384152E-2</v>
          </cell>
          <cell r="O585">
            <v>6.8716448837771824E-2</v>
          </cell>
          <cell r="P585">
            <v>6.9603306169378459E-2</v>
          </cell>
          <cell r="Q585">
            <v>6.9955356936296231E-2</v>
          </cell>
          <cell r="R585">
            <v>6.993437384982315E-2</v>
          </cell>
          <cell r="S585">
            <v>7.0226929832225768E-2</v>
          </cell>
          <cell r="T585">
            <v>7.0499245466383781E-2</v>
          </cell>
          <cell r="U585">
            <v>7.0837336768795528E-2</v>
          </cell>
          <cell r="V585">
            <v>7.1144055419405716E-2</v>
          </cell>
        </row>
        <row r="586">
          <cell r="A586">
            <v>35521</v>
          </cell>
          <cell r="B586">
            <v>5.7833329465251333E-2</v>
          </cell>
          <cell r="C586">
            <v>5.7833329465251333E-2</v>
          </cell>
          <cell r="D586">
            <v>6.1243229327405439E-2</v>
          </cell>
          <cell r="E586">
            <v>6.2809439773121881E-2</v>
          </cell>
          <cell r="F586">
            <v>6.3838954764154285E-2</v>
          </cell>
          <cell r="G586">
            <v>6.4920579178143117E-2</v>
          </cell>
          <cell r="H586">
            <v>6.5529252648189359E-2</v>
          </cell>
          <cell r="I586">
            <v>6.5873672977519018E-2</v>
          </cell>
          <cell r="J586">
            <v>6.6195128820828106E-2</v>
          </cell>
          <cell r="K586">
            <v>6.6528098390660775E-2</v>
          </cell>
          <cell r="L586">
            <v>6.6783921008591721E-2</v>
          </cell>
          <cell r="M586">
            <v>6.7134249070794946E-2</v>
          </cell>
          <cell r="N586">
            <v>6.8274587200656267E-2</v>
          </cell>
          <cell r="O586">
            <v>6.8423480922623001E-2</v>
          </cell>
          <cell r="P586">
            <v>6.931971838462804E-2</v>
          </cell>
          <cell r="Q586">
            <v>6.9588890012589957E-2</v>
          </cell>
          <cell r="R586">
            <v>6.9885482202370272E-2</v>
          </cell>
          <cell r="S586">
            <v>6.9900829197838327E-2</v>
          </cell>
          <cell r="T586">
            <v>7.0373668890296406E-2</v>
          </cell>
          <cell r="U586">
            <v>7.0522414346958689E-2</v>
          </cell>
          <cell r="V586">
            <v>7.0897247073628517E-2</v>
          </cell>
        </row>
        <row r="587">
          <cell r="A587">
            <v>35522</v>
          </cell>
          <cell r="B587">
            <v>5.7579119324153716E-2</v>
          </cell>
          <cell r="C587">
            <v>5.7579119324153716E-2</v>
          </cell>
          <cell r="D587">
            <v>6.1101710105320596E-2</v>
          </cell>
          <cell r="E587">
            <v>6.2707518517076552E-2</v>
          </cell>
          <cell r="F587">
            <v>6.3756993477003948E-2</v>
          </cell>
          <cell r="G587">
            <v>6.4804070655914606E-2</v>
          </cell>
          <cell r="H587">
            <v>6.5467067905767964E-2</v>
          </cell>
          <cell r="I587">
            <v>6.5780684616549068E-2</v>
          </cell>
          <cell r="J587">
            <v>6.6142093749061576E-2</v>
          </cell>
          <cell r="K587">
            <v>6.6387174418442288E-2</v>
          </cell>
          <cell r="L587">
            <v>6.6735982183628847E-2</v>
          </cell>
          <cell r="M587">
            <v>6.7008059919093643E-2</v>
          </cell>
          <cell r="N587">
            <v>6.8229643839755647E-2</v>
          </cell>
          <cell r="O587">
            <v>6.8281992673820638E-2</v>
          </cell>
          <cell r="P587">
            <v>6.918201923240512E-2</v>
          </cell>
          <cell r="Q587">
            <v>6.9477499924243125E-2</v>
          </cell>
          <cell r="R587">
            <v>6.9776251942675449E-2</v>
          </cell>
          <cell r="S587">
            <v>6.9771841858061151E-2</v>
          </cell>
          <cell r="T587">
            <v>7.0331495328524382E-2</v>
          </cell>
          <cell r="U587">
            <v>7.0396463345397453E-2</v>
          </cell>
          <cell r="V587">
            <v>7.0792845185672151E-2</v>
          </cell>
        </row>
        <row r="588">
          <cell r="A588">
            <v>35523</v>
          </cell>
          <cell r="B588">
            <v>5.7843390215483771E-2</v>
          </cell>
          <cell r="C588">
            <v>5.7843390215483771E-2</v>
          </cell>
          <cell r="D588">
            <v>6.0959590080287007E-2</v>
          </cell>
          <cell r="E588">
            <v>6.2605321694711544E-2</v>
          </cell>
          <cell r="F588">
            <v>6.3674877354184839E-2</v>
          </cell>
          <cell r="G588">
            <v>6.4734057883650151E-2</v>
          </cell>
          <cell r="H588">
            <v>6.5242770831813693E-2</v>
          </cell>
          <cell r="I588">
            <v>6.5723732462537904E-2</v>
          </cell>
          <cell r="J588">
            <v>6.5990612203799939E-2</v>
          </cell>
          <cell r="K588">
            <v>6.6336998029870239E-2</v>
          </cell>
          <cell r="L588">
            <v>6.6603264502148984E-2</v>
          </cell>
          <cell r="M588">
            <v>6.6855261776838315E-2</v>
          </cell>
          <cell r="N588">
            <v>6.7930061286956278E-2</v>
          </cell>
          <cell r="O588">
            <v>6.8091883071260975E-2</v>
          </cell>
          <cell r="P588">
            <v>6.8785393541007003E-2</v>
          </cell>
          <cell r="Q588">
            <v>6.9229210473198369E-2</v>
          </cell>
          <cell r="R588">
            <v>6.9511577021295332E-2</v>
          </cell>
          <cell r="S588">
            <v>6.9599648983760629E-2</v>
          </cell>
          <cell r="T588">
            <v>7.00125635280444E-2</v>
          </cell>
          <cell r="U588">
            <v>7.0103462846096767E-2</v>
          </cell>
          <cell r="V588">
            <v>7.0420227284669845E-2</v>
          </cell>
        </row>
        <row r="589">
          <cell r="A589">
            <v>35524</v>
          </cell>
          <cell r="B589">
            <v>5.758707618909837E-2</v>
          </cell>
          <cell r="C589">
            <v>5.758707618909837E-2</v>
          </cell>
          <cell r="D589">
            <v>6.1114294162595319E-2</v>
          </cell>
          <cell r="E589">
            <v>6.2714936868179277E-2</v>
          </cell>
          <cell r="F589">
            <v>6.3927428414840698E-2</v>
          </cell>
          <cell r="G589">
            <v>6.4944166479094026E-2</v>
          </cell>
          <cell r="H589">
            <v>6.5585869623446508E-2</v>
          </cell>
          <cell r="I589">
            <v>6.6028171347110282E-2</v>
          </cell>
          <cell r="J589">
            <v>6.593748837602853E-2</v>
          </cell>
          <cell r="K589">
            <v>6.6196023241121282E-2</v>
          </cell>
          <cell r="L589">
            <v>6.6555286359986532E-2</v>
          </cell>
          <cell r="M589">
            <v>6.6808997806494463E-2</v>
          </cell>
          <cell r="N589">
            <v>6.7808804178100979E-2</v>
          </cell>
          <cell r="O589">
            <v>6.8047926059770877E-2</v>
          </cell>
          <cell r="P589">
            <v>6.8742136319927483E-2</v>
          </cell>
          <cell r="Q589">
            <v>6.9186457124365205E-2</v>
          </cell>
          <cell r="R589">
            <v>6.9469179999423966E-2</v>
          </cell>
          <cell r="S589">
            <v>6.9557512629817506E-2</v>
          </cell>
          <cell r="T589">
            <v>6.9970489194710273E-2</v>
          </cell>
          <cell r="U589">
            <v>7.006143270223264E-2</v>
          </cell>
          <cell r="V589">
            <v>7.0378078632415617E-2</v>
          </cell>
        </row>
        <row r="590">
          <cell r="A590">
            <v>35527</v>
          </cell>
          <cell r="B590">
            <v>5.76879092716105E-2</v>
          </cell>
          <cell r="C590">
            <v>5.76879092716105E-2</v>
          </cell>
          <cell r="D590">
            <v>6.0983803158355339E-2</v>
          </cell>
          <cell r="E590">
            <v>6.2619738301095712E-2</v>
          </cell>
          <cell r="F590">
            <v>6.3624635385934949E-2</v>
          </cell>
          <cell r="G590">
            <v>6.4733822305785824E-2</v>
          </cell>
          <cell r="H590">
            <v>6.5236392764481302E-2</v>
          </cell>
          <cell r="I590">
            <v>6.571250874576369E-2</v>
          </cell>
          <cell r="J590">
            <v>6.5548220771080357E-2</v>
          </cell>
          <cell r="K590">
            <v>6.5833481631805649E-2</v>
          </cell>
          <cell r="L590">
            <v>6.6128880309916357E-2</v>
          </cell>
          <cell r="M590">
            <v>6.643061864730003E-2</v>
          </cell>
          <cell r="N590">
            <v>6.7419849673567303E-2</v>
          </cell>
          <cell r="O590">
            <v>6.7599985337081808E-2</v>
          </cell>
          <cell r="P590">
            <v>6.8307038217849905E-2</v>
          </cell>
          <cell r="Q590">
            <v>6.8693936273006434E-2</v>
          </cell>
          <cell r="R590">
            <v>6.8987600843831445E-2</v>
          </cell>
          <cell r="S590">
            <v>6.9085499393918601E-2</v>
          </cell>
          <cell r="T590">
            <v>6.9505040841695814E-2</v>
          </cell>
          <cell r="U590">
            <v>6.960228441761801E-2</v>
          </cell>
          <cell r="V590">
            <v>6.9922957384696532E-2</v>
          </cell>
        </row>
        <row r="591">
          <cell r="A591">
            <v>35528</v>
          </cell>
          <cell r="B591">
            <v>5.7426534775104787E-2</v>
          </cell>
          <cell r="C591">
            <v>5.7426534775104787E-2</v>
          </cell>
          <cell r="D591">
            <v>6.1140132952428115E-2</v>
          </cell>
          <cell r="E591">
            <v>6.2730140513147875E-2</v>
          </cell>
          <cell r="F591">
            <v>6.4102685651869037E-2</v>
          </cell>
          <cell r="G591">
            <v>6.494472887770697E-2</v>
          </cell>
          <cell r="H591">
            <v>6.5539815217462508E-2</v>
          </cell>
          <cell r="I591">
            <v>6.5981433705701378E-2</v>
          </cell>
          <cell r="J591">
            <v>6.5790363307497143E-2</v>
          </cell>
          <cell r="K591">
            <v>6.6055494282657209E-2</v>
          </cell>
          <cell r="L591">
            <v>6.6419751485881237E-2</v>
          </cell>
          <cell r="M591">
            <v>6.6703760946335205E-2</v>
          </cell>
          <cell r="N591">
            <v>6.7679822282892876E-2</v>
          </cell>
          <cell r="O591">
            <v>6.7945107779351213E-2</v>
          </cell>
          <cell r="P591">
            <v>6.8616150575971424E-2</v>
          </cell>
          <cell r="Q591">
            <v>6.8992689994235246E-2</v>
          </cell>
          <cell r="R591">
            <v>6.9299657544055232E-2</v>
          </cell>
          <cell r="S591">
            <v>6.9367425528521043E-2</v>
          </cell>
          <cell r="T591">
            <v>6.9802301570079661E-2</v>
          </cell>
          <cell r="U591">
            <v>6.9872595325147002E-2</v>
          </cell>
          <cell r="V591">
            <v>7.0209633900015375E-2</v>
          </cell>
        </row>
        <row r="592">
          <cell r="A592">
            <v>35529</v>
          </cell>
          <cell r="B592">
            <v>5.7697451247452805E-2</v>
          </cell>
          <cell r="C592">
            <v>5.7697451247452805E-2</v>
          </cell>
          <cell r="D592">
            <v>6.0895927105986312E-2</v>
          </cell>
          <cell r="E592">
            <v>6.2555880562583974E-2</v>
          </cell>
          <cell r="F592">
            <v>6.3964261495588384E-2</v>
          </cell>
          <cell r="G592">
            <v>6.5015305433044693E-2</v>
          </cell>
          <cell r="H592">
            <v>6.5599548942507205E-2</v>
          </cell>
          <cell r="I592">
            <v>6.6033216629411501E-2</v>
          </cell>
          <cell r="J592">
            <v>6.5835693148864671E-2</v>
          </cell>
          <cell r="K592">
            <v>6.609605934045458E-2</v>
          </cell>
          <cell r="L592">
            <v>6.6371701043053608E-2</v>
          </cell>
          <cell r="M592">
            <v>6.6737410820651502E-2</v>
          </cell>
          <cell r="N592">
            <v>6.7711172069043229E-2</v>
          </cell>
          <cell r="O592">
            <v>6.7876790533958828E-2</v>
          </cell>
          <cell r="P592">
            <v>6.8572894393987921E-2</v>
          </cell>
          <cell r="Q592">
            <v>6.9018346180921744E-2</v>
          </cell>
          <cell r="R592">
            <v>6.932383834967823E-2</v>
          </cell>
          <cell r="S592">
            <v>6.9390222653779809E-2</v>
          </cell>
          <cell r="T592">
            <v>6.982398304644874E-2</v>
          </cell>
          <cell r="U592">
            <v>6.9893168269541756E-2</v>
          </cell>
          <cell r="V592">
            <v>7.022928400964816E-2</v>
          </cell>
        </row>
        <row r="593">
          <cell r="A593">
            <v>35530</v>
          </cell>
          <cell r="B593">
            <v>5.7970935824681068E-2</v>
          </cell>
          <cell r="C593">
            <v>5.7970935824681068E-2</v>
          </cell>
          <cell r="D593">
            <v>6.105282073524626E-2</v>
          </cell>
          <cell r="E593">
            <v>6.2666552777087728E-2</v>
          </cell>
          <cell r="F593">
            <v>6.4275422777150926E-2</v>
          </cell>
          <cell r="G593">
            <v>6.5227043830283549E-2</v>
          </cell>
          <cell r="H593">
            <v>6.5822490691237648E-2</v>
          </cell>
          <cell r="I593">
            <v>6.6194022967904886E-2</v>
          </cell>
          <cell r="J593">
            <v>6.5979794820036061E-2</v>
          </cell>
          <cell r="K593">
            <v>6.6349023984733344E-2</v>
          </cell>
          <cell r="L593">
            <v>6.6578302109522175E-2</v>
          </cell>
          <cell r="M593">
            <v>6.693121331056727E-2</v>
          </cell>
          <cell r="N593">
            <v>6.7920873977119017E-2</v>
          </cell>
          <cell r="O593">
            <v>6.8076440543114292E-2</v>
          </cell>
          <cell r="P593">
            <v>6.8812096962272695E-2</v>
          </cell>
          <cell r="Q593">
            <v>6.9180954353957602E-2</v>
          </cell>
          <cell r="R593">
            <v>6.9481284121645601E-2</v>
          </cell>
          <cell r="S593">
            <v>6.9629657324981262E-2</v>
          </cell>
          <cell r="T593">
            <v>6.9781956757762595E-2</v>
          </cell>
          <cell r="U593">
            <v>6.9913753331126371E-2</v>
          </cell>
          <cell r="V593">
            <v>7.0187203554844133E-2</v>
          </cell>
        </row>
        <row r="594">
          <cell r="A594">
            <v>35531</v>
          </cell>
          <cell r="B594">
            <v>5.8247025194081974E-2</v>
          </cell>
          <cell r="C594">
            <v>5.8247025194081974E-2</v>
          </cell>
          <cell r="D594">
            <v>6.1613968187567217E-2</v>
          </cell>
          <cell r="E594">
            <v>6.3278362496084414E-2</v>
          </cell>
          <cell r="F594">
            <v>6.4700318223664857E-2</v>
          </cell>
          <cell r="G594">
            <v>6.5769062891204835E-2</v>
          </cell>
          <cell r="H594">
            <v>6.6372901661205158E-2</v>
          </cell>
          <cell r="I594">
            <v>6.6828340565061484E-2</v>
          </cell>
          <cell r="J594">
            <v>6.6651925323814726E-2</v>
          </cell>
          <cell r="K594">
            <v>6.6937228579954683E-2</v>
          </cell>
          <cell r="L594">
            <v>6.7239576271419563E-2</v>
          </cell>
          <cell r="M594">
            <v>6.7553713836315449E-2</v>
          </cell>
          <cell r="N594">
            <v>6.8514398536103083E-2</v>
          </cell>
          <cell r="O594">
            <v>6.8716720418233193E-2</v>
          </cell>
          <cell r="P594">
            <v>6.9430089311175017E-2</v>
          </cell>
          <cell r="Q594">
            <v>6.9847910030471499E-2</v>
          </cell>
          <cell r="R594">
            <v>7.0129549110679798E-2</v>
          </cell>
          <cell r="S594">
            <v>7.0261506686621331E-2</v>
          </cell>
          <cell r="T594">
            <v>7.0464128639105117E-2</v>
          </cell>
          <cell r="U594">
            <v>7.0583147070263128E-2</v>
          </cell>
          <cell r="V594">
            <v>7.084692561230517E-2</v>
          </cell>
        </row>
        <row r="595">
          <cell r="A595">
            <v>35534</v>
          </cell>
          <cell r="B595">
            <v>5.9091299561545491E-2</v>
          </cell>
          <cell r="C595">
            <v>5.9091299561545491E-2</v>
          </cell>
          <cell r="D595">
            <v>6.1688563302244342E-2</v>
          </cell>
          <cell r="E595">
            <v>6.3616648155752853E-2</v>
          </cell>
          <cell r="F595">
            <v>6.5133172792165878E-2</v>
          </cell>
          <cell r="G595">
            <v>6.626853183691335E-2</v>
          </cell>
          <cell r="H595">
            <v>6.7335445826233728E-2</v>
          </cell>
          <cell r="I595">
            <v>6.7571361976618019E-2</v>
          </cell>
          <cell r="J595">
            <v>6.8051320233001297E-2</v>
          </cell>
          <cell r="K595">
            <v>6.8315713465298147E-2</v>
          </cell>
          <cell r="L595">
            <v>6.8436897125725246E-2</v>
          </cell>
          <cell r="M595">
            <v>6.8571482049391785E-2</v>
          </cell>
          <cell r="N595">
            <v>6.8994751585083572E-2</v>
          </cell>
          <cell r="O595">
            <v>6.9173562679849754E-2</v>
          </cell>
          <cell r="P595">
            <v>6.9892955504848905E-2</v>
          </cell>
          <cell r="Q595">
            <v>7.0225132807075749E-2</v>
          </cell>
          <cell r="R595">
            <v>7.0628834513828412E-2</v>
          </cell>
          <cell r="S595">
            <v>7.0680697652197325E-2</v>
          </cell>
          <cell r="T595">
            <v>7.1130530932475483E-2</v>
          </cell>
          <cell r="U595">
            <v>7.1172297123633405E-2</v>
          </cell>
          <cell r="V595">
            <v>7.1488750094102715E-2</v>
          </cell>
        </row>
        <row r="596">
          <cell r="A596">
            <v>35535</v>
          </cell>
          <cell r="B596">
            <v>5.8277876925429795E-2</v>
          </cell>
          <cell r="C596">
            <v>5.8277876925429795E-2</v>
          </cell>
          <cell r="D596">
            <v>6.0933136830970416E-2</v>
          </cell>
          <cell r="E596">
            <v>6.2793925936620698E-2</v>
          </cell>
          <cell r="F596">
            <v>6.4315016208345219E-2</v>
          </cell>
          <cell r="G596">
            <v>6.5442006894679827E-2</v>
          </cell>
          <cell r="H596">
            <v>6.637007055670209E-2</v>
          </cell>
          <cell r="I596">
            <v>6.6710407740977445E-2</v>
          </cell>
          <cell r="J596">
            <v>6.7134674078963077E-2</v>
          </cell>
          <cell r="K596">
            <v>6.7407810897136711E-2</v>
          </cell>
          <cell r="L596">
            <v>6.747457400986881E-2</v>
          </cell>
          <cell r="M596">
            <v>6.7690466905172567E-2</v>
          </cell>
          <cell r="N596">
            <v>6.8001996860925354E-2</v>
          </cell>
          <cell r="O596">
            <v>6.8222545565973694E-2</v>
          </cell>
          <cell r="P596">
            <v>6.8878563346428168E-2</v>
          </cell>
          <cell r="Q596">
            <v>6.9172684869291179E-2</v>
          </cell>
          <cell r="R596">
            <v>6.9602763207485541E-2</v>
          </cell>
          <cell r="S596">
            <v>6.9679166910503659E-2</v>
          </cell>
          <cell r="T596">
            <v>7.0082112580439004E-2</v>
          </cell>
          <cell r="U596">
            <v>7.0205024134606553E-2</v>
          </cell>
          <cell r="V596">
            <v>7.0471192506288902E-2</v>
          </cell>
        </row>
        <row r="597">
          <cell r="A597">
            <v>35536</v>
          </cell>
          <cell r="B597">
            <v>5.8562121674004756E-2</v>
          </cell>
          <cell r="C597">
            <v>5.8562121674004756E-2</v>
          </cell>
          <cell r="D597">
            <v>6.1092555530326005E-2</v>
          </cell>
          <cell r="E597">
            <v>6.2906199304350624E-2</v>
          </cell>
          <cell r="F597">
            <v>6.4572418849420235E-2</v>
          </cell>
          <cell r="G597">
            <v>6.5655618298587889E-2</v>
          </cell>
          <cell r="H597">
            <v>6.6554129714634425E-2</v>
          </cell>
          <cell r="I597">
            <v>6.6872680571083393E-2</v>
          </cell>
          <cell r="J597">
            <v>6.7313945881653986E-2</v>
          </cell>
          <cell r="K597">
            <v>6.7633042053048029E-2</v>
          </cell>
          <cell r="L597">
            <v>6.7711857830989611E-2</v>
          </cell>
          <cell r="M597">
            <v>6.7886065526370928E-2</v>
          </cell>
          <cell r="N597">
            <v>6.818696784320355E-2</v>
          </cell>
          <cell r="O597">
            <v>6.8398594195420451E-2</v>
          </cell>
          <cell r="P597">
            <v>6.9142337182973246E-2</v>
          </cell>
          <cell r="Q597">
            <v>6.9404396786539507E-2</v>
          </cell>
          <cell r="R597">
            <v>6.9827686171864259E-2</v>
          </cell>
          <cell r="S597">
            <v>6.9897714256592441E-2</v>
          </cell>
          <cell r="T597">
            <v>7.0295909521462613E-2</v>
          </cell>
          <cell r="U597">
            <v>7.0435277027485907E-2</v>
          </cell>
          <cell r="V597">
            <v>7.0676966971137345E-2</v>
          </cell>
        </row>
        <row r="598">
          <cell r="A598">
            <v>35537</v>
          </cell>
          <cell r="B598">
            <v>5.8294008443102778E-2</v>
          </cell>
          <cell r="C598">
            <v>5.8294008443102778E-2</v>
          </cell>
          <cell r="D598">
            <v>6.0639319588049669E-2</v>
          </cell>
          <cell r="E598">
            <v>6.2585767763691916E-2</v>
          </cell>
          <cell r="F598">
            <v>6.4149605206995225E-2</v>
          </cell>
          <cell r="G598">
            <v>6.5159525976234811E-2</v>
          </cell>
          <cell r="H598">
            <v>6.6245530973789338E-2</v>
          </cell>
          <cell r="I598">
            <v>6.6450424312877135E-2</v>
          </cell>
          <cell r="J598">
            <v>6.6929041689402696E-2</v>
          </cell>
          <cell r="K598">
            <v>6.7185130822629641E-2</v>
          </cell>
          <cell r="L598">
            <v>6.7293013092984175E-2</v>
          </cell>
          <cell r="M598">
            <v>6.7517227624411078E-2</v>
          </cell>
          <cell r="N598">
            <v>6.7809827594377023E-2</v>
          </cell>
          <cell r="O598">
            <v>6.7963566060184472E-2</v>
          </cell>
          <cell r="P598">
            <v>6.8721180954646577E-2</v>
          </cell>
          <cell r="Q598">
            <v>6.9018615504846045E-2</v>
          </cell>
          <cell r="R598">
            <v>6.9362237353310069E-2</v>
          </cell>
          <cell r="S598">
            <v>6.9508081823483253E-2</v>
          </cell>
          <cell r="T598">
            <v>6.9934058441673677E-2</v>
          </cell>
          <cell r="U598">
            <v>6.9995506775936245E-2</v>
          </cell>
          <cell r="V598">
            <v>7.032501686463262E-2</v>
          </cell>
        </row>
        <row r="599">
          <cell r="A599">
            <v>35538</v>
          </cell>
          <cell r="B599">
            <v>5.7466231170247052E-2</v>
          </cell>
          <cell r="C599">
            <v>5.7466231170247052E-2</v>
          </cell>
          <cell r="D599">
            <v>6.0184228970066249E-2</v>
          </cell>
          <cell r="E599">
            <v>6.2264540681053325E-2</v>
          </cell>
          <cell r="F599">
            <v>6.3726269126344867E-2</v>
          </cell>
          <cell r="G599">
            <v>6.4757842869857307E-2</v>
          </cell>
          <cell r="H599">
            <v>6.5772719599795193E-2</v>
          </cell>
          <cell r="I599">
            <v>6.6064851500036492E-2</v>
          </cell>
          <cell r="J599">
            <v>6.6445064668999604E-2</v>
          </cell>
          <cell r="K599">
            <v>6.6859920521673874E-2</v>
          </cell>
          <cell r="L599">
            <v>6.6874815706746096E-2</v>
          </cell>
          <cell r="M599">
            <v>6.7122164456241515E-2</v>
          </cell>
          <cell r="N599">
            <v>6.7458858620018519E-2</v>
          </cell>
          <cell r="O599">
            <v>6.7627011533146694E-2</v>
          </cell>
          <cell r="P599">
            <v>6.8371710080708886E-2</v>
          </cell>
          <cell r="Q599">
            <v>6.8679407229039105E-2</v>
          </cell>
          <cell r="R599">
            <v>6.9186608923511264E-2</v>
          </cell>
          <cell r="S599">
            <v>6.9271041536771924E-2</v>
          </cell>
          <cell r="T599">
            <v>6.9679451743539955E-2</v>
          </cell>
          <cell r="U599">
            <v>6.974490732693242E-2</v>
          </cell>
          <cell r="V599">
            <v>7.0077042219095595E-2</v>
          </cell>
        </row>
        <row r="600">
          <cell r="A600">
            <v>35541</v>
          </cell>
          <cell r="B600">
            <v>5.8327751799793964E-2</v>
          </cell>
          <cell r="C600">
            <v>5.8327751799793964E-2</v>
          </cell>
          <cell r="D600">
            <v>6.0972406336157178E-2</v>
          </cell>
          <cell r="E600">
            <v>6.2819364871051914E-2</v>
          </cell>
          <cell r="F600">
            <v>6.4329456887869896E-2</v>
          </cell>
          <cell r="G600">
            <v>6.5303976249954862E-2</v>
          </cell>
          <cell r="H600">
            <v>6.6324939757731377E-2</v>
          </cell>
          <cell r="I600">
            <v>6.655115195240327E-2</v>
          </cell>
          <cell r="J600">
            <v>6.7015316234929762E-2</v>
          </cell>
          <cell r="K600">
            <v>6.725951010623353E-2</v>
          </cell>
          <cell r="L600">
            <v>6.7357460870639235E-2</v>
          </cell>
          <cell r="M600">
            <v>6.757361732228194E-2</v>
          </cell>
          <cell r="N600">
            <v>6.7859480061472757E-2</v>
          </cell>
          <cell r="O600">
            <v>6.808054857351635E-2</v>
          </cell>
          <cell r="P600">
            <v>6.8831114722817346E-2</v>
          </cell>
          <cell r="Q600">
            <v>6.9121733815092609E-2</v>
          </cell>
          <cell r="R600">
            <v>6.9459451278391524E-2</v>
          </cell>
          <cell r="S600">
            <v>6.9599815508683507E-2</v>
          </cell>
          <cell r="T600">
            <v>7.0021271733790566E-2</v>
          </cell>
          <cell r="U600">
            <v>7.007823431399697E-2</v>
          </cell>
          <cell r="V600">
            <v>7.0404010562306663E-2</v>
          </cell>
        </row>
        <row r="601">
          <cell r="A601">
            <v>35542</v>
          </cell>
          <cell r="B601">
            <v>5.8620694097615902E-2</v>
          </cell>
          <cell r="C601">
            <v>5.8620694097615902E-2</v>
          </cell>
          <cell r="D601">
            <v>6.1134434986628836E-2</v>
          </cell>
          <cell r="E601">
            <v>6.293288358694904E-2</v>
          </cell>
          <cell r="F601">
            <v>6.4246357699444784E-2</v>
          </cell>
          <cell r="G601">
            <v>6.5375950074961789E-2</v>
          </cell>
          <cell r="H601">
            <v>6.6262475371246313E-2</v>
          </cell>
          <cell r="I601">
            <v>6.6603918877732371E-2</v>
          </cell>
          <cell r="J601">
            <v>6.6962134554662059E-2</v>
          </cell>
          <cell r="K601">
            <v>6.7301153644747605E-2</v>
          </cell>
          <cell r="L601">
            <v>6.7395045841537077E-2</v>
          </cell>
          <cell r="M601">
            <v>6.7607934551238702E-2</v>
          </cell>
          <cell r="N601">
            <v>6.7891101707247728E-2</v>
          </cell>
          <cell r="O601">
            <v>6.8109857147070643E-2</v>
          </cell>
          <cell r="P601">
            <v>6.8787786006720281E-2</v>
          </cell>
          <cell r="Q601">
            <v>6.9078948425949957E-2</v>
          </cell>
          <cell r="R601">
            <v>6.9483797348381157E-2</v>
          </cell>
          <cell r="S601">
            <v>6.9622786771980819E-2</v>
          </cell>
          <cell r="T601">
            <v>6.9957882837049457E-2</v>
          </cell>
          <cell r="U601">
            <v>7.0098946759415026E-2</v>
          </cell>
          <cell r="V601">
            <v>7.0423786720209422E-2</v>
          </cell>
        </row>
        <row r="602">
          <cell r="A602">
            <v>35543</v>
          </cell>
          <cell r="B602">
            <v>5.8916593560222892E-2</v>
          </cell>
          <cell r="C602">
            <v>5.8916593560222892E-2</v>
          </cell>
          <cell r="D602">
            <v>6.0985970436600763E-2</v>
          </cell>
          <cell r="E602">
            <v>6.2828110137981272E-2</v>
          </cell>
          <cell r="F602">
            <v>6.467734530520787E-2</v>
          </cell>
          <cell r="G602">
            <v>6.5448082711313402E-2</v>
          </cell>
          <cell r="H602">
            <v>6.6199944723085102E-2</v>
          </cell>
          <cell r="I602">
            <v>6.6546780643529993E-2</v>
          </cell>
          <cell r="J602">
            <v>6.7008727010780325E-2</v>
          </cell>
          <cell r="K602">
            <v>6.7342848777532285E-2</v>
          </cell>
          <cell r="L602">
            <v>6.7432672776348096E-2</v>
          </cell>
          <cell r="M602">
            <v>6.7723067734040784E-2</v>
          </cell>
          <cell r="N602">
            <v>6.8076305668326037E-2</v>
          </cell>
          <cell r="O602">
            <v>6.8286073337578648E-2</v>
          </cell>
          <cell r="P602">
            <v>6.9028115796003875E-2</v>
          </cell>
          <cell r="Q602">
            <v>6.9173408594753044E-2</v>
          </cell>
          <cell r="R602">
            <v>6.9731064324939182E-2</v>
          </cell>
          <cell r="S602">
            <v>6.9710962872532256E-2</v>
          </cell>
          <cell r="T602">
            <v>7.0128944007727095E-2</v>
          </cell>
          <cell r="U602">
            <v>7.0182466685163064E-2</v>
          </cell>
          <cell r="V602">
            <v>7.0505544895319877E-2</v>
          </cell>
        </row>
        <row r="603">
          <cell r="A603">
            <v>35544</v>
          </cell>
          <cell r="B603">
            <v>5.9215495189205887E-2</v>
          </cell>
          <cell r="C603">
            <v>5.9215495189205887E-2</v>
          </cell>
          <cell r="D603">
            <v>6.177343720477222E-2</v>
          </cell>
          <cell r="E603">
            <v>6.3380357712740629E-2</v>
          </cell>
          <cell r="F603">
            <v>6.510982310363754E-2</v>
          </cell>
          <cell r="G603">
            <v>6.594950110652717E-2</v>
          </cell>
          <cell r="H603">
            <v>6.6674043696763469E-2</v>
          </cell>
          <cell r="I603">
            <v>6.6930002177312417E-2</v>
          </cell>
          <cell r="J603">
            <v>6.7455332795755399E-2</v>
          </cell>
          <cell r="K603">
            <v>6.7783931031067557E-2</v>
          </cell>
          <cell r="L603">
            <v>6.7928471855961833E-2</v>
          </cell>
          <cell r="M603">
            <v>6.8162185464495317E-2</v>
          </cell>
          <cell r="N603">
            <v>6.851846040940586E-2</v>
          </cell>
          <cell r="O603">
            <v>6.870807635838308E-2</v>
          </cell>
          <cell r="P603">
            <v>6.9435037090071261E-2</v>
          </cell>
          <cell r="Q603">
            <v>6.9612039397865977E-2</v>
          </cell>
          <cell r="R603">
            <v>7.009077166523317E-2</v>
          </cell>
          <cell r="S603">
            <v>7.0082411201064676E-2</v>
          </cell>
          <cell r="T603">
            <v>7.0471418957226625E-2</v>
          </cell>
          <cell r="U603">
            <v>7.0601937805185949E-2</v>
          </cell>
          <cell r="V603">
            <v>7.0898117681825065E-2</v>
          </cell>
        </row>
        <row r="604">
          <cell r="A604">
            <v>35545</v>
          </cell>
          <cell r="B604">
            <v>5.8940335965197453E-2</v>
          </cell>
          <cell r="C604">
            <v>5.8940335965197453E-2</v>
          </cell>
          <cell r="D604">
            <v>6.1312679616975271E-2</v>
          </cell>
          <cell r="E604">
            <v>6.3275914584556767E-2</v>
          </cell>
          <cell r="F604">
            <v>6.5027234679458493E-2</v>
          </cell>
          <cell r="G604">
            <v>6.5879171566654737E-2</v>
          </cell>
          <cell r="H604">
            <v>6.6735712726729138E-2</v>
          </cell>
          <cell r="I604">
            <v>6.6983198812484671E-2</v>
          </cell>
          <cell r="J604">
            <v>6.7502338340830956E-2</v>
          </cell>
          <cell r="K604">
            <v>6.7825981388493148E-2</v>
          </cell>
          <cell r="L604">
            <v>6.7966443176816091E-2</v>
          </cell>
          <cell r="M604">
            <v>6.8196858457193296E-2</v>
          </cell>
          <cell r="N604">
            <v>6.8550438158618929E-2</v>
          </cell>
          <cell r="O604">
            <v>6.8737697167678677E-2</v>
          </cell>
          <cell r="P604">
            <v>6.9534115288056225E-2</v>
          </cell>
          <cell r="Q604">
            <v>6.9730022898905203E-2</v>
          </cell>
          <cell r="R604">
            <v>7.027219150665906E-2</v>
          </cell>
          <cell r="S604">
            <v>7.0236544593397982E-2</v>
          </cell>
          <cell r="T604">
            <v>7.0643400857793054E-2</v>
          </cell>
          <cell r="U604">
            <v>7.0749095419832111E-2</v>
          </cell>
          <cell r="V604">
            <v>7.1063437408645541E-2</v>
          </cell>
        </row>
        <row r="605">
          <cell r="A605">
            <v>35548</v>
          </cell>
          <cell r="B605">
            <v>5.8489396405639979E-2</v>
          </cell>
          <cell r="C605">
            <v>5.8489396405639979E-2</v>
          </cell>
          <cell r="D605">
            <v>6.1073484861197014E-2</v>
          </cell>
          <cell r="E605">
            <v>6.3181339038581488E-2</v>
          </cell>
          <cell r="F605">
            <v>6.4951115372752666E-2</v>
          </cell>
          <cell r="G605">
            <v>6.5811146560754666E-2</v>
          </cell>
          <cell r="H605">
            <v>6.6631202950016705E-2</v>
          </cell>
          <cell r="I605">
            <v>6.6922285856448452E-2</v>
          </cell>
          <cell r="J605">
            <v>6.7342869805426891E-2</v>
          </cell>
          <cell r="K605">
            <v>6.7552101721585822E-2</v>
          </cell>
          <cell r="L605">
            <v>6.7707448209485169E-2</v>
          </cell>
          <cell r="M605">
            <v>6.7895562263402903E-2</v>
          </cell>
          <cell r="N605">
            <v>6.8492232418391433E-2</v>
          </cell>
          <cell r="O605">
            <v>6.8679113823519281E-2</v>
          </cell>
          <cell r="P605">
            <v>6.9024347448116127E-2</v>
          </cell>
          <cell r="Q605">
            <v>6.9578381901730518E-2</v>
          </cell>
          <cell r="R605">
            <v>6.9987713771518689E-2</v>
          </cell>
          <cell r="S605">
            <v>6.9978742686841039E-2</v>
          </cell>
          <cell r="T605">
            <v>7.0430989663560789E-2</v>
          </cell>
          <cell r="U605">
            <v>7.0475268643084912E-2</v>
          </cell>
          <cell r="V605">
            <v>7.0791151315291234E-2</v>
          </cell>
        </row>
        <row r="606">
          <cell r="A606">
            <v>35549</v>
          </cell>
          <cell r="B606">
            <v>5.7030364451399952E-2</v>
          </cell>
          <cell r="C606">
            <v>5.7030364451399952E-2</v>
          </cell>
          <cell r="D606">
            <v>5.9660346991620102E-2</v>
          </cell>
          <cell r="E606">
            <v>6.1458673490096434E-2</v>
          </cell>
          <cell r="F606">
            <v>6.3258219765244705E-2</v>
          </cell>
          <cell r="G606">
            <v>6.4068176351290654E-2</v>
          </cell>
          <cell r="H606">
            <v>6.4915016772278136E-2</v>
          </cell>
          <cell r="I606">
            <v>6.5139794188230946E-2</v>
          </cell>
          <cell r="J606">
            <v>6.5624859370684616E-2</v>
          </cell>
          <cell r="K606">
            <v>6.587735151732102E-2</v>
          </cell>
          <cell r="L606">
            <v>6.5974869466945696E-2</v>
          </cell>
          <cell r="M606">
            <v>6.6236499355213391E-2</v>
          </cell>
          <cell r="N606">
            <v>6.6835827457766034E-2</v>
          </cell>
          <cell r="O606">
            <v>6.7021223167650967E-2</v>
          </cell>
          <cell r="P606">
            <v>6.7496957748710812E-2</v>
          </cell>
          <cell r="Q606">
            <v>6.8118884344828587E-2</v>
          </cell>
          <cell r="R606">
            <v>6.8477604809051101E-2</v>
          </cell>
          <cell r="S606">
            <v>6.8506879894598388E-2</v>
          </cell>
          <cell r="T606">
            <v>6.8922125132911211E-2</v>
          </cell>
          <cell r="U606">
            <v>6.9014812810431314E-2</v>
          </cell>
          <cell r="V606">
            <v>6.9267892236310399E-2</v>
          </cell>
        </row>
        <row r="607">
          <cell r="A607">
            <v>35550</v>
          </cell>
          <cell r="B607">
            <v>5.6148473546119224E-2</v>
          </cell>
          <cell r="C607">
            <v>5.6148473546119224E-2</v>
          </cell>
          <cell r="D607">
            <v>5.8769094374306906E-2</v>
          </cell>
          <cell r="E607">
            <v>6.0836490692200249E-2</v>
          </cell>
          <cell r="F607">
            <v>6.2599451973333289E-2</v>
          </cell>
          <cell r="G607">
            <v>6.3567258488961081E-2</v>
          </cell>
          <cell r="H607">
            <v>6.4315848074296397E-2</v>
          </cell>
          <cell r="I607">
            <v>6.4643112127218932E-2</v>
          </cell>
          <cell r="J607">
            <v>6.5040840901453956E-2</v>
          </cell>
          <cell r="K607">
            <v>6.5338740817012936E-2</v>
          </cell>
          <cell r="L607">
            <v>6.538725284062219E-2</v>
          </cell>
          <cell r="M607">
            <v>6.5602446857543822E-2</v>
          </cell>
          <cell r="N607">
            <v>6.6231903236320916E-2</v>
          </cell>
          <cell r="O607">
            <v>6.6370561229396705E-2</v>
          </cell>
          <cell r="P607">
            <v>6.6869332137340698E-2</v>
          </cell>
          <cell r="Q607">
            <v>6.7486861025358572E-2</v>
          </cell>
          <cell r="R607">
            <v>6.8016229672580808E-2</v>
          </cell>
          <cell r="S607">
            <v>6.799247671938205E-2</v>
          </cell>
          <cell r="T607">
            <v>6.8416959530761226E-2</v>
          </cell>
          <cell r="U607">
            <v>6.8518531163418606E-2</v>
          </cell>
          <cell r="V607">
            <v>6.8778190969693384E-2</v>
          </cell>
        </row>
        <row r="608">
          <cell r="A608">
            <v>35551</v>
          </cell>
          <cell r="B608">
            <v>5.6443465494989797E-2</v>
          </cell>
          <cell r="C608">
            <v>5.6443465494989797E-2</v>
          </cell>
          <cell r="D608">
            <v>5.89289510110379E-2</v>
          </cell>
          <cell r="E608">
            <v>6.072751707061972E-2</v>
          </cell>
          <cell r="F608">
            <v>6.2513907524635079E-2</v>
          </cell>
          <cell r="G608">
            <v>6.3304306956936104E-2</v>
          </cell>
          <cell r="H608">
            <v>6.4128481993675698E-2</v>
          </cell>
          <cell r="I608">
            <v>6.4438869689954839E-2</v>
          </cell>
          <cell r="J608">
            <v>6.4788353965355497E-2</v>
          </cell>
          <cell r="K608">
            <v>6.5105257086201088E-2</v>
          </cell>
          <cell r="L608">
            <v>6.5225497190131973E-2</v>
          </cell>
          <cell r="M608">
            <v>6.53959969869011E-2</v>
          </cell>
          <cell r="N608">
            <v>6.603473413812648E-2</v>
          </cell>
          <cell r="O608">
            <v>6.6181357567347374E-2</v>
          </cell>
          <cell r="P608">
            <v>6.6686303374066239E-2</v>
          </cell>
          <cell r="Q608">
            <v>6.7308690103139016E-2</v>
          </cell>
          <cell r="R608">
            <v>6.777607514925317E-2</v>
          </cell>
          <cell r="S608">
            <v>6.7822181285729394E-2</v>
          </cell>
          <cell r="T608">
            <v>6.8186353716392492E-2</v>
          </cell>
          <cell r="U608">
            <v>6.8271072710475902E-2</v>
          </cell>
          <cell r="V608">
            <v>6.8614832894678124E-2</v>
          </cell>
        </row>
        <row r="609">
          <cell r="A609">
            <v>35552</v>
          </cell>
          <cell r="B609">
            <v>5.5351923243584684E-2</v>
          </cell>
          <cell r="C609">
            <v>5.5351923243584684E-2</v>
          </cell>
          <cell r="D609">
            <v>5.8455102548704514E-2</v>
          </cell>
          <cell r="E609">
            <v>6.0397363211240243E-2</v>
          </cell>
          <cell r="F609">
            <v>6.2255824271100803E-2</v>
          </cell>
          <cell r="G609">
            <v>6.3088740589313547E-2</v>
          </cell>
          <cell r="H609">
            <v>6.3899794704538534E-2</v>
          </cell>
          <cell r="I609">
            <v>6.4161515515171047E-2</v>
          </cell>
          <cell r="J609">
            <v>6.4602039510283191E-2</v>
          </cell>
          <cell r="K609">
            <v>6.4963119318172807E-2</v>
          </cell>
          <cell r="L609">
            <v>6.5007147087530179E-2</v>
          </cell>
          <cell r="M609">
            <v>6.5269527705543215E-2</v>
          </cell>
          <cell r="N609">
            <v>6.5736510440999929E-2</v>
          </cell>
          <cell r="O609">
            <v>6.5968147321623649E-2</v>
          </cell>
          <cell r="P609">
            <v>6.6410379892507199E-2</v>
          </cell>
          <cell r="Q609">
            <v>6.7063036663162365E-2</v>
          </cell>
          <cell r="R609">
            <v>6.7514384220969878E-2</v>
          </cell>
          <cell r="S609">
            <v>6.7566628792064362E-2</v>
          </cell>
          <cell r="T609">
            <v>6.7935254376019022E-2</v>
          </cell>
          <cell r="U609">
            <v>6.8044683992627891E-2</v>
          </cell>
          <cell r="V609">
            <v>6.8370748987328117E-2</v>
          </cell>
        </row>
        <row r="610">
          <cell r="A610">
            <v>35555</v>
          </cell>
          <cell r="B610">
            <v>5.7655093045556667E-2</v>
          </cell>
          <cell r="C610">
            <v>5.7655093045556667E-2</v>
          </cell>
          <cell r="D610">
            <v>5.9577169053412364E-2</v>
          </cell>
          <cell r="E610">
            <v>6.0954471602574549E-2</v>
          </cell>
          <cell r="F610">
            <v>6.2689082662871182E-2</v>
          </cell>
          <cell r="G610">
            <v>6.3443705339427517E-2</v>
          </cell>
          <cell r="H610">
            <v>6.4243819694204882E-2</v>
          </cell>
          <cell r="I610">
            <v>6.4535312894289001E-2</v>
          </cell>
          <cell r="J610">
            <v>6.4638514441501774E-2</v>
          </cell>
          <cell r="K610">
            <v>6.4962759337692952E-2</v>
          </cell>
          <cell r="L610">
            <v>6.5116689570609648E-2</v>
          </cell>
          <cell r="M610">
            <v>6.5262928937172393E-2</v>
          </cell>
          <cell r="N610">
            <v>6.5828912489981128E-2</v>
          </cell>
          <cell r="O610">
            <v>6.612637063394701E-2</v>
          </cell>
          <cell r="P610">
            <v>6.6723522198199089E-2</v>
          </cell>
          <cell r="Q610">
            <v>6.6912975683385056E-2</v>
          </cell>
          <cell r="R610">
            <v>6.7388178570702256E-2</v>
          </cell>
          <cell r="S610">
            <v>6.7377504477493397E-2</v>
          </cell>
          <cell r="T610">
            <v>6.7810659357010389E-2</v>
          </cell>
          <cell r="U610">
            <v>6.7899968183998419E-2</v>
          </cell>
          <cell r="V610">
            <v>6.8307107159003067E-2</v>
          </cell>
        </row>
        <row r="611">
          <cell r="A611">
            <v>35556</v>
          </cell>
          <cell r="B611">
            <v>5.7966171069092319E-2</v>
          </cell>
          <cell r="C611">
            <v>5.7966171069092319E-2</v>
          </cell>
          <cell r="D611">
            <v>5.9420543407404824E-2</v>
          </cell>
          <cell r="E611">
            <v>6.1067383524565193E-2</v>
          </cell>
          <cell r="F611">
            <v>6.2776531571099095E-2</v>
          </cell>
          <cell r="G611">
            <v>6.3514675179448934E-2</v>
          </cell>
          <cell r="H611">
            <v>6.4303806561109483E-2</v>
          </cell>
          <cell r="I611">
            <v>6.4587021343685547E-2</v>
          </cell>
          <cell r="J611">
            <v>6.4683868513095918E-2</v>
          </cell>
          <cell r="K611">
            <v>6.5003304304706563E-2</v>
          </cell>
          <cell r="L611">
            <v>6.5068193455359191E-2</v>
          </cell>
          <cell r="M611">
            <v>6.5296287528825311E-2</v>
          </cell>
          <cell r="N611">
            <v>6.5783772145799113E-2</v>
          </cell>
          <cell r="O611">
            <v>6.6082365688736697E-2</v>
          </cell>
          <cell r="P611">
            <v>6.6680360964859742E-2</v>
          </cell>
          <cell r="Q611">
            <v>6.6870476979514579E-2</v>
          </cell>
          <cell r="R611">
            <v>6.7411901327970175E-2</v>
          </cell>
          <cell r="S611">
            <v>6.7399831815178446E-2</v>
          </cell>
          <cell r="T611">
            <v>6.7831887130504809E-2</v>
          </cell>
          <cell r="U611">
            <v>6.7920108230442311E-2</v>
          </cell>
          <cell r="V611">
            <v>6.8326359054301566E-2</v>
          </cell>
        </row>
        <row r="612">
          <cell r="A612">
            <v>35557</v>
          </cell>
          <cell r="B612">
            <v>5.7668436004705573E-2</v>
          </cell>
          <cell r="C612">
            <v>5.7668436004705573E-2</v>
          </cell>
          <cell r="D612">
            <v>5.9584840504291192E-2</v>
          </cell>
          <cell r="E612">
            <v>6.0957771034735576E-2</v>
          </cell>
          <cell r="F612">
            <v>6.2864224776800828E-2</v>
          </cell>
          <cell r="G612">
            <v>6.3441987405094158E-2</v>
          </cell>
          <cell r="H612">
            <v>6.4363905547465058E-2</v>
          </cell>
          <cell r="I612">
            <v>6.4638812714682761E-2</v>
          </cell>
          <cell r="J612">
            <v>6.4828846506219354E-2</v>
          </cell>
          <cell r="K612">
            <v>6.5043899909433919E-2</v>
          </cell>
          <cell r="L612">
            <v>6.5189923204058545E-2</v>
          </cell>
          <cell r="M612">
            <v>6.543642713968581E-2</v>
          </cell>
          <cell r="N612">
            <v>6.5890658294743082E-2</v>
          </cell>
          <cell r="O612">
            <v>6.6183642575738874E-2</v>
          </cell>
          <cell r="P612">
            <v>6.6777202637642571E-2</v>
          </cell>
          <cell r="Q612">
            <v>6.6963231214144811E-2</v>
          </cell>
          <cell r="R612">
            <v>6.75014806561159E-2</v>
          </cell>
          <cell r="S612">
            <v>6.7486232407149349E-2</v>
          </cell>
          <cell r="T612">
            <v>6.7915924586784415E-2</v>
          </cell>
          <cell r="U612">
            <v>6.8001829390560153E-2</v>
          </cell>
          <cell r="V612">
            <v>6.8406356196487939E-2</v>
          </cell>
        </row>
        <row r="613">
          <cell r="A613">
            <v>35558</v>
          </cell>
          <cell r="B613">
            <v>5.7982932995198827E-2</v>
          </cell>
          <cell r="C613">
            <v>5.7982932995198827E-2</v>
          </cell>
          <cell r="D613">
            <v>5.9750048614501304E-2</v>
          </cell>
          <cell r="E613">
            <v>6.1294466887617846E-2</v>
          </cell>
          <cell r="F613">
            <v>6.3126072968990837E-2</v>
          </cell>
          <cell r="G613">
            <v>6.3801133117795603E-2</v>
          </cell>
          <cell r="H613">
            <v>6.4548433062062552E-2</v>
          </cell>
          <cell r="I613">
            <v>6.4911115389624519E-2</v>
          </cell>
          <cell r="J613">
            <v>6.510704114150094E-2</v>
          </cell>
          <cell r="K613">
            <v>6.5390070889154883E-2</v>
          </cell>
          <cell r="L613">
            <v>6.5482403521679361E-2</v>
          </cell>
          <cell r="M613">
            <v>6.5710458105687444E-2</v>
          </cell>
          <cell r="N613">
            <v>6.6175409380310538E-2</v>
          </cell>
          <cell r="O613">
            <v>6.6527731761862108E-2</v>
          </cell>
          <cell r="P613">
            <v>6.7084624282332944E-2</v>
          </cell>
          <cell r="Q613">
            <v>6.7282029273247779E-2</v>
          </cell>
          <cell r="R613">
            <v>6.7811082321198812E-2</v>
          </cell>
          <cell r="S613">
            <v>6.776528985489004E-2</v>
          </cell>
          <cell r="T613">
            <v>6.8188828276886521E-2</v>
          </cell>
          <cell r="U613">
            <v>6.828931750839369E-2</v>
          </cell>
          <cell r="V613">
            <v>6.8689339564576998E-2</v>
          </cell>
        </row>
        <row r="614">
          <cell r="A614">
            <v>35559</v>
          </cell>
          <cell r="B614">
            <v>5.6240276909710479E-2</v>
          </cell>
          <cell r="C614">
            <v>5.6240276909710479E-2</v>
          </cell>
          <cell r="D614">
            <v>5.8946207738847407E-2</v>
          </cell>
          <cell r="E614">
            <v>6.0216245415556625E-2</v>
          </cell>
          <cell r="F614">
            <v>6.2112757373758515E-2</v>
          </cell>
          <cell r="G614">
            <v>6.2864583501216792E-2</v>
          </cell>
          <cell r="H614">
            <v>6.3697578969810473E-2</v>
          </cell>
          <cell r="I614">
            <v>6.3935364244999307E-2</v>
          </cell>
          <cell r="J614">
            <v>6.4223009826374133E-2</v>
          </cell>
          <cell r="K614">
            <v>6.4576090882383433E-2</v>
          </cell>
          <cell r="L614">
            <v>6.4639139872363791E-2</v>
          </cell>
          <cell r="M614">
            <v>6.4836652567476782E-2</v>
          </cell>
          <cell r="N614">
            <v>6.564830895375956E-2</v>
          </cell>
          <cell r="O614">
            <v>6.5950331152111866E-2</v>
          </cell>
          <cell r="P614">
            <v>6.6527562012827682E-2</v>
          </cell>
          <cell r="Q614">
            <v>6.6742997240007262E-2</v>
          </cell>
          <cell r="R614">
            <v>6.7285723096042763E-2</v>
          </cell>
          <cell r="S614">
            <v>6.7253488964764421E-2</v>
          </cell>
          <cell r="T614">
            <v>6.7623778320479777E-2</v>
          </cell>
          <cell r="U614">
            <v>6.7734541759584876E-2</v>
          </cell>
          <cell r="V614">
            <v>6.8121279595046241E-2</v>
          </cell>
        </row>
        <row r="615">
          <cell r="A615">
            <v>35562</v>
          </cell>
          <cell r="B615">
            <v>5.7180443036411704E-2</v>
          </cell>
          <cell r="C615">
            <v>5.7180443036411704E-2</v>
          </cell>
          <cell r="D615">
            <v>5.8790515222020688E-2</v>
          </cell>
          <cell r="E615">
            <v>6.0330003293287082E-2</v>
          </cell>
          <cell r="F615">
            <v>6.2026033267222454E-2</v>
          </cell>
          <cell r="G615">
            <v>6.2740385272836083E-2</v>
          </cell>
          <cell r="H615">
            <v>6.3628225718243323E-2</v>
          </cell>
          <cell r="I615">
            <v>6.3869492577160736E-2</v>
          </cell>
          <cell r="J615">
            <v>6.4126387661465292E-2</v>
          </cell>
          <cell r="K615">
            <v>6.4392406101013391E-2</v>
          </cell>
          <cell r="L615">
            <v>6.449328946987877E-2</v>
          </cell>
          <cell r="M615">
            <v>6.4669965548574876E-2</v>
          </cell>
          <cell r="N615">
            <v>6.5487457207930005E-2</v>
          </cell>
          <cell r="O615">
            <v>6.5794072415828728E-2</v>
          </cell>
          <cell r="P615">
            <v>6.6398084644821928E-2</v>
          </cell>
          <cell r="Q615">
            <v>6.659302949337037E-2</v>
          </cell>
          <cell r="R615">
            <v>6.707198884836521E-2</v>
          </cell>
          <cell r="S615">
            <v>6.7128550011523916E-2</v>
          </cell>
          <cell r="T615">
            <v>6.7499400519868399E-2</v>
          </cell>
          <cell r="U615">
            <v>6.759013160878187E-2</v>
          </cell>
          <cell r="V615">
            <v>6.7997218637393927E-2</v>
          </cell>
        </row>
        <row r="616">
          <cell r="A616">
            <v>35563</v>
          </cell>
          <cell r="B616">
            <v>5.7500855629551012E-2</v>
          </cell>
          <cell r="C616">
            <v>5.7500855629551012E-2</v>
          </cell>
          <cell r="D616">
            <v>5.9608989861163295E-2</v>
          </cell>
          <cell r="E616">
            <v>6.0893216771733677E-2</v>
          </cell>
          <cell r="F616">
            <v>6.2637432966126019E-2</v>
          </cell>
          <cell r="G616">
            <v>6.3437092644494139E-2</v>
          </cell>
          <cell r="H616">
            <v>6.4186208406957601E-2</v>
          </cell>
          <cell r="I616">
            <v>6.4509222102043864E-2</v>
          </cell>
          <cell r="J616">
            <v>6.4803292350235298E-2</v>
          </cell>
          <cell r="K616">
            <v>6.5104862042382361E-2</v>
          </cell>
          <cell r="L616">
            <v>6.5239787144792671E-2</v>
          </cell>
          <cell r="M616">
            <v>6.5370259758419577E-2</v>
          </cell>
          <cell r="N616">
            <v>6.615288217179334E-2</v>
          </cell>
          <cell r="O616">
            <v>6.6526184981010206E-2</v>
          </cell>
          <cell r="P616">
            <v>6.7079253597139829E-2</v>
          </cell>
          <cell r="Q616">
            <v>6.7340702636241437E-2</v>
          </cell>
          <cell r="R616">
            <v>6.7776481547219894E-2</v>
          </cell>
          <cell r="S616">
            <v>6.7813506750090263E-2</v>
          </cell>
          <cell r="T616">
            <v>6.8169713295224768E-2</v>
          </cell>
          <cell r="U616">
            <v>6.8328973255901176E-2</v>
          </cell>
          <cell r="V616">
            <v>6.8705008579291862E-2</v>
          </cell>
        </row>
        <row r="617">
          <cell r="A617">
            <v>35564</v>
          </cell>
          <cell r="B617">
            <v>5.7189878625797164E-2</v>
          </cell>
          <cell r="C617">
            <v>5.7189878625797164E-2</v>
          </cell>
          <cell r="D617">
            <v>5.9121909957698386E-2</v>
          </cell>
          <cell r="E617">
            <v>6.0556796948179378E-2</v>
          </cell>
          <cell r="F617">
            <v>6.2375838830336497E-2</v>
          </cell>
          <cell r="G617">
            <v>6.3026501181103728E-2</v>
          </cell>
          <cell r="H617">
            <v>6.3872502603712814E-2</v>
          </cell>
          <cell r="I617">
            <v>6.4193104853134814E-2</v>
          </cell>
          <cell r="J617">
            <v>6.4549360034264952E-2</v>
          </cell>
          <cell r="K617">
            <v>6.4778593301086831E-2</v>
          </cell>
          <cell r="L617">
            <v>6.4906808788378692E-2</v>
          </cell>
          <cell r="M617">
            <v>6.5083098279519497E-2</v>
          </cell>
          <cell r="N617">
            <v>6.5878925286485618E-2</v>
          </cell>
          <cell r="O617">
            <v>6.6166331031933354E-2</v>
          </cell>
          <cell r="P617">
            <v>6.6801974801659059E-2</v>
          </cell>
          <cell r="Q617">
            <v>6.7004109161430417E-2</v>
          </cell>
          <cell r="R617">
            <v>6.753631690041588E-2</v>
          </cell>
          <cell r="S617">
            <v>6.7493427238846576E-2</v>
          </cell>
          <cell r="T617">
            <v>6.7939288705476261E-2</v>
          </cell>
          <cell r="U617">
            <v>6.8019997089958012E-2</v>
          </cell>
          <cell r="V617">
            <v>6.8419946847320959E-2</v>
          </cell>
        </row>
        <row r="618">
          <cell r="A618">
            <v>35565</v>
          </cell>
          <cell r="B618">
            <v>5.6871221151498612E-2</v>
          </cell>
          <cell r="C618">
            <v>5.6871221151498612E-2</v>
          </cell>
          <cell r="D618">
            <v>5.8851367914513272E-2</v>
          </cell>
          <cell r="E618">
            <v>6.0445107944374493E-2</v>
          </cell>
          <cell r="F618">
            <v>6.2113787956935465E-2</v>
          </cell>
          <cell r="G618">
            <v>6.2953013613653866E-2</v>
          </cell>
          <cell r="H618">
            <v>6.3641732153387892E-2</v>
          </cell>
          <cell r="I618">
            <v>6.4024094002073609E-2</v>
          </cell>
          <cell r="J618">
            <v>6.4262202319928227E-2</v>
          </cell>
          <cell r="K618">
            <v>6.4605266736923697E-2</v>
          </cell>
          <cell r="L618">
            <v>6.4687726394889539E-2</v>
          </cell>
          <cell r="M618">
            <v>6.4849572467081951E-2</v>
          </cell>
          <cell r="N618">
            <v>6.5656024509700317E-2</v>
          </cell>
          <cell r="O618">
            <v>6.59767623141405E-2</v>
          </cell>
          <cell r="P618">
            <v>6.6618542741294098E-2</v>
          </cell>
          <cell r="Q618">
            <v>6.682611632643197E-2</v>
          </cell>
          <cell r="R618">
            <v>6.7274609877779515E-2</v>
          </cell>
          <cell r="S618">
            <v>6.732352312875535E-2</v>
          </cell>
          <cell r="T618">
            <v>6.7688381316857768E-2</v>
          </cell>
          <cell r="U618">
            <v>6.7793868629685519E-2</v>
          </cell>
          <cell r="V618">
            <v>6.8176088322118508E-2</v>
          </cell>
        </row>
        <row r="619">
          <cell r="A619">
            <v>35566</v>
          </cell>
          <cell r="B619">
            <v>5.6549379065641635E-2</v>
          </cell>
          <cell r="C619">
            <v>5.6549379065641635E-2</v>
          </cell>
          <cell r="D619">
            <v>5.9018159219441917E-2</v>
          </cell>
          <cell r="E619">
            <v>6.0559143526501623E-2</v>
          </cell>
          <cell r="F619">
            <v>6.2376915758214635E-2</v>
          </cell>
          <cell r="G619">
            <v>6.3024210331441594E-2</v>
          </cell>
          <cell r="H619">
            <v>6.3868053373422704E-2</v>
          </cell>
          <cell r="I619">
            <v>6.4186265420923108E-2</v>
          </cell>
          <cell r="J619">
            <v>6.4540630272656413E-2</v>
          </cell>
          <cell r="K619">
            <v>6.4859950297686153E-2</v>
          </cell>
          <cell r="L619">
            <v>6.4894833311348765E-2</v>
          </cell>
          <cell r="M619">
            <v>6.5149965638491916E-2</v>
          </cell>
          <cell r="N619">
            <v>6.5940976461824286E-2</v>
          </cell>
          <cell r="O619">
            <v>6.6223858738553923E-2</v>
          </cell>
          <cell r="P619">
            <v>6.6855911472956053E-2</v>
          </cell>
          <cell r="Q619">
            <v>6.7054602119548792E-2</v>
          </cell>
          <cell r="R619">
            <v>6.7584033908785368E-2</v>
          </cell>
          <cell r="S619">
            <v>6.75383065154012E-2</v>
          </cell>
          <cell r="T619">
            <v>6.7981957692109782E-2</v>
          </cell>
          <cell r="U619">
            <v>6.8060467809378369E-2</v>
          </cell>
          <cell r="V619">
            <v>6.8458622665965682E-2</v>
          </cell>
        </row>
        <row r="620">
          <cell r="A620">
            <v>35569</v>
          </cell>
          <cell r="B620">
            <v>5.6866861429599069E-2</v>
          </cell>
          <cell r="C620">
            <v>5.6866861429599069E-2</v>
          </cell>
          <cell r="D620">
            <v>5.952425383344763E-2</v>
          </cell>
          <cell r="E620">
            <v>6.0903846446697191E-2</v>
          </cell>
          <cell r="F620">
            <v>6.2818813444862467E-2</v>
          </cell>
          <cell r="G620">
            <v>6.3578029534021863E-2</v>
          </cell>
          <cell r="H620">
            <v>6.4299539527887126E-2</v>
          </cell>
          <cell r="I620">
            <v>6.4563770143660187E-2</v>
          </cell>
          <cell r="J620">
            <v>6.4878075346565964E-2</v>
          </cell>
          <cell r="K620">
            <v>6.525851632255493E-2</v>
          </cell>
          <cell r="L620">
            <v>6.5290127382080745E-2</v>
          </cell>
          <cell r="M620">
            <v>6.5491630122103864E-2</v>
          </cell>
          <cell r="N620">
            <v>6.6034272687792425E-2</v>
          </cell>
          <cell r="O620">
            <v>6.6237400062438473E-2</v>
          </cell>
          <cell r="P620">
            <v>6.6866699178960959E-2</v>
          </cell>
          <cell r="Q620">
            <v>6.7198402724495371E-2</v>
          </cell>
          <cell r="R620">
            <v>6.772182393181618E-2</v>
          </cell>
          <cell r="S620">
            <v>6.7691439482644722E-2</v>
          </cell>
          <cell r="T620">
            <v>6.810906245069967E-2</v>
          </cell>
          <cell r="U620">
            <v>6.8183020175572082E-2</v>
          </cell>
          <cell r="V620">
            <v>6.8516718439586496E-2</v>
          </cell>
        </row>
        <row r="621">
          <cell r="A621">
            <v>35570</v>
          </cell>
          <cell r="B621">
            <v>5.653840431335596E-2</v>
          </cell>
          <cell r="C621">
            <v>5.653840431335596E-2</v>
          </cell>
          <cell r="D621">
            <v>5.9029405922011904E-2</v>
          </cell>
          <cell r="E621">
            <v>6.0564113516706368E-2</v>
          </cell>
          <cell r="F621">
            <v>6.2379267030220058E-2</v>
          </cell>
          <cell r="G621">
            <v>6.3019750697666757E-2</v>
          </cell>
          <cell r="H621">
            <v>6.3817519474508158E-2</v>
          </cell>
          <cell r="I621">
            <v>6.4061905585491533E-2</v>
          </cell>
          <cell r="J621">
            <v>6.4389758715733672E-2</v>
          </cell>
          <cell r="K621">
            <v>6.4808615255335378E-2</v>
          </cell>
          <cell r="L621">
            <v>6.5127385184201858E-2</v>
          </cell>
          <cell r="M621">
            <v>6.5284113373449457E-2</v>
          </cell>
          <cell r="N621">
            <v>6.5810909842731594E-2</v>
          </cell>
          <cell r="O621">
            <v>6.6023269745091248E-2</v>
          </cell>
          <cell r="P621">
            <v>6.6683022358740976E-2</v>
          </cell>
          <cell r="Q621">
            <v>6.7020034794847708E-2</v>
          </cell>
          <cell r="R621">
            <v>6.7613594600857016E-2</v>
          </cell>
          <cell r="S621">
            <v>6.756398795062786E-2</v>
          </cell>
          <cell r="T621">
            <v>6.8004472211517925E-2</v>
          </cell>
          <cell r="U621">
            <v>6.8079816091140374E-2</v>
          </cell>
          <cell r="V621">
            <v>6.8414370672777808E-2</v>
          </cell>
        </row>
        <row r="622">
          <cell r="A622">
            <v>35571</v>
          </cell>
          <cell r="B622">
            <v>5.5987093051830798E-2</v>
          </cell>
          <cell r="C622">
            <v>5.5987093051830798E-2</v>
          </cell>
          <cell r="D622">
            <v>5.8865608467897568E-2</v>
          </cell>
          <cell r="E622">
            <v>6.0451404988986802E-2</v>
          </cell>
          <cell r="F622">
            <v>6.2291703620276966E-2</v>
          </cell>
          <cell r="G622">
            <v>6.2945914966405614E-2</v>
          </cell>
          <cell r="H622">
            <v>6.4003238522678113E-2</v>
          </cell>
          <cell r="I622">
            <v>6.4335552943082783E-2</v>
          </cell>
          <cell r="J622">
            <v>6.4635764534557258E-2</v>
          </cell>
          <cell r="K622">
            <v>6.4972154791056183E-2</v>
          </cell>
          <cell r="L622">
            <v>6.5249912980094846E-2</v>
          </cell>
          <cell r="M622">
            <v>6.5478604317598124E-2</v>
          </cell>
          <cell r="N622">
            <v>6.6173089053316592E-2</v>
          </cell>
          <cell r="O622">
            <v>6.6368116568299426E-2</v>
          </cell>
          <cell r="P622">
            <v>6.7084975441220565E-2</v>
          </cell>
          <cell r="Q622">
            <v>6.7385186472681297E-2</v>
          </cell>
          <cell r="R622">
            <v>6.796837945155719E-2</v>
          </cell>
          <cell r="S622">
            <v>6.7994190429392004E-2</v>
          </cell>
          <cell r="T622">
            <v>6.8404434863933952E-2</v>
          </cell>
          <cell r="U622">
            <v>6.8491846625369376E-2</v>
          </cell>
          <cell r="V622">
            <v>6.879949536992587E-2</v>
          </cell>
        </row>
        <row r="623">
          <cell r="A623">
            <v>35572</v>
          </cell>
          <cell r="B623">
            <v>5.6312599406783306E-2</v>
          </cell>
          <cell r="C623">
            <v>5.6312599406783306E-2</v>
          </cell>
          <cell r="D623">
            <v>5.9035284556462196E-2</v>
          </cell>
          <cell r="E623">
            <v>6.0795224212716638E-2</v>
          </cell>
          <cell r="F623">
            <v>6.2557201956735461E-2</v>
          </cell>
          <cell r="G623">
            <v>6.3163258728644575E-2</v>
          </cell>
          <cell r="H623">
            <v>6.4231203697259667E-2</v>
          </cell>
          <cell r="I623">
            <v>6.4498774968246797E-2</v>
          </cell>
          <cell r="J623">
            <v>6.4915761180707118E-2</v>
          </cell>
          <cell r="K623">
            <v>6.5289662345356478E-2</v>
          </cell>
          <cell r="L623">
            <v>6.5572756025196327E-2</v>
          </cell>
          <cell r="M623">
            <v>6.5754055737408987E-2</v>
          </cell>
          <cell r="N623">
            <v>6.635746980531014E-2</v>
          </cell>
          <cell r="O623">
            <v>6.6616364733983482E-2</v>
          </cell>
          <cell r="P623">
            <v>6.732358575727318E-2</v>
          </cell>
          <cell r="Q623">
            <v>6.7637787116917023E-2</v>
          </cell>
          <cell r="R623">
            <v>6.8213593969445221E-2</v>
          </cell>
          <cell r="S623">
            <v>6.8210536395837171E-2</v>
          </cell>
          <cell r="T623">
            <v>6.8636913277383665E-2</v>
          </cell>
          <cell r="U623">
            <v>6.8698399582316508E-2</v>
          </cell>
          <cell r="V623">
            <v>6.9022821496540987E-2</v>
          </cell>
        </row>
        <row r="624">
          <cell r="A624">
            <v>35573</v>
          </cell>
          <cell r="B624">
            <v>5.5310690519401955E-2</v>
          </cell>
          <cell r="C624">
            <v>5.5310690519401955E-2</v>
          </cell>
          <cell r="D624">
            <v>5.8535572462637082E-2</v>
          </cell>
          <cell r="E624">
            <v>6.0453685666456966E-2</v>
          </cell>
          <cell r="F624">
            <v>6.2292794339453221E-2</v>
          </cell>
          <cell r="G624">
            <v>6.294362957854864E-2</v>
          </cell>
          <cell r="H624">
            <v>6.3999110175689253E-2</v>
          </cell>
          <cell r="I624">
            <v>6.4328985619985415E-2</v>
          </cell>
          <cell r="J624">
            <v>6.4727547339067354E-2</v>
          </cell>
          <cell r="K624">
            <v>6.5146316061731477E-2</v>
          </cell>
          <cell r="L624">
            <v>6.5524114508630507E-2</v>
          </cell>
          <cell r="M624">
            <v>6.5707309706059938E-2</v>
          </cell>
          <cell r="N624">
            <v>6.6312206818931851E-2</v>
          </cell>
          <cell r="O624">
            <v>6.6499099150099106E-2</v>
          </cell>
          <cell r="P624">
            <v>6.7209775480430556E-2</v>
          </cell>
          <cell r="Q624">
            <v>6.7504233257740673E-2</v>
          </cell>
          <cell r="R624">
            <v>6.8171343018502417E-2</v>
          </cell>
          <cell r="S624">
            <v>6.8104061814783803E-2</v>
          </cell>
          <cell r="T624">
            <v>6.8510758006024033E-2</v>
          </cell>
          <cell r="U624">
            <v>6.8656779588816844E-2</v>
          </cell>
          <cell r="V624">
            <v>6.8981154711621778E-2</v>
          </cell>
        </row>
        <row r="625">
          <cell r="A625">
            <v>35577</v>
          </cell>
          <cell r="B625">
            <v>5.6635497477950505E-2</v>
          </cell>
          <cell r="C625">
            <v>5.6635497477950505E-2</v>
          </cell>
          <cell r="D625">
            <v>5.9559307316184328E-2</v>
          </cell>
          <cell r="E625">
            <v>6.1150072904333018E-2</v>
          </cell>
          <cell r="F625">
            <v>6.3006511913842322E-2</v>
          </cell>
          <cell r="G625">
            <v>6.3671489268551609E-2</v>
          </cell>
          <cell r="H625">
            <v>6.4663153177916627E-2</v>
          </cell>
          <cell r="I625">
            <v>6.4984630059981452E-2</v>
          </cell>
          <cell r="J625">
            <v>6.5449355562915507E-2</v>
          </cell>
          <cell r="K625">
            <v>6.5773907112731067E-2</v>
          </cell>
          <cell r="L625">
            <v>6.6103788930027427E-2</v>
          </cell>
          <cell r="M625">
            <v>6.6274575225063456E-2</v>
          </cell>
          <cell r="N625">
            <v>6.6924591608040027E-2</v>
          </cell>
          <cell r="O625">
            <v>6.7079941674106178E-2</v>
          </cell>
          <cell r="P625">
            <v>6.7837604694354639E-2</v>
          </cell>
          <cell r="Q625">
            <v>6.8107889556333706E-2</v>
          </cell>
          <cell r="R625">
            <v>6.8667646168810256E-2</v>
          </cell>
          <cell r="S625">
            <v>6.8670092000418168E-2</v>
          </cell>
          <cell r="T625">
            <v>6.9062776506145535E-2</v>
          </cell>
          <cell r="U625">
            <v>6.9195593062462188E-2</v>
          </cell>
          <cell r="V625">
            <v>6.9489196248393836E-2</v>
          </cell>
        </row>
        <row r="626">
          <cell r="A626">
            <v>35578</v>
          </cell>
          <cell r="B626">
            <v>5.6976675173600805E-2</v>
          </cell>
          <cell r="C626">
            <v>5.6976675173600805E-2</v>
          </cell>
          <cell r="D626">
            <v>5.9393900766533024E-2</v>
          </cell>
          <cell r="E626">
            <v>6.1037021824462037E-2</v>
          </cell>
          <cell r="F626">
            <v>6.2740810239085815E-2</v>
          </cell>
          <cell r="G626">
            <v>6.3451037310654157E-2</v>
          </cell>
          <cell r="H626">
            <v>6.4430220885670422E-2</v>
          </cell>
          <cell r="I626">
            <v>6.4814342236741124E-2</v>
          </cell>
          <cell r="J626">
            <v>6.5193303218284593E-2</v>
          </cell>
          <cell r="K626">
            <v>6.5630160039273175E-2</v>
          </cell>
          <cell r="L626">
            <v>6.5882765062847085E-2</v>
          </cell>
          <cell r="M626">
            <v>6.6146825906446646E-2</v>
          </cell>
          <cell r="N626">
            <v>6.7033331311080815E-2</v>
          </cell>
          <cell r="O626">
            <v>6.7182791124765717E-2</v>
          </cell>
          <cell r="P626">
            <v>6.7936055756409819E-2</v>
          </cell>
          <cell r="Q626">
            <v>6.8202234491867589E-2</v>
          </cell>
          <cell r="R626">
            <v>6.8758761395299281E-2</v>
          </cell>
          <cell r="S626">
            <v>6.8822981212533774E-2</v>
          </cell>
          <cell r="T626">
            <v>6.9233178300894357E-2</v>
          </cell>
          <cell r="U626">
            <v>6.927872737803141E-2</v>
          </cell>
          <cell r="V626">
            <v>6.9591010588259034E-2</v>
          </cell>
        </row>
        <row r="627">
          <cell r="A627">
            <v>35579</v>
          </cell>
          <cell r="B627">
            <v>5.6632810095413974E-2</v>
          </cell>
          <cell r="C627">
            <v>5.6632810095413974E-2</v>
          </cell>
          <cell r="D627">
            <v>5.9227656946425816E-2</v>
          </cell>
          <cell r="E627">
            <v>6.0615219881796308E-2</v>
          </cell>
          <cell r="F627">
            <v>6.241523398881306E-2</v>
          </cell>
          <cell r="G627">
            <v>6.3083636896024489E-2</v>
          </cell>
          <cell r="H627">
            <v>6.4113020481995658E-2</v>
          </cell>
          <cell r="I627">
            <v>6.4420877871630908E-2</v>
          </cell>
          <cell r="J627">
            <v>6.4802949457673661E-2</v>
          </cell>
          <cell r="K627">
            <v>6.5177886548788325E-2</v>
          </cell>
          <cell r="L627">
            <v>6.5461074928676324E-2</v>
          </cell>
          <cell r="M627">
            <v>6.5668727906730631E-2</v>
          </cell>
          <cell r="N627">
            <v>6.6577586074272999E-2</v>
          </cell>
          <cell r="O627">
            <v>6.6820243943501695E-2</v>
          </cell>
          <cell r="P627">
            <v>6.751485583566165E-2</v>
          </cell>
          <cell r="Q627">
            <v>6.7817080468108373E-2</v>
          </cell>
          <cell r="R627">
            <v>6.838307632127627E-2</v>
          </cell>
          <cell r="S627">
            <v>6.8369992435070845E-2</v>
          </cell>
          <cell r="T627">
            <v>6.8788425791107111E-2</v>
          </cell>
          <cell r="U627">
            <v>6.890428579890881E-2</v>
          </cell>
          <cell r="V627">
            <v>6.9221257755570184E-2</v>
          </cell>
        </row>
        <row r="628">
          <cell r="A628">
            <v>35580</v>
          </cell>
          <cell r="B628">
            <v>5.559265066658664E-2</v>
          </cell>
          <cell r="C628">
            <v>5.559265066658664E-2</v>
          </cell>
          <cell r="D628">
            <v>5.7581368230596251E-2</v>
          </cell>
          <cell r="E628">
            <v>6.0038029582691867E-2</v>
          </cell>
          <cell r="F628">
            <v>6.1792115305798909E-2</v>
          </cell>
          <cell r="G628">
            <v>6.2667057865575707E-2</v>
          </cell>
          <cell r="H628">
            <v>6.3501587056932929E-2</v>
          </cell>
          <cell r="I628">
            <v>6.3879036731518041E-2</v>
          </cell>
          <cell r="J628">
            <v>6.4345796457698987E-2</v>
          </cell>
          <cell r="K628">
            <v>6.4664658960903704E-2</v>
          </cell>
          <cell r="L628">
            <v>6.4868411539241319E-2</v>
          </cell>
          <cell r="M628">
            <v>6.4869630450882676E-2</v>
          </cell>
          <cell r="N628">
            <v>6.5485300323921025E-2</v>
          </cell>
          <cell r="O628">
            <v>6.5630795102183337E-2</v>
          </cell>
          <cell r="P628">
            <v>6.63676934385867E-2</v>
          </cell>
          <cell r="Q628">
            <v>6.670748905064286E-2</v>
          </cell>
          <cell r="R628">
            <v>6.7302411041986088E-2</v>
          </cell>
          <cell r="S628">
            <v>6.725377384813476E-2</v>
          </cell>
          <cell r="T628">
            <v>6.7756707074032349E-2</v>
          </cell>
          <cell r="U628">
            <v>6.7891853295624097E-2</v>
          </cell>
          <cell r="V628">
            <v>6.8162132185114604E-2</v>
          </cell>
        </row>
        <row r="629">
          <cell r="A629">
            <v>35583</v>
          </cell>
          <cell r="B629">
            <v>5.6278979687161786E-2</v>
          </cell>
          <cell r="C629">
            <v>5.6278979687161786E-2</v>
          </cell>
          <cell r="D629">
            <v>5.7922931252917524E-2</v>
          </cell>
          <cell r="E629">
            <v>6.0271492184942453E-2</v>
          </cell>
          <cell r="F629">
            <v>6.1970860945239799E-2</v>
          </cell>
          <cell r="G629">
            <v>6.2811368472005247E-2</v>
          </cell>
          <cell r="H629">
            <v>6.3623058045835928E-2</v>
          </cell>
          <cell r="I629">
            <v>6.3983529680831069E-2</v>
          </cell>
          <cell r="J629">
            <v>6.4303491894802056E-2</v>
          </cell>
          <cell r="K629">
            <v>6.4654286602376668E-2</v>
          </cell>
          <cell r="L629">
            <v>6.4770744882671941E-2</v>
          </cell>
          <cell r="M629">
            <v>6.4749059821714944E-2</v>
          </cell>
          <cell r="N629">
            <v>6.5394645971658172E-2</v>
          </cell>
          <cell r="O629">
            <v>6.5615374695837322E-2</v>
          </cell>
          <cell r="P629">
            <v>6.6281218222149191E-2</v>
          </cell>
          <cell r="Q629">
            <v>6.6599782195314192E-2</v>
          </cell>
          <cell r="R629">
            <v>6.7196216224084906E-2</v>
          </cell>
          <cell r="S629">
            <v>6.7170394603578529E-2</v>
          </cell>
          <cell r="T629">
            <v>6.7736546946632489E-2</v>
          </cell>
          <cell r="U629">
            <v>6.7809086825920364E-2</v>
          </cell>
          <cell r="V629">
            <v>6.814008487381415E-2</v>
          </cell>
        </row>
        <row r="630">
          <cell r="A630">
            <v>35584</v>
          </cell>
          <cell r="B630">
            <v>5.5923540601865648E-2</v>
          </cell>
          <cell r="C630">
            <v>5.5923540601865648E-2</v>
          </cell>
          <cell r="D630">
            <v>5.7407403679800517E-2</v>
          </cell>
          <cell r="E630">
            <v>5.992360017631463E-2</v>
          </cell>
          <cell r="F630">
            <v>6.1702931393592279E-2</v>
          </cell>
          <cell r="G630">
            <v>6.2442665447121348E-2</v>
          </cell>
          <cell r="H630">
            <v>6.3431381238434434E-2</v>
          </cell>
          <cell r="I630">
            <v>6.3701287044804766E-2</v>
          </cell>
          <cell r="J630">
            <v>6.4047472354980539E-2</v>
          </cell>
          <cell r="K630">
            <v>6.4295152193288699E-2</v>
          </cell>
          <cell r="L630">
            <v>6.4464682455625061E-2</v>
          </cell>
          <cell r="M630">
            <v>6.4541374507725846E-2</v>
          </cell>
          <cell r="N630">
            <v>6.5120394572704438E-2</v>
          </cell>
          <cell r="O630">
            <v>6.5280135773484543E-2</v>
          </cell>
          <cell r="P630">
            <v>6.6004319744982054E-2</v>
          </cell>
          <cell r="Q630">
            <v>6.6286394561467912E-2</v>
          </cell>
          <cell r="R630">
            <v>6.6890605348833593E-2</v>
          </cell>
          <cell r="S630">
            <v>6.6936526246560213E-2</v>
          </cell>
          <cell r="T630">
            <v>6.7422837251975731E-2</v>
          </cell>
          <cell r="U630">
            <v>6.7501041055875038E-2</v>
          </cell>
          <cell r="V630">
            <v>6.7775454933180171E-2</v>
          </cell>
        </row>
        <row r="631">
          <cell r="A631">
            <v>35585</v>
          </cell>
          <cell r="B631">
            <v>5.5564094681832155E-2</v>
          </cell>
          <cell r="C631">
            <v>5.5564094681832155E-2</v>
          </cell>
          <cell r="D631">
            <v>5.7578656496329199E-2</v>
          </cell>
          <cell r="E631">
            <v>6.0040550565151195E-2</v>
          </cell>
          <cell r="F631">
            <v>6.1553783748767764E-2</v>
          </cell>
          <cell r="G631">
            <v>6.2514720623923173E-2</v>
          </cell>
          <cell r="H631">
            <v>6.3365825875232817E-2</v>
          </cell>
          <cell r="I631">
            <v>6.3753469275827118E-2</v>
          </cell>
          <cell r="J631">
            <v>6.399264148878428E-2</v>
          </cell>
          <cell r="K631">
            <v>6.4335976171334838E-2</v>
          </cell>
          <cell r="L631">
            <v>6.4501476390494764E-2</v>
          </cell>
          <cell r="M631">
            <v>6.4494450981374823E-2</v>
          </cell>
          <cell r="N631">
            <v>6.5075046683626556E-2</v>
          </cell>
          <cell r="O631">
            <v>6.5308728257634036E-2</v>
          </cell>
          <cell r="P631">
            <v>6.6031152589155206E-2</v>
          </cell>
          <cell r="Q631">
            <v>6.63115338665069E-2</v>
          </cell>
          <cell r="R631">
            <v>6.6914380635071116E-2</v>
          </cell>
          <cell r="S631">
            <v>6.687356544551401E-2</v>
          </cell>
          <cell r="T631">
            <v>6.7381389443956621E-2</v>
          </cell>
          <cell r="U631">
            <v>6.7521225723704142E-2</v>
          </cell>
          <cell r="V631">
            <v>6.7794703926812541E-2</v>
          </cell>
        </row>
        <row r="632">
          <cell r="A632">
            <v>35586</v>
          </cell>
          <cell r="B632">
            <v>5.5913554396812233E-2</v>
          </cell>
          <cell r="C632">
            <v>5.5913554396812233E-2</v>
          </cell>
          <cell r="D632">
            <v>5.7405181836583885E-2</v>
          </cell>
          <cell r="E632">
            <v>5.9924536523749683E-2</v>
          </cell>
          <cell r="F632">
            <v>6.1643186874956762E-2</v>
          </cell>
          <cell r="G632">
            <v>6.2439685253699292E-2</v>
          </cell>
          <cell r="H632">
            <v>6.3553059609010421E-2</v>
          </cell>
          <cell r="I632">
            <v>6.3805737062331225E-2</v>
          </cell>
          <cell r="J632">
            <v>6.4139175895982475E-2</v>
          </cell>
          <cell r="K632">
            <v>6.4376852020126996E-2</v>
          </cell>
          <cell r="L632">
            <v>6.4624106816755192E-2</v>
          </cell>
          <cell r="M632">
            <v>6.460831969404654E-2</v>
          </cell>
          <cell r="N632">
            <v>6.5182264820063035E-2</v>
          </cell>
          <cell r="O632">
            <v>6.5410132910692337E-2</v>
          </cell>
          <cell r="P632">
            <v>6.6058007257111639E-2</v>
          </cell>
          <cell r="Q632">
            <v>6.640440153068336E-2</v>
          </cell>
          <cell r="R632">
            <v>6.6806530555077084E-2</v>
          </cell>
          <cell r="S632">
            <v>6.6767993257902197E-2</v>
          </cell>
          <cell r="T632">
            <v>6.7277266764530358E-2</v>
          </cell>
          <cell r="U632">
            <v>6.7418495405462658E-2</v>
          </cell>
          <cell r="V632">
            <v>6.7692946418966699E-2</v>
          </cell>
        </row>
        <row r="633">
          <cell r="A633">
            <v>35587</v>
          </cell>
          <cell r="B633">
            <v>5.3161448105410965E-2</v>
          </cell>
          <cell r="C633">
            <v>5.3161448105410965E-2</v>
          </cell>
          <cell r="D633">
            <v>5.5730654913505387E-2</v>
          </cell>
          <cell r="E633">
            <v>5.8563050757151611E-2</v>
          </cell>
          <cell r="F633">
            <v>6.0239993494536473E-2</v>
          </cell>
          <cell r="G633">
            <v>6.1285721849311615E-2</v>
          </cell>
          <cell r="H633">
            <v>6.2308623059940962E-2</v>
          </cell>
          <cell r="I633">
            <v>6.2557616527086829E-2</v>
          </cell>
          <cell r="J633">
            <v>6.2945016240637794E-2</v>
          </cell>
          <cell r="K633">
            <v>6.3280836929549139E-2</v>
          </cell>
          <cell r="L633">
            <v>6.3491177734635446E-2</v>
          </cell>
          <cell r="M633">
            <v>6.3465430760875408E-2</v>
          </cell>
          <cell r="N633">
            <v>6.4097188611544995E-2</v>
          </cell>
          <cell r="O633">
            <v>6.4302042759401781E-2</v>
          </cell>
          <cell r="P633">
            <v>6.4990568994676839E-2</v>
          </cell>
          <cell r="Q633">
            <v>6.5305259614097319E-2</v>
          </cell>
          <cell r="R633">
            <v>6.5586252695638461E-2</v>
          </cell>
          <cell r="S633">
            <v>6.5602593647113072E-2</v>
          </cell>
          <cell r="T633">
            <v>6.6113915439257112E-2</v>
          </cell>
          <cell r="U633">
            <v>6.6237198707348191E-2</v>
          </cell>
          <cell r="V633">
            <v>6.6509728641684737E-2</v>
          </cell>
        </row>
        <row r="634">
          <cell r="A634">
            <v>35590</v>
          </cell>
          <cell r="B634">
            <v>5.5650611403618877E-2</v>
          </cell>
          <cell r="C634">
            <v>5.5650611403618877E-2</v>
          </cell>
          <cell r="D634">
            <v>5.8100478398783503E-2</v>
          </cell>
          <cell r="E634">
            <v>5.9848323971593134E-2</v>
          </cell>
          <cell r="F634">
            <v>6.128299202508166E-2</v>
          </cell>
          <cell r="G634">
            <v>6.2236832908757964E-2</v>
          </cell>
          <cell r="H634">
            <v>6.2868069754492897E-2</v>
          </cell>
          <cell r="I634">
            <v>6.3418872746850777E-2</v>
          </cell>
          <cell r="J634">
            <v>6.3482902395926244E-2</v>
          </cell>
          <cell r="K634">
            <v>6.3770502140926333E-2</v>
          </cell>
          <cell r="L634">
            <v>6.3885338008824205E-2</v>
          </cell>
          <cell r="M634">
            <v>6.3911649036707957E-2</v>
          </cell>
          <cell r="N634">
            <v>6.4492734203675628E-2</v>
          </cell>
          <cell r="O634">
            <v>6.4676498930093376E-2</v>
          </cell>
          <cell r="P634">
            <v>6.5372167029732225E-2</v>
          </cell>
          <cell r="Q634">
            <v>6.5738833244185974E-2</v>
          </cell>
          <cell r="R634">
            <v>6.6070014021908735E-2</v>
          </cell>
          <cell r="S634">
            <v>6.6197765840022085E-2</v>
          </cell>
          <cell r="T634">
            <v>6.6695103298483424E-2</v>
          </cell>
          <cell r="U634">
            <v>6.6804554617810694E-2</v>
          </cell>
          <cell r="V634">
            <v>6.7066141216897385E-2</v>
          </cell>
        </row>
        <row r="635">
          <cell r="A635">
            <v>35591</v>
          </cell>
          <cell r="B635">
            <v>5.6011979010135882E-2</v>
          </cell>
          <cell r="C635">
            <v>5.6011979010135882E-2</v>
          </cell>
          <cell r="D635">
            <v>5.7926035719266931E-2</v>
          </cell>
          <cell r="E635">
            <v>5.9966488798149239E-2</v>
          </cell>
          <cell r="F635">
            <v>6.1372637270901684E-2</v>
          </cell>
          <cell r="G635">
            <v>6.2309140008868016E-2</v>
          </cell>
          <cell r="H635">
            <v>6.2928645572444819E-2</v>
          </cell>
          <cell r="I635">
            <v>6.347107267667379E-2</v>
          </cell>
          <cell r="J635">
            <v>6.3730087414141517E-2</v>
          </cell>
          <cell r="K635">
            <v>6.399589107477012E-2</v>
          </cell>
          <cell r="L635">
            <v>6.4007601643473883E-2</v>
          </cell>
          <cell r="M635">
            <v>6.4025160988074925E-2</v>
          </cell>
          <cell r="N635">
            <v>6.470115230407858E-2</v>
          </cell>
          <cell r="O635">
            <v>6.4874282729285707E-2</v>
          </cell>
          <cell r="P635">
            <v>6.560848730995307E-2</v>
          </cell>
          <cell r="Q635">
            <v>6.5898806570219959E-2</v>
          </cell>
          <cell r="R635">
            <v>6.6290077106296127E-2</v>
          </cell>
          <cell r="S635">
            <v>6.6411139496067265E-2</v>
          </cell>
          <cell r="T635">
            <v>6.6924347132542708E-2</v>
          </cell>
          <cell r="U635">
            <v>6.700805894411456E-2</v>
          </cell>
          <cell r="V635">
            <v>6.7285855796712535E-2</v>
          </cell>
        </row>
        <row r="636">
          <cell r="A636">
            <v>35592</v>
          </cell>
          <cell r="B636">
            <v>5.5638183208588994E-2</v>
          </cell>
          <cell r="C636">
            <v>5.5638183208588994E-2</v>
          </cell>
          <cell r="D636">
            <v>5.8102490457625486E-2</v>
          </cell>
          <cell r="E636">
            <v>6.0085121124602063E-2</v>
          </cell>
          <cell r="F636">
            <v>6.1462545148727475E-2</v>
          </cell>
          <cell r="G636">
            <v>6.2233584646668262E-2</v>
          </cell>
          <cell r="H636">
            <v>6.2989338228053082E-2</v>
          </cell>
          <cell r="I636">
            <v>6.3523358601673269E-2</v>
          </cell>
          <cell r="J636">
            <v>6.3675014589915424E-2</v>
          </cell>
          <cell r="K636">
            <v>6.403670064987653E-2</v>
          </cell>
          <cell r="L636">
            <v>6.4044274890825509E-2</v>
          </cell>
          <cell r="M636">
            <v>6.3978134610158915E-2</v>
          </cell>
          <cell r="N636">
            <v>6.4731971383388251E-2</v>
          </cell>
          <cell r="O636">
            <v>6.4902780658500581E-2</v>
          </cell>
          <cell r="P636">
            <v>6.556527263151643E-2</v>
          </cell>
          <cell r="Q636">
            <v>6.5923861992790614E-2</v>
          </cell>
          <cell r="R636">
            <v>6.6182587738801396E-2</v>
          </cell>
          <cell r="S636">
            <v>6.6305851729962936E-2</v>
          </cell>
          <cell r="T636">
            <v>6.679972775608313E-2</v>
          </cell>
          <cell r="U636">
            <v>6.6905731325403672E-2</v>
          </cell>
          <cell r="V636">
            <v>6.7164470847574445E-2</v>
          </cell>
        </row>
        <row r="637">
          <cell r="A637">
            <v>35593</v>
          </cell>
          <cell r="B637">
            <v>5.525992632009824E-2</v>
          </cell>
          <cell r="C637">
            <v>5.525992632009824E-2</v>
          </cell>
          <cell r="D637">
            <v>5.7104329159383849E-2</v>
          </cell>
          <cell r="E637">
            <v>5.9023460890939815E-2</v>
          </cell>
          <cell r="F637">
            <v>6.0409467787370025E-2</v>
          </cell>
          <cell r="G637">
            <v>6.1221110571052055E-2</v>
          </cell>
          <cell r="H637">
            <v>6.1993994137170834E-2</v>
          </cell>
          <cell r="I637">
            <v>6.2531979309356958E-2</v>
          </cell>
          <cell r="J637">
            <v>6.2680109947982829E-2</v>
          </cell>
          <cell r="K637">
            <v>6.3031436378167285E-2</v>
          </cell>
          <cell r="L637">
            <v>6.2997266134569657E-2</v>
          </cell>
          <cell r="M637">
            <v>6.299658887026599E-2</v>
          </cell>
          <cell r="N637">
            <v>6.3875350877035317E-2</v>
          </cell>
          <cell r="O637">
            <v>6.4085536553817435E-2</v>
          </cell>
          <cell r="P637">
            <v>6.4801264019590646E-2</v>
          </cell>
          <cell r="Q637">
            <v>6.5095700027004405E-2</v>
          </cell>
          <cell r="R637">
            <v>6.5400480446822618E-2</v>
          </cell>
          <cell r="S637">
            <v>6.5459976673692452E-2</v>
          </cell>
          <cell r="T637">
            <v>6.5991195509105052E-2</v>
          </cell>
          <cell r="U637">
            <v>6.609293213891014E-2</v>
          </cell>
          <cell r="V637">
            <v>6.6384125451671619E-2</v>
          </cell>
        </row>
        <row r="638">
          <cell r="A638">
            <v>35594</v>
          </cell>
          <cell r="B638">
            <v>5.4128811943015741E-2</v>
          </cell>
          <cell r="C638">
            <v>5.4128811943015741E-2</v>
          </cell>
          <cell r="D638">
            <v>5.6219522710019156E-2</v>
          </cell>
          <cell r="E638">
            <v>5.8353344128969649E-2</v>
          </cell>
          <cell r="F638">
            <v>5.9776654636995927E-2</v>
          </cell>
          <cell r="G638">
            <v>6.0701383331701511E-2</v>
          </cell>
          <cell r="H638">
            <v>6.1547748024894919E-2</v>
          </cell>
          <cell r="I638">
            <v>6.1988491337762262E-2</v>
          </cell>
          <cell r="J638">
            <v>6.2089190100378493E-2</v>
          </cell>
          <cell r="K638">
            <v>6.2397102301059444E-2</v>
          </cell>
          <cell r="L638">
            <v>6.2408419760157513E-2</v>
          </cell>
          <cell r="M638">
            <v>6.2444224748228895E-2</v>
          </cell>
          <cell r="N638">
            <v>6.3350191011900717E-2</v>
          </cell>
          <cell r="O638">
            <v>6.351224329058007E-2</v>
          </cell>
          <cell r="P638">
            <v>6.4248879430232081E-2</v>
          </cell>
          <cell r="Q638">
            <v>6.4561939127794399E-2</v>
          </cell>
          <cell r="R638">
            <v>6.488218957520496E-2</v>
          </cell>
          <cell r="S638">
            <v>6.4955590864533938E-2</v>
          </cell>
          <cell r="T638">
            <v>6.5434839325007307E-2</v>
          </cell>
          <cell r="U638">
            <v>6.554759814130004E-2</v>
          </cell>
          <cell r="V638">
            <v>6.584704860773713E-2</v>
          </cell>
        </row>
        <row r="639">
          <cell r="A639">
            <v>35597</v>
          </cell>
          <cell r="B639">
            <v>5.4463010193508098E-2</v>
          </cell>
          <cell r="C639">
            <v>5.4463010193508098E-2</v>
          </cell>
          <cell r="D639">
            <v>5.6740952044937891E-2</v>
          </cell>
          <cell r="E639">
            <v>5.8702959221745614E-2</v>
          </cell>
          <cell r="F639">
            <v>5.98601782612019E-2</v>
          </cell>
          <cell r="G639">
            <v>6.0766202380318671E-2</v>
          </cell>
          <cell r="H639">
            <v>6.1473129712422109E-2</v>
          </cell>
          <cell r="I639">
            <v>6.1918891261312649E-2</v>
          </cell>
          <cell r="J639">
            <v>6.2022586641596877E-2</v>
          </cell>
          <cell r="K639">
            <v>6.2332849438844401E-2</v>
          </cell>
          <cell r="L639">
            <v>6.226042814920052E-2</v>
          </cell>
          <cell r="M639">
            <v>6.2302683412363585E-2</v>
          </cell>
          <cell r="N639">
            <v>6.3213830834991921E-2</v>
          </cell>
          <cell r="O639">
            <v>6.3379873175859566E-2</v>
          </cell>
          <cell r="P639">
            <v>6.4096441793226835E-2</v>
          </cell>
          <cell r="Q639">
            <v>6.4434978553637334E-2</v>
          </cell>
          <cell r="R639">
            <v>6.4670637129791514E-2</v>
          </cell>
          <cell r="S639">
            <v>6.4768931294481191E-2</v>
          </cell>
          <cell r="T639">
            <v>6.5291400417491208E-2</v>
          </cell>
          <cell r="U639">
            <v>6.5425411683367657E-2</v>
          </cell>
          <cell r="V639">
            <v>6.5705335708358736E-2</v>
          </cell>
        </row>
        <row r="640">
          <cell r="A640">
            <v>35598</v>
          </cell>
          <cell r="B640">
            <v>5.4065780032372723E-2</v>
          </cell>
          <cell r="C640">
            <v>5.4065780032372723E-2</v>
          </cell>
          <cell r="D640">
            <v>5.6559566149094589E-2</v>
          </cell>
          <cell r="E640">
            <v>5.8820430346844893E-2</v>
          </cell>
          <cell r="F640">
            <v>5.9948604005787234E-2</v>
          </cell>
          <cell r="G640">
            <v>6.0837345621579532E-2</v>
          </cell>
          <cell r="H640">
            <v>6.165958348636362E-2</v>
          </cell>
          <cell r="I640">
            <v>6.2081882121050029E-2</v>
          </cell>
          <cell r="J640">
            <v>6.2167863451237128E-2</v>
          </cell>
          <cell r="K640">
            <v>6.2556807248035126E-2</v>
          </cell>
          <cell r="L640">
            <v>6.2551881794768088E-2</v>
          </cell>
          <cell r="M640">
            <v>6.2494688392024704E-2</v>
          </cell>
          <cell r="N640">
            <v>6.3319707115886151E-2</v>
          </cell>
          <cell r="O640">
            <v>6.3551955869132204E-2</v>
          </cell>
          <cell r="P640">
            <v>6.4284448620274298E-2</v>
          </cell>
          <cell r="Q640">
            <v>6.4526421140602974E-2</v>
          </cell>
          <cell r="R640">
            <v>6.4823373216210622E-2</v>
          </cell>
          <cell r="S640">
            <v>6.4979721370656482E-2</v>
          </cell>
          <cell r="T640">
            <v>6.5456029768439908E-2</v>
          </cell>
          <cell r="U640">
            <v>6.5565822191597636E-2</v>
          </cell>
          <cell r="V640">
            <v>6.5842830335100314E-2</v>
          </cell>
        </row>
        <row r="641">
          <cell r="A641">
            <v>35599</v>
          </cell>
          <cell r="B641">
            <v>5.5209078826295881E-2</v>
          </cell>
          <cell r="C641">
            <v>5.5209078826295881E-2</v>
          </cell>
          <cell r="D641">
            <v>5.7093978231733608E-2</v>
          </cell>
          <cell r="E641">
            <v>5.8938372527475455E-2</v>
          </cell>
          <cell r="F641">
            <v>5.9795347392258308E-2</v>
          </cell>
          <cell r="G641">
            <v>6.0760223994168534E-2</v>
          </cell>
          <cell r="H641">
            <v>6.1423248841496171E-2</v>
          </cell>
          <cell r="I641">
            <v>6.190965120665122E-2</v>
          </cell>
          <cell r="J641">
            <v>6.2011619448422248E-2</v>
          </cell>
          <cell r="K641">
            <v>6.2320630637800953E-2</v>
          </cell>
          <cell r="L641">
            <v>6.2332025786193242E-2</v>
          </cell>
          <cell r="M641">
            <v>6.2287959489133689E-2</v>
          </cell>
          <cell r="N641">
            <v>6.3122879375960575E-2</v>
          </cell>
          <cell r="O641">
            <v>6.3291601176097348E-2</v>
          </cell>
          <cell r="P641">
            <v>6.4010210446870996E-2</v>
          </cell>
          <cell r="Q641">
            <v>6.4283523984294627E-2</v>
          </cell>
          <cell r="R641">
            <v>6.4587243891897406E-2</v>
          </cell>
          <cell r="S641">
            <v>6.4686520620700114E-2</v>
          </cell>
          <cell r="T641">
            <v>6.5209521309556429E-2</v>
          </cell>
          <cell r="U641">
            <v>6.5263629219329086E-2</v>
          </cell>
          <cell r="V641">
            <v>6.5624118616645716E-2</v>
          </cell>
        </row>
        <row r="642">
          <cell r="A642">
            <v>35600</v>
          </cell>
          <cell r="B642">
            <v>5.4811514929370968E-2</v>
          </cell>
          <cell r="C642">
            <v>5.4811514929370968E-2</v>
          </cell>
          <cell r="D642">
            <v>5.7272143679418998E-2</v>
          </cell>
          <cell r="E642">
            <v>5.9056788602511796E-2</v>
          </cell>
          <cell r="F642">
            <v>5.9883933882382778E-2</v>
          </cell>
          <cell r="G642">
            <v>6.0831524612793161E-2</v>
          </cell>
          <cell r="H642">
            <v>6.1482921420504585E-2</v>
          </cell>
          <cell r="I642">
            <v>6.1960964592644691E-2</v>
          </cell>
          <cell r="J642">
            <v>6.2056433597311521E-2</v>
          </cell>
          <cell r="K642">
            <v>6.2360556364928543E-2</v>
          </cell>
          <cell r="L642">
            <v>6.2367886386796322E-2</v>
          </cell>
          <cell r="M642">
            <v>6.2400263870618741E-2</v>
          </cell>
          <cell r="N642">
            <v>6.3077390118636625E-2</v>
          </cell>
          <cell r="O642">
            <v>6.3319489719431021E-2</v>
          </cell>
          <cell r="P642">
            <v>6.3967092274892626E-2</v>
          </cell>
          <cell r="Q642">
            <v>6.4308029091430158E-2</v>
          </cell>
          <cell r="R642">
            <v>6.4610308721482865E-2</v>
          </cell>
          <cell r="S642">
            <v>6.4708246853382057E-2</v>
          </cell>
          <cell r="T642">
            <v>6.5230195741512315E-2</v>
          </cell>
          <cell r="U642">
            <v>6.5283220764956088E-2</v>
          </cell>
          <cell r="V642">
            <v>6.5583527715418588E-2</v>
          </cell>
        </row>
        <row r="643">
          <cell r="A643">
            <v>35601</v>
          </cell>
          <cell r="B643">
            <v>5.3365335512205084E-2</v>
          </cell>
          <cell r="C643">
            <v>5.3365335512205084E-2</v>
          </cell>
          <cell r="D643">
            <v>5.6249599923331978E-2</v>
          </cell>
          <cell r="E643">
            <v>5.8457973502959025E-2</v>
          </cell>
          <cell r="F643">
            <v>5.9427271645480589E-2</v>
          </cell>
          <cell r="G643">
            <v>6.0407490422111465E-2</v>
          </cell>
          <cell r="H643">
            <v>6.1034640486134176E-2</v>
          </cell>
          <cell r="I643">
            <v>6.1527628438868741E-2</v>
          </cell>
          <cell r="J643">
            <v>6.1665460815897875E-2</v>
          </cell>
          <cell r="K643">
            <v>6.2001654827949435E-2</v>
          </cell>
          <cell r="L643">
            <v>6.203443736543094E-2</v>
          </cell>
          <cell r="M643">
            <v>6.2087199563116424E-2</v>
          </cell>
          <cell r="N643">
            <v>6.2704443904472551E-2</v>
          </cell>
          <cell r="O643">
            <v>6.2891580118665094E-2</v>
          </cell>
          <cell r="P643">
            <v>6.3555063565451889E-2</v>
          </cell>
          <cell r="Q643">
            <v>6.3909822102443822E-2</v>
          </cell>
          <cell r="R643">
            <v>6.4223695717812959E-2</v>
          </cell>
          <cell r="S643">
            <v>6.4331916210227116E-2</v>
          </cell>
          <cell r="T643">
            <v>6.4799790724706624E-2</v>
          </cell>
          <cell r="U643">
            <v>6.4941683164686181E-2</v>
          </cell>
          <cell r="V643">
            <v>6.5227388056292662E-2</v>
          </cell>
        </row>
        <row r="644">
          <cell r="A644">
            <v>35604</v>
          </cell>
          <cell r="B644">
            <v>5.5300019998434903E-2</v>
          </cell>
          <cell r="C644">
            <v>5.5300019998434903E-2</v>
          </cell>
          <cell r="D644">
            <v>5.7267801187016631E-2</v>
          </cell>
          <cell r="E644">
            <v>5.9294432657860004E-2</v>
          </cell>
          <cell r="F644">
            <v>6.0058180717532064E-2</v>
          </cell>
          <cell r="G644">
            <v>6.0919412728267432E-2</v>
          </cell>
          <cell r="H644">
            <v>6.1467879769618525E-2</v>
          </cell>
          <cell r="I644">
            <v>6.2054847296450194E-2</v>
          </cell>
          <cell r="J644">
            <v>6.2337258386263049E-2</v>
          </cell>
          <cell r="K644">
            <v>6.2613108714591026E-2</v>
          </cell>
          <cell r="L644">
            <v>6.259722856155378E-2</v>
          </cell>
          <cell r="M644">
            <v>6.2610839486795314E-2</v>
          </cell>
          <cell r="N644">
            <v>6.3198207959191371E-2</v>
          </cell>
          <cell r="O644">
            <v>6.343129008081827E-2</v>
          </cell>
          <cell r="P644">
            <v>6.4071858020853883E-2</v>
          </cell>
          <cell r="Q644">
            <v>6.4406236618540266E-2</v>
          </cell>
          <cell r="R644">
            <v>6.4702732995947393E-2</v>
          </cell>
          <cell r="S644">
            <v>6.4795297911860852E-2</v>
          </cell>
          <cell r="T644">
            <v>6.5313024719691776E-2</v>
          </cell>
          <cell r="U644">
            <v>6.5422071847921176E-2</v>
          </cell>
          <cell r="V644">
            <v>6.5717758992120595E-2</v>
          </cell>
        </row>
        <row r="645">
          <cell r="A645">
            <v>35605</v>
          </cell>
          <cell r="B645">
            <v>5.5695020141280867E-2</v>
          </cell>
          <cell r="C645">
            <v>5.5695020141280867E-2</v>
          </cell>
          <cell r="D645">
            <v>5.7449309149884144E-2</v>
          </cell>
          <cell r="E645">
            <v>5.869146854363648E-2</v>
          </cell>
          <cell r="F645">
            <v>6.0330832640190839E-2</v>
          </cell>
          <cell r="G645">
            <v>6.0991318549186678E-2</v>
          </cell>
          <cell r="H645">
            <v>6.1272948937814549E-2</v>
          </cell>
          <cell r="I645">
            <v>6.1881998241895123E-2</v>
          </cell>
          <cell r="J645">
            <v>6.2180529821103447E-2</v>
          </cell>
          <cell r="K645">
            <v>6.2560954759352957E-2</v>
          </cell>
          <cell r="L645">
            <v>6.2633346360013623E-2</v>
          </cell>
          <cell r="M645">
            <v>6.2563578953071797E-2</v>
          </cell>
          <cell r="N645">
            <v>6.3228484764898285E-2</v>
          </cell>
          <cell r="O645">
            <v>6.336305133307589E-2</v>
          </cell>
          <cell r="P645">
            <v>6.4098103095573705E-2</v>
          </cell>
          <cell r="Q645">
            <v>6.4430835382130541E-2</v>
          </cell>
          <cell r="R645">
            <v>6.4790788204377545E-2</v>
          </cell>
          <cell r="S645">
            <v>6.4880161822658294E-2</v>
          </cell>
          <cell r="T645">
            <v>6.5395500786540856E-2</v>
          </cell>
          <cell r="U645">
            <v>6.5381355179410391E-2</v>
          </cell>
          <cell r="V645">
            <v>6.5795938231797121E-2</v>
          </cell>
        </row>
        <row r="646">
          <cell r="A646">
            <v>35606</v>
          </cell>
          <cell r="B646">
            <v>5.6095703739419578E-2</v>
          </cell>
          <cell r="C646">
            <v>5.6095703739419578E-2</v>
          </cell>
          <cell r="D646">
            <v>5.7631971258658252E-2</v>
          </cell>
          <cell r="E646">
            <v>5.8810799333078034E-2</v>
          </cell>
          <cell r="F646">
            <v>6.042101395226071E-2</v>
          </cell>
          <cell r="G646">
            <v>6.1063394305191546E-2</v>
          </cell>
          <cell r="H646">
            <v>6.1460383997872924E-2</v>
          </cell>
          <cell r="I646">
            <v>6.2045859628204504E-2</v>
          </cell>
          <cell r="J646">
            <v>6.232668452042113E-2</v>
          </cell>
          <cell r="K646">
            <v>6.2693646244288054E-2</v>
          </cell>
          <cell r="L646">
            <v>6.266950585829123E-2</v>
          </cell>
          <cell r="M646">
            <v>6.2676421549684225E-2</v>
          </cell>
          <cell r="N646">
            <v>6.3562521363347779E-2</v>
          </cell>
          <cell r="O646">
            <v>6.3776591463494389E-2</v>
          </cell>
          <cell r="P646">
            <v>6.4495211058703344E-2</v>
          </cell>
          <cell r="Q646">
            <v>6.4790805934661341E-2</v>
          </cell>
          <cell r="R646">
            <v>6.5226005140841287E-2</v>
          </cell>
          <cell r="S646">
            <v>6.5302340079187046E-2</v>
          </cell>
          <cell r="T646">
            <v>6.5808201458759416E-2</v>
          </cell>
          <cell r="U646">
            <v>6.5784167500323301E-2</v>
          </cell>
          <cell r="V646">
            <v>6.6191983499790968E-2</v>
          </cell>
        </row>
        <row r="647">
          <cell r="A647">
            <v>35607</v>
          </cell>
          <cell r="B647">
            <v>5.6502194346226969E-2</v>
          </cell>
          <cell r="C647">
            <v>5.6502194346226969E-2</v>
          </cell>
          <cell r="D647">
            <v>5.7325981386760476E-2</v>
          </cell>
          <cell r="E647">
            <v>5.8930616321298521E-2</v>
          </cell>
          <cell r="F647">
            <v>6.0327893212310024E-2</v>
          </cell>
          <cell r="G647">
            <v>6.1135640599362079E-2</v>
          </cell>
          <cell r="H647">
            <v>6.1776043589052324E-2</v>
          </cell>
          <cell r="I647">
            <v>6.2435110529405369E-2</v>
          </cell>
          <cell r="J647">
            <v>6.267551146884523E-2</v>
          </cell>
          <cell r="K647">
            <v>6.3104468783638595E-2</v>
          </cell>
          <cell r="L647">
            <v>6.307724206440031E-2</v>
          </cell>
          <cell r="M647">
            <v>6.3137187866340011E-2</v>
          </cell>
          <cell r="N647">
            <v>6.399906637524333E-2</v>
          </cell>
          <cell r="O647">
            <v>6.41914973934848E-2</v>
          </cell>
          <cell r="P647">
            <v>6.4870358482758669E-2</v>
          </cell>
          <cell r="Q647">
            <v>6.5174371010140467E-2</v>
          </cell>
          <cell r="R647">
            <v>6.5728348766903144E-2</v>
          </cell>
          <cell r="S647">
            <v>6.5768573683326059E-2</v>
          </cell>
          <cell r="T647">
            <v>6.6284822921671538E-2</v>
          </cell>
          <cell r="U647">
            <v>6.6310408478301955E-2</v>
          </cell>
          <cell r="V647">
            <v>6.6709617475065486E-2</v>
          </cell>
        </row>
        <row r="648">
          <cell r="A648">
            <v>35608</v>
          </cell>
          <cell r="B648">
            <v>5.5269947785699276E-2</v>
          </cell>
          <cell r="C648">
            <v>5.5269947785699276E-2</v>
          </cell>
          <cell r="D648">
            <v>5.7141053700704929E-2</v>
          </cell>
          <cell r="E648">
            <v>5.8566265360862908E-2</v>
          </cell>
          <cell r="F648">
            <v>6.005086808212623E-2</v>
          </cell>
          <cell r="G648">
            <v>6.0908338868052803E-2</v>
          </cell>
          <cell r="H648">
            <v>6.1452905013440688E-2</v>
          </cell>
          <cell r="I648">
            <v>6.2149393009489531E-2</v>
          </cell>
          <cell r="J648">
            <v>6.2417291957574006E-2</v>
          </cell>
          <cell r="K648">
            <v>6.2867009825152476E-2</v>
          </cell>
          <cell r="L648">
            <v>6.2827675419989917E-2</v>
          </cell>
          <cell r="M648">
            <v>6.2822339974820549E-2</v>
          </cell>
          <cell r="N648">
            <v>6.3699612226343585E-2</v>
          </cell>
          <cell r="O648">
            <v>6.3905464297529274E-2</v>
          </cell>
          <cell r="P648">
            <v>6.4455237810723751E-2</v>
          </cell>
          <cell r="Q648">
            <v>6.4773166477825106E-2</v>
          </cell>
          <cell r="R648">
            <v>6.527272983966427E-2</v>
          </cell>
          <cell r="S648">
            <v>6.5346329292529023E-2</v>
          </cell>
          <cell r="T648">
            <v>6.5850040605010013E-2</v>
          </cell>
          <cell r="U648">
            <v>6.5884424929700855E-2</v>
          </cell>
          <cell r="V648">
            <v>6.6289543516561175E-2</v>
          </cell>
        </row>
        <row r="649">
          <cell r="A649">
            <v>35611</v>
          </cell>
          <cell r="B649">
            <v>5.6507334676423882E-2</v>
          </cell>
          <cell r="C649">
            <v>5.6507334676423882E-2</v>
          </cell>
          <cell r="D649">
            <v>5.863792834421705E-2</v>
          </cell>
          <cell r="E649">
            <v>6.0107037650785039E-2</v>
          </cell>
          <cell r="F649">
            <v>6.0820918504110796E-2</v>
          </cell>
          <cell r="G649">
            <v>6.1931320100366977E-2</v>
          </cell>
          <cell r="H649">
            <v>6.2452573481821122E-2</v>
          </cell>
          <cell r="I649">
            <v>6.2644016202025588E-2</v>
          </cell>
          <cell r="J649">
            <v>6.3316628802103037E-2</v>
          </cell>
          <cell r="K649">
            <v>6.3484324714205662E-2</v>
          </cell>
          <cell r="L649">
            <v>6.3611196904025821E-2</v>
          </cell>
          <cell r="M649">
            <v>6.4221206421610735E-2</v>
          </cell>
          <cell r="N649">
            <v>6.4468132936550709E-2</v>
          </cell>
          <cell r="O649">
            <v>6.478278488247699E-2</v>
          </cell>
          <cell r="P649">
            <v>6.5063948375664954E-2</v>
          </cell>
          <cell r="Q649">
            <v>6.5409197894340548E-2</v>
          </cell>
          <cell r="R649">
            <v>6.6028142455690289E-2</v>
          </cell>
          <cell r="S649">
            <v>6.6005942915853266E-2</v>
          </cell>
          <cell r="T649">
            <v>6.6498410965173671E-2</v>
          </cell>
          <cell r="U649">
            <v>6.6817718991957792E-2</v>
          </cell>
          <cell r="V649">
            <v>6.6882022175669423E-2</v>
          </cell>
        </row>
        <row r="650">
          <cell r="A650">
            <v>35612</v>
          </cell>
          <cell r="B650">
            <v>5.6801464330151971E-2</v>
          </cell>
          <cell r="C650">
            <v>5.6801464330151971E-2</v>
          </cell>
          <cell r="D650">
            <v>5.8197117363981844E-2</v>
          </cell>
          <cell r="E650">
            <v>5.9511951103579486E-2</v>
          </cell>
          <cell r="F650">
            <v>6.0350108779765294E-2</v>
          </cell>
          <cell r="G650">
            <v>6.1444238282467679E-2</v>
          </cell>
          <cell r="H650">
            <v>6.186885618117275E-2</v>
          </cell>
          <cell r="I650">
            <v>6.2291040894971471E-2</v>
          </cell>
          <cell r="J650">
            <v>6.2745583120304316E-2</v>
          </cell>
          <cell r="K650">
            <v>6.2869341818198629E-2</v>
          </cell>
          <cell r="L650">
            <v>6.3036176392378365E-2</v>
          </cell>
          <cell r="M650">
            <v>6.3599601563138347E-2</v>
          </cell>
          <cell r="N650">
            <v>6.3877203147996761E-2</v>
          </cell>
          <cell r="O650">
            <v>6.4216878979527159E-2</v>
          </cell>
          <cell r="P650">
            <v>6.4518875256442967E-2</v>
          </cell>
          <cell r="Q650">
            <v>6.5094865590232184E-2</v>
          </cell>
          <cell r="R650">
            <v>6.5384468984985553E-2</v>
          </cell>
          <cell r="S650">
            <v>6.5702850543780708E-2</v>
          </cell>
          <cell r="T650">
            <v>6.5862511464927886E-2</v>
          </cell>
          <cell r="U650">
            <v>6.6212420997523114E-2</v>
          </cell>
          <cell r="V650">
            <v>6.6286457599954579E-2</v>
          </cell>
        </row>
        <row r="651">
          <cell r="A651">
            <v>35613</v>
          </cell>
          <cell r="B651">
            <v>5.6370493407033755E-2</v>
          </cell>
          <cell r="C651">
            <v>5.6370493407033755E-2</v>
          </cell>
          <cell r="D651">
            <v>5.8049213402005487E-2</v>
          </cell>
          <cell r="E651">
            <v>5.9405623010602218E-2</v>
          </cell>
          <cell r="F651">
            <v>6.0264903152291036E-2</v>
          </cell>
          <cell r="G651">
            <v>6.1187504777212361E-2</v>
          </cell>
          <cell r="H651">
            <v>6.1684921920086608E-2</v>
          </cell>
          <cell r="I651">
            <v>6.1877255518950527E-2</v>
          </cell>
          <cell r="J651">
            <v>6.2272130721829827E-2</v>
          </cell>
          <cell r="K651">
            <v>6.2462184897434062E-2</v>
          </cell>
          <cell r="L651">
            <v>6.262826063316132E-2</v>
          </cell>
          <cell r="M651">
            <v>6.3214197319489018E-2</v>
          </cell>
          <cell r="N651">
            <v>6.3510555173163258E-2</v>
          </cell>
          <cell r="O651">
            <v>6.3794610978359992E-2</v>
          </cell>
          <cell r="P651">
            <v>6.4134755057500145E-2</v>
          </cell>
          <cell r="Q651">
            <v>6.4722054143712182E-2</v>
          </cell>
          <cell r="R651">
            <v>6.5000308998055673E-2</v>
          </cell>
          <cell r="S651">
            <v>6.5327465055412731E-2</v>
          </cell>
          <cell r="T651">
            <v>6.5515272192924245E-2</v>
          </cell>
          <cell r="U651">
            <v>6.5790551589974752E-2</v>
          </cell>
          <cell r="V651">
            <v>6.5871271009451574E-2</v>
          </cell>
        </row>
        <row r="652">
          <cell r="A652">
            <v>35614</v>
          </cell>
          <cell r="B652">
            <v>5.5070306841266459E-2</v>
          </cell>
          <cell r="C652">
            <v>5.5070306841266459E-2</v>
          </cell>
          <cell r="D652">
            <v>5.6622260596319994E-2</v>
          </cell>
          <cell r="E652">
            <v>5.8178548131916544E-2</v>
          </cell>
          <cell r="F652">
            <v>5.8966201462773225E-2</v>
          </cell>
          <cell r="G652">
            <v>5.9963434089799567E-2</v>
          </cell>
          <cell r="H652">
            <v>6.0503269828505048E-2</v>
          </cell>
          <cell r="I652">
            <v>6.0719347488373689E-2</v>
          </cell>
          <cell r="J652">
            <v>6.1220561759684766E-2</v>
          </cell>
          <cell r="K652">
            <v>6.1375278187593897E-2</v>
          </cell>
          <cell r="L652">
            <v>6.1450256957176735E-2</v>
          </cell>
          <cell r="M652">
            <v>6.2025308009178111E-2</v>
          </cell>
          <cell r="N652">
            <v>6.2307873871459418E-2</v>
          </cell>
          <cell r="O652">
            <v>6.2644634385737086E-2</v>
          </cell>
          <cell r="P652">
            <v>6.29605032310772E-2</v>
          </cell>
          <cell r="Q652">
            <v>6.3496729654023545E-2</v>
          </cell>
          <cell r="R652">
            <v>6.3831195401076776E-2</v>
          </cell>
          <cell r="S652">
            <v>6.412474523329495E-2</v>
          </cell>
          <cell r="T652">
            <v>6.4318746286188319E-2</v>
          </cell>
          <cell r="U652">
            <v>6.4635344695387703E-2</v>
          </cell>
          <cell r="V652">
            <v>6.473572016563188E-2</v>
          </cell>
        </row>
        <row r="653">
          <cell r="A653">
            <v>35618</v>
          </cell>
          <cell r="B653">
            <v>5.5570677065114614E-2</v>
          </cell>
          <cell r="C653">
            <v>5.5570677065114614E-2</v>
          </cell>
          <cell r="D653">
            <v>5.6903136312569304E-2</v>
          </cell>
          <cell r="E653">
            <v>5.8376421306339812E-2</v>
          </cell>
          <cell r="F653">
            <v>5.9116289353428296E-2</v>
          </cell>
          <cell r="G653">
            <v>5.9946225884191379E-2</v>
          </cell>
          <cell r="H653">
            <v>6.0443463770591052E-2</v>
          </cell>
          <cell r="I653">
            <v>6.0448308643183339E-2</v>
          </cell>
          <cell r="J653">
            <v>6.0874347104778612E-2</v>
          </cell>
          <cell r="K653">
            <v>6.108220107441744E-2</v>
          </cell>
          <cell r="L653">
            <v>6.1173632867520422E-2</v>
          </cell>
          <cell r="M653">
            <v>6.1658240953643619E-2</v>
          </cell>
          <cell r="N653">
            <v>6.1956578360885368E-2</v>
          </cell>
          <cell r="O653">
            <v>6.2306078417378986E-2</v>
          </cell>
          <cell r="P653">
            <v>6.2632336936509519E-2</v>
          </cell>
          <cell r="Q653">
            <v>6.319841194281943E-2</v>
          </cell>
          <cell r="R653">
            <v>6.3517884574511727E-2</v>
          </cell>
          <cell r="S653">
            <v>6.3816950547791587E-2</v>
          </cell>
          <cell r="T653">
            <v>6.4035677391468593E-2</v>
          </cell>
          <cell r="U653">
            <v>6.4276288205458526E-2</v>
          </cell>
          <cell r="V653">
            <v>6.4380771981204163E-2</v>
          </cell>
        </row>
        <row r="654">
          <cell r="A654">
            <v>35619</v>
          </cell>
          <cell r="B654">
            <v>5.5300435141878664E-2</v>
          </cell>
          <cell r="C654">
            <v>5.5300435141878664E-2</v>
          </cell>
          <cell r="D654">
            <v>5.7048861318651167E-2</v>
          </cell>
          <cell r="E654">
            <v>5.8267655659249316E-2</v>
          </cell>
          <cell r="F654">
            <v>5.8863261901756107E-2</v>
          </cell>
          <cell r="G654">
            <v>5.9872654436541314E-2</v>
          </cell>
          <cell r="H654">
            <v>6.0378526248344985E-2</v>
          </cell>
          <cell r="I654">
            <v>6.0708538986322502E-2</v>
          </cell>
          <cell r="J654">
            <v>6.1109156698452322E-2</v>
          </cell>
          <cell r="K654">
            <v>6.1208320275932634E-2</v>
          </cell>
          <cell r="L654">
            <v>6.1372425752581623E-2</v>
          </cell>
          <cell r="M654">
            <v>6.1766915274903071E-2</v>
          </cell>
          <cell r="N654">
            <v>6.2058822666774219E-2</v>
          </cell>
          <cell r="O654">
            <v>6.2473338434066258E-2</v>
          </cell>
          <cell r="P654">
            <v>6.2859962969430083E-2</v>
          </cell>
          <cell r="Q654">
            <v>6.3221872078929611E-2</v>
          </cell>
          <cell r="R654">
            <v>6.3413226068704046E-2</v>
          </cell>
          <cell r="S654">
            <v>6.3899703346885592E-2</v>
          </cell>
          <cell r="T654">
            <v>6.4115939524381535E-2</v>
          </cell>
          <cell r="U654">
            <v>6.4295182463865203E-2</v>
          </cell>
          <cell r="V654">
            <v>6.4515140309700111E-2</v>
          </cell>
        </row>
        <row r="655">
          <cell r="A655">
            <v>35620</v>
          </cell>
          <cell r="B655">
            <v>5.5027880684831471E-2</v>
          </cell>
          <cell r="C655">
            <v>5.5027880684831471E-2</v>
          </cell>
          <cell r="D655">
            <v>5.6896215938793661E-2</v>
          </cell>
          <cell r="E655">
            <v>5.8158587160172144E-2</v>
          </cell>
          <cell r="F655">
            <v>5.877605765107291E-2</v>
          </cell>
          <cell r="G655">
            <v>5.9660371859863733E-2</v>
          </cell>
          <cell r="H655">
            <v>6.0193597991322484E-2</v>
          </cell>
          <cell r="I655">
            <v>6.0543064090647268E-2</v>
          </cell>
          <cell r="J655">
            <v>6.0861656364433622E-2</v>
          </cell>
          <cell r="K655">
            <v>6.0950245861330396E-2</v>
          </cell>
          <cell r="L655">
            <v>6.1241317674646058E-2</v>
          </cell>
          <cell r="M655">
            <v>6.1565156566503264E-2</v>
          </cell>
          <cell r="N655">
            <v>6.1866735675765137E-2</v>
          </cell>
          <cell r="O655">
            <v>6.2289060607457002E-2</v>
          </cell>
          <cell r="P655">
            <v>6.2682124589754168E-2</v>
          </cell>
          <cell r="Q655">
            <v>6.29623608586386E-2</v>
          </cell>
          <cell r="R655">
            <v>6.3224238483414991E-2</v>
          </cell>
          <cell r="S655">
            <v>6.3735271457682222E-2</v>
          </cell>
          <cell r="T655">
            <v>6.3874232810954834E-2</v>
          </cell>
          <cell r="U655">
            <v>6.4136542956000547E-2</v>
          </cell>
          <cell r="V655">
            <v>6.430048526306921E-2</v>
          </cell>
        </row>
        <row r="656">
          <cell r="A656">
            <v>35621</v>
          </cell>
          <cell r="B656">
            <v>5.5288542302249187E-2</v>
          </cell>
          <cell r="C656">
            <v>5.5288542302249187E-2</v>
          </cell>
          <cell r="D656">
            <v>5.704266263365769E-2</v>
          </cell>
          <cell r="E656">
            <v>5.804921419917014E-2</v>
          </cell>
          <cell r="F656">
            <v>5.8688682195079833E-2</v>
          </cell>
          <cell r="G656">
            <v>5.9725192466004787E-2</v>
          </cell>
          <cell r="H656">
            <v>6.0248437556223375E-2</v>
          </cell>
          <cell r="I656">
            <v>6.0484006711503245E-2</v>
          </cell>
          <cell r="J656">
            <v>6.0903568892857883E-2</v>
          </cell>
          <cell r="K656">
            <v>6.0987652298579491E-2</v>
          </cell>
          <cell r="L656">
            <v>6.1192694495084139E-2</v>
          </cell>
          <cell r="M656">
            <v>6.1673822206643962E-2</v>
          </cell>
          <cell r="N656">
            <v>6.1968963681213941E-2</v>
          </cell>
          <cell r="O656">
            <v>6.2386029418964373E-2</v>
          </cell>
          <cell r="P656">
            <v>6.2774649687445075E-2</v>
          </cell>
          <cell r="Q656">
            <v>6.3116330459671896E-2</v>
          </cell>
          <cell r="R656">
            <v>6.3309583047999579E-2</v>
          </cell>
          <cell r="S656">
            <v>6.3817984411291426E-2</v>
          </cell>
          <cell r="T656">
            <v>6.4014745675926396E-2</v>
          </cell>
          <cell r="U656">
            <v>6.421457144960889E-2</v>
          </cell>
          <cell r="V656">
            <v>6.4376596987566578E-2</v>
          </cell>
        </row>
        <row r="657">
          <cell r="A657">
            <v>35622</v>
          </cell>
          <cell r="B657">
            <v>5.4296494813403748E-2</v>
          </cell>
          <cell r="C657">
            <v>5.4296494813403748E-2</v>
          </cell>
          <cell r="D657">
            <v>5.6588916714508837E-2</v>
          </cell>
          <cell r="E657">
            <v>5.7939535155259278E-2</v>
          </cell>
          <cell r="F657">
            <v>5.8545609940435943E-2</v>
          </cell>
          <cell r="G657">
            <v>5.9327536086549774E-2</v>
          </cell>
          <cell r="H657">
            <v>5.9943254325070992E-2</v>
          </cell>
          <cell r="I657">
            <v>6.0211861955542394E-2</v>
          </cell>
          <cell r="J657">
            <v>6.0655951072137164E-2</v>
          </cell>
          <cell r="K657">
            <v>6.0759085670247556E-2</v>
          </cell>
          <cell r="L657">
            <v>6.0951623919365275E-2</v>
          </cell>
          <cell r="M657">
            <v>6.1472022257444671E-2</v>
          </cell>
          <cell r="N657">
            <v>6.1776861117240497E-2</v>
          </cell>
          <cell r="O657">
            <v>6.2131502372165408E-2</v>
          </cell>
          <cell r="P657">
            <v>6.2506804705713431E-2</v>
          </cell>
          <cell r="Q657">
            <v>6.2878657930604459E-2</v>
          </cell>
          <cell r="R657">
            <v>6.3078534190108976E-2</v>
          </cell>
          <cell r="S657">
            <v>6.3571346988946995E-2</v>
          </cell>
          <cell r="T657">
            <v>6.3733035094767035E-2</v>
          </cell>
          <cell r="U657">
            <v>6.3977252270203552E-2</v>
          </cell>
          <cell r="V657">
            <v>6.4142854908030525E-2</v>
          </cell>
        </row>
        <row r="658">
          <cell r="A658">
            <v>35625</v>
          </cell>
          <cell r="B658">
            <v>5.581031463504614E-2</v>
          </cell>
          <cell r="C658">
            <v>5.581031463504614E-2</v>
          </cell>
          <cell r="D658">
            <v>5.7333144736007112E-2</v>
          </cell>
          <cell r="E658">
            <v>5.8462473986287185E-2</v>
          </cell>
          <cell r="F658">
            <v>5.9173638540058693E-2</v>
          </cell>
          <cell r="G658">
            <v>5.9985889480661636E-2</v>
          </cell>
          <cell r="H658">
            <v>6.0348373217333787E-2</v>
          </cell>
          <cell r="I658">
            <v>6.0674370552197314E-2</v>
          </cell>
          <cell r="J658">
            <v>6.1071797821388739E-2</v>
          </cell>
          <cell r="K658">
            <v>6.1256302937134653E-2</v>
          </cell>
          <cell r="L658">
            <v>6.1411186739592713E-2</v>
          </cell>
          <cell r="M658">
            <v>6.1876259144599287E-2</v>
          </cell>
          <cell r="N658">
            <v>6.2157659086247957E-2</v>
          </cell>
          <cell r="O658">
            <v>6.2563433114996014E-2</v>
          </cell>
          <cell r="P658">
            <v>6.3010174595873117E-2</v>
          </cell>
          <cell r="Q658">
            <v>6.3079476245664623E-2</v>
          </cell>
          <cell r="R658">
            <v>6.327120872843707E-2</v>
          </cell>
          <cell r="S658">
            <v>6.3778194483665479E-2</v>
          </cell>
          <cell r="T658">
            <v>6.3973445476784449E-2</v>
          </cell>
          <cell r="U658">
            <v>6.4230971343681942E-2</v>
          </cell>
          <cell r="V658">
            <v>6.4390464112210458E-2</v>
          </cell>
        </row>
        <row r="659">
          <cell r="A659">
            <v>35626</v>
          </cell>
          <cell r="B659">
            <v>5.5349912017852727E-2</v>
          </cell>
          <cell r="C659">
            <v>5.5349912017852727E-2</v>
          </cell>
          <cell r="D659">
            <v>5.7179048127411994E-2</v>
          </cell>
          <cell r="E659">
            <v>5.8352728079749026E-2</v>
          </cell>
          <cell r="F659">
            <v>5.9086193673859019E-2</v>
          </cell>
          <cell r="G659">
            <v>5.9726083888615583E-2</v>
          </cell>
          <cell r="H659">
            <v>6.0283116981370004E-2</v>
          </cell>
          <cell r="I659">
            <v>6.072214887731555E-2</v>
          </cell>
          <cell r="J659">
            <v>6.1114000357110572E-2</v>
          </cell>
          <cell r="K659">
            <v>6.1175375266558099E-2</v>
          </cell>
          <cell r="L659">
            <v>6.1445273689320623E-2</v>
          </cell>
          <cell r="M659">
            <v>6.1907530514601426E-2</v>
          </cell>
          <cell r="N659">
            <v>6.2186491493884631E-2</v>
          </cell>
          <cell r="O659">
            <v>6.2590251327347718E-2</v>
          </cell>
          <cell r="P659">
            <v>6.2967473886650374E-2</v>
          </cell>
          <cell r="Q659">
            <v>6.3102951621103437E-2</v>
          </cell>
          <cell r="R659">
            <v>6.329329947243173E-2</v>
          </cell>
          <cell r="S659">
            <v>6.3799167224945427E-2</v>
          </cell>
          <cell r="T659">
            <v>6.3993325002935239E-2</v>
          </cell>
          <cell r="U659">
            <v>6.4190671148943584E-2</v>
          </cell>
          <cell r="V659">
            <v>6.4408490106852248E-2</v>
          </cell>
        </row>
        <row r="660">
          <cell r="A660">
            <v>35627</v>
          </cell>
          <cell r="B660">
            <v>5.5068985597792289E-2</v>
          </cell>
          <cell r="C660">
            <v>5.5068985597792289E-2</v>
          </cell>
          <cell r="D660">
            <v>5.6922883000380904E-2</v>
          </cell>
          <cell r="E660">
            <v>5.7957113906765008E-2</v>
          </cell>
          <cell r="F660">
            <v>5.8439859221605703E-2</v>
          </cell>
          <cell r="G660">
            <v>5.9373108815885679E-2</v>
          </cell>
          <cell r="H660">
            <v>5.9816325107085448E-2</v>
          </cell>
          <cell r="I660">
            <v>6.0093021245317055E-2</v>
          </cell>
          <cell r="J660">
            <v>6.0446556969983925E-2</v>
          </cell>
          <cell r="K660">
            <v>6.0590952684205959E-2</v>
          </cell>
          <cell r="L660">
            <v>6.0790522693530968E-2</v>
          </cell>
          <cell r="M660">
            <v>6.129070875091458E-2</v>
          </cell>
          <cell r="N660">
            <v>6.1601071664184819E-2</v>
          </cell>
          <cell r="O660">
            <v>6.1960006202314129E-2</v>
          </cell>
          <cell r="P660">
            <v>6.2428605421992085E-2</v>
          </cell>
          <cell r="Q660">
            <v>6.2517450292240345E-2</v>
          </cell>
          <cell r="R660">
            <v>6.2725189431732511E-2</v>
          </cell>
          <cell r="S660">
            <v>6.3162203565578667E-2</v>
          </cell>
          <cell r="T660">
            <v>6.3390598223245137E-2</v>
          </cell>
          <cell r="U660">
            <v>6.3579845667220025E-2</v>
          </cell>
          <cell r="V660">
            <v>6.3826788172951662E-2</v>
          </cell>
        </row>
        <row r="661">
          <cell r="A661">
            <v>35628</v>
          </cell>
          <cell r="B661">
            <v>5.5338666429777653E-2</v>
          </cell>
          <cell r="C661">
            <v>5.5338666429777653E-2</v>
          </cell>
          <cell r="D661">
            <v>5.7072049543433007E-2</v>
          </cell>
          <cell r="E661">
            <v>5.7846351691944999E-2</v>
          </cell>
          <cell r="F661">
            <v>5.8519225499778636E-2</v>
          </cell>
          <cell r="G661">
            <v>5.92986321487564E-2</v>
          </cell>
          <cell r="H661">
            <v>5.9750718744301171E-2</v>
          </cell>
          <cell r="I661">
            <v>6.0140408663331466E-2</v>
          </cell>
          <cell r="J661">
            <v>6.0488378074479925E-2</v>
          </cell>
          <cell r="K661">
            <v>6.0628293421994536E-2</v>
          </cell>
          <cell r="L661">
            <v>6.0824297011822487E-2</v>
          </cell>
          <cell r="M661">
            <v>6.1321710676842792E-2</v>
          </cell>
          <cell r="N661">
            <v>6.1556081585591331E-2</v>
          </cell>
          <cell r="O661">
            <v>6.1986584323072823E-2</v>
          </cell>
          <cell r="P661">
            <v>6.2385948356660149E-2</v>
          </cell>
          <cell r="Q661">
            <v>6.2475628403502209E-2</v>
          </cell>
          <cell r="R661">
            <v>6.268401338577119E-2</v>
          </cell>
          <cell r="S661">
            <v>6.3182984114987045E-2</v>
          </cell>
          <cell r="T661">
            <v>6.3410305921174609E-2</v>
          </cell>
          <cell r="U661">
            <v>6.3598580856109602E-2</v>
          </cell>
          <cell r="V661">
            <v>6.3767524161853023E-2</v>
          </cell>
        </row>
        <row r="662">
          <cell r="A662">
            <v>35629</v>
          </cell>
          <cell r="B662">
            <v>5.5055131807836125E-2</v>
          </cell>
          <cell r="C662">
            <v>5.5055131807836125E-2</v>
          </cell>
          <cell r="D662">
            <v>5.6916326158971756E-2</v>
          </cell>
          <cell r="E662">
            <v>5.7950020294671084E-2</v>
          </cell>
          <cell r="F662">
            <v>5.8598807628581842E-2</v>
          </cell>
          <cell r="G662">
            <v>5.9363610660482721E-2</v>
          </cell>
          <cell r="H662">
            <v>5.9926096633582046E-2</v>
          </cell>
          <cell r="I662">
            <v>6.0437473090961168E-2</v>
          </cell>
          <cell r="J662">
            <v>6.0853025431090356E-2</v>
          </cell>
          <cell r="K662">
            <v>6.0932396911281585E-2</v>
          </cell>
          <cell r="L662">
            <v>6.1106087834559321E-2</v>
          </cell>
          <cell r="M662">
            <v>6.1611962737763523E-2</v>
          </cell>
          <cell r="N662">
            <v>6.1977716724501822E-2</v>
          </cell>
          <cell r="O662">
            <v>6.2318157985002898E-2</v>
          </cell>
          <cell r="P662">
            <v>6.2771612067527599E-2</v>
          </cell>
          <cell r="Q662">
            <v>6.2846627521765966E-2</v>
          </cell>
          <cell r="R662">
            <v>6.3042892239021708E-2</v>
          </cell>
          <cell r="S662">
            <v>6.3532496872694133E-2</v>
          </cell>
          <cell r="T662">
            <v>6.3751130765427932E-2</v>
          </cell>
          <cell r="U662">
            <v>6.3990990291121846E-2</v>
          </cell>
          <cell r="V662">
            <v>6.4152449787688859E-2</v>
          </cell>
        </row>
        <row r="663">
          <cell r="A663">
            <v>35632</v>
          </cell>
          <cell r="B663">
            <v>5.588001711362757E-2</v>
          </cell>
          <cell r="C663">
            <v>5.588001711362757E-2</v>
          </cell>
          <cell r="D663">
            <v>5.7676615830622009E-2</v>
          </cell>
          <cell r="E663">
            <v>5.8479283822834155E-2</v>
          </cell>
          <cell r="F663">
            <v>5.900755093513823E-2</v>
          </cell>
          <cell r="G663">
            <v>5.9839641681492445E-2</v>
          </cell>
          <cell r="H663">
            <v>6.0373788367172825E-2</v>
          </cell>
          <cell r="I663">
            <v>6.0795567876760694E-2</v>
          </cell>
          <cell r="J663">
            <v>6.1173985453994696E-2</v>
          </cell>
          <cell r="K663">
            <v>6.1312905699848361E-2</v>
          </cell>
          <cell r="L663">
            <v>6.148456019101578E-2</v>
          </cell>
          <cell r="M663">
            <v>6.2017718193763727E-2</v>
          </cell>
          <cell r="N663">
            <v>6.2286034144282826E-2</v>
          </cell>
          <cell r="O663">
            <v>6.2680946731156165E-2</v>
          </cell>
          <cell r="P663">
            <v>6.3118360547408631E-2</v>
          </cell>
          <cell r="Q663">
            <v>6.3178659328545689E-2</v>
          </cell>
          <cell r="R663">
            <v>6.3426168529923874E-2</v>
          </cell>
          <cell r="S663">
            <v>6.3925293880986847E-2</v>
          </cell>
          <cell r="T663">
            <v>6.4112862077998489E-2</v>
          </cell>
          <cell r="U663">
            <v>6.4304313431271604E-2</v>
          </cell>
          <cell r="V663">
            <v>6.4516858360233117E-2</v>
          </cell>
        </row>
        <row r="664">
          <cell r="A664">
            <v>35633</v>
          </cell>
          <cell r="B664">
            <v>5.5027127550208235E-2</v>
          </cell>
          <cell r="C664">
            <v>5.5027127550208235E-2</v>
          </cell>
          <cell r="D664">
            <v>5.6903301661304043E-2</v>
          </cell>
          <cell r="E664">
            <v>5.7719763850860646E-2</v>
          </cell>
          <cell r="F664">
            <v>5.8244313714664188E-2</v>
          </cell>
          <cell r="G664">
            <v>5.8877960294054087E-2</v>
          </cell>
          <cell r="H664">
            <v>5.9421584205870924E-2</v>
          </cell>
          <cell r="I664">
            <v>5.9842721610862654E-2</v>
          </cell>
          <cell r="J664">
            <v>6.021370568105041E-2</v>
          </cell>
          <cell r="K664">
            <v>6.0341202153468769E-2</v>
          </cell>
          <cell r="L664">
            <v>6.0470130244652462E-2</v>
          </cell>
          <cell r="M664">
            <v>6.0907129462005521E-2</v>
          </cell>
          <cell r="N664">
            <v>6.1159435950577136E-2</v>
          </cell>
          <cell r="O664">
            <v>6.1604260884947047E-2</v>
          </cell>
          <cell r="P664">
            <v>6.2015235290704122E-2</v>
          </cell>
          <cell r="Q664">
            <v>6.2114861000091545E-2</v>
          </cell>
          <cell r="R664">
            <v>6.2331233597188625E-2</v>
          </cell>
          <cell r="S664">
            <v>6.2774679761676541E-2</v>
          </cell>
          <cell r="T664">
            <v>6.3008577503505747E-2</v>
          </cell>
          <cell r="U664">
            <v>6.320224127366382E-2</v>
          </cell>
          <cell r="V664">
            <v>6.3375512519799088E-2</v>
          </cell>
        </row>
        <row r="665">
          <cell r="A665">
            <v>35634</v>
          </cell>
          <cell r="B665">
            <v>5.4735563114824685E-2</v>
          </cell>
          <cell r="C665">
            <v>5.4735563114824685E-2</v>
          </cell>
          <cell r="D665">
            <v>5.6745400548798876E-2</v>
          </cell>
          <cell r="E665">
            <v>5.7607691078423839E-2</v>
          </cell>
          <cell r="F665">
            <v>5.8098991322345632E-2</v>
          </cell>
          <cell r="G665">
            <v>5.8662813220523469E-2</v>
          </cell>
          <cell r="H665">
            <v>5.9194527862385403E-2</v>
          </cell>
          <cell r="I665">
            <v>5.9533304656896532E-2</v>
          </cell>
          <cell r="J665">
            <v>6.0029561201172116E-2</v>
          </cell>
          <cell r="K665">
            <v>6.0111941611354996E-2</v>
          </cell>
          <cell r="L665">
            <v>6.0338700023781271E-2</v>
          </cell>
          <cell r="M665">
            <v>6.0705249550621378E-2</v>
          </cell>
          <cell r="N665">
            <v>6.0967482899883511E-2</v>
          </cell>
          <cell r="O665">
            <v>6.1420273524441148E-2</v>
          </cell>
          <cell r="P665">
            <v>6.1837819770772948E-2</v>
          </cell>
          <cell r="Q665">
            <v>6.1878342073916279E-2</v>
          </cell>
          <cell r="R665">
            <v>6.2101457781027262E-2</v>
          </cell>
          <cell r="S665">
            <v>6.261140426517868E-2</v>
          </cell>
          <cell r="T665">
            <v>6.2768798689734825E-2</v>
          </cell>
          <cell r="U665">
            <v>6.2986368406094673E-2</v>
          </cell>
          <cell r="V665">
            <v>6.3220504286746138E-2</v>
          </cell>
        </row>
        <row r="666">
          <cell r="A666">
            <v>35635</v>
          </cell>
          <cell r="B666">
            <v>5.5012970928403952E-2</v>
          </cell>
          <cell r="C666">
            <v>5.5012970928403952E-2</v>
          </cell>
          <cell r="D666">
            <v>5.6586779294854582E-2</v>
          </cell>
          <cell r="E666">
            <v>5.7495295228701761E-2</v>
          </cell>
          <cell r="F666">
            <v>5.8009687705974186E-2</v>
          </cell>
          <cell r="G666">
            <v>5.8727504295933444E-2</v>
          </cell>
          <cell r="H666">
            <v>5.912832079516632E-2</v>
          </cell>
          <cell r="I666">
            <v>5.9580501053281942E-2</v>
          </cell>
          <cell r="J666">
            <v>5.9974443949087478E-2</v>
          </cell>
          <cell r="K666">
            <v>6.0149140963137587E-2</v>
          </cell>
          <cell r="L666">
            <v>6.0289789726667126E-2</v>
          </cell>
          <cell r="M666">
            <v>6.0813655445860426E-2</v>
          </cell>
          <cell r="N666">
            <v>6.1069345387866743E-2</v>
          </cell>
          <cell r="O666">
            <v>6.1516850995087233E-2</v>
          </cell>
          <cell r="P666">
            <v>6.1929930779101056E-2</v>
          </cell>
          <cell r="Q666">
            <v>6.2031272163896409E-2</v>
          </cell>
          <cell r="R666">
            <v>6.2186072724426486E-2</v>
          </cell>
          <cell r="S666">
            <v>6.2693357443790718E-2</v>
          </cell>
          <cell r="T666">
            <v>6.2927996691192797E-2</v>
          </cell>
          <cell r="U666">
            <v>6.3122195688816815E-2</v>
          </cell>
          <cell r="V666">
            <v>6.3295819185611973E-2</v>
          </cell>
        </row>
        <row r="667">
          <cell r="A667">
            <v>35636</v>
          </cell>
          <cell r="B667">
            <v>5.4144303324163021E-2</v>
          </cell>
          <cell r="C667">
            <v>5.4144303324163021E-2</v>
          </cell>
          <cell r="D667">
            <v>5.642743220917236E-2</v>
          </cell>
          <cell r="E667">
            <v>5.7382574542147159E-2</v>
          </cell>
          <cell r="F667">
            <v>5.8089314349030439E-2</v>
          </cell>
          <cell r="G667">
            <v>5.879233819662652E-2</v>
          </cell>
          <cell r="H667">
            <v>5.9303833782802469E-2</v>
          </cell>
          <cell r="I667">
            <v>5.9734939439435399E-2</v>
          </cell>
          <cell r="J667">
            <v>6.0113074296016436E-2</v>
          </cell>
          <cell r="K667">
            <v>6.0275319573643495E-2</v>
          </cell>
          <cell r="L667">
            <v>6.0406034683205496E-2</v>
          </cell>
          <cell r="M667">
            <v>6.0999915855974168E-2</v>
          </cell>
          <cell r="N667">
            <v>6.1318526741959381E-2</v>
          </cell>
          <cell r="O667">
            <v>6.1754088560572393E-2</v>
          </cell>
          <cell r="P667">
            <v>6.2157156411184376E-2</v>
          </cell>
          <cell r="Q667">
            <v>6.224950600613726E-2</v>
          </cell>
          <cell r="R667">
            <v>6.2459757640033198E-2</v>
          </cell>
          <cell r="S667">
            <v>6.2980181780539865E-2</v>
          </cell>
          <cell r="T667">
            <v>6.3187494195930963E-2</v>
          </cell>
          <cell r="U667">
            <v>6.3395376423494326E-2</v>
          </cell>
          <cell r="V667">
            <v>6.3563549127938088E-2</v>
          </cell>
        </row>
        <row r="668">
          <cell r="A668">
            <v>35639</v>
          </cell>
          <cell r="B668">
            <v>5.4984332372445467E-2</v>
          </cell>
          <cell r="C668">
            <v>5.4984332372445467E-2</v>
          </cell>
          <cell r="D668">
            <v>5.6570841560292871E-2</v>
          </cell>
          <cell r="E668">
            <v>5.7405768912837406E-2</v>
          </cell>
          <cell r="F668">
            <v>5.7989942300766588E-2</v>
          </cell>
          <cell r="G668">
            <v>5.8706354625935209E-2</v>
          </cell>
          <cell r="H668">
            <v>5.9226075336139807E-2</v>
          </cell>
          <cell r="I668">
            <v>5.955532017372589E-2</v>
          </cell>
          <cell r="J668">
            <v>6.0044584655274826E-2</v>
          </cell>
          <cell r="K668">
            <v>6.0090648330256444E-2</v>
          </cell>
          <cell r="L668">
            <v>6.0341863503663336E-2</v>
          </cell>
          <cell r="M668">
            <v>6.0859607408623458E-2</v>
          </cell>
          <cell r="N668">
            <v>6.1183305089860272E-2</v>
          </cell>
          <cell r="O668">
            <v>6.1622886622219424E-2</v>
          </cell>
          <cell r="P668">
            <v>6.2029111419232445E-2</v>
          </cell>
          <cell r="Q668">
            <v>6.2124033378241461E-2</v>
          </cell>
          <cell r="R668">
            <v>6.2273288632983891E-2</v>
          </cell>
          <cell r="S668">
            <v>6.2776149563600891E-2</v>
          </cell>
          <cell r="T668">
            <v>6.3006508943499545E-2</v>
          </cell>
          <cell r="U668">
            <v>6.3196827983403842E-2</v>
          </cell>
          <cell r="V668">
            <v>6.3366934357352384E-2</v>
          </cell>
        </row>
        <row r="669">
          <cell r="A669">
            <v>35640</v>
          </cell>
          <cell r="B669">
            <v>5.3903287308235653E-2</v>
          </cell>
          <cell r="C669">
            <v>5.3903287308235653E-2</v>
          </cell>
          <cell r="D669">
            <v>5.5991698637114992E-2</v>
          </cell>
          <cell r="E669">
            <v>5.6855671593431009E-2</v>
          </cell>
          <cell r="F669">
            <v>5.7390741992866444E-2</v>
          </cell>
          <cell r="G669">
            <v>5.8161980563368527E-2</v>
          </cell>
          <cell r="H669">
            <v>5.8634734579185117E-2</v>
          </cell>
          <cell r="I669">
            <v>5.9030562682995585E-2</v>
          </cell>
          <cell r="J669">
            <v>5.9375332230401354E-2</v>
          </cell>
          <cell r="K669">
            <v>5.9475977105115888E-2</v>
          </cell>
          <cell r="L669">
            <v>5.968740054070458E-2</v>
          </cell>
          <cell r="M669">
            <v>6.032114145965603E-2</v>
          </cell>
          <cell r="N669">
            <v>6.0599181418096532E-2</v>
          </cell>
          <cell r="O669">
            <v>6.0994539072640255E-2</v>
          </cell>
          <cell r="P669">
            <v>6.1424972667530317E-2</v>
          </cell>
          <cell r="Q669">
            <v>6.1476610314503841E-2</v>
          </cell>
          <cell r="R669">
            <v>6.1708560166013338E-2</v>
          </cell>
          <cell r="S669">
            <v>6.2224979887846484E-2</v>
          </cell>
          <cell r="T669">
            <v>6.2388253303718014E-2</v>
          </cell>
          <cell r="U669">
            <v>6.2610345928298894E-2</v>
          </cell>
          <cell r="V669">
            <v>6.2790554732576484E-2</v>
          </cell>
        </row>
        <row r="670">
          <cell r="A670">
            <v>35641</v>
          </cell>
          <cell r="B670">
            <v>5.4184869696762131E-2</v>
          </cell>
          <cell r="C670">
            <v>5.4184869696762131E-2</v>
          </cell>
          <cell r="D670">
            <v>5.6143491012472797E-2</v>
          </cell>
          <cell r="E670">
            <v>5.6522740712380004E-2</v>
          </cell>
          <cell r="F670">
            <v>5.7073796179917674E-2</v>
          </cell>
          <cell r="G670">
            <v>5.7804761541364616E-2</v>
          </cell>
          <cell r="H670">
            <v>5.8325899165672476E-2</v>
          </cell>
          <cell r="I670">
            <v>5.864895351842582E-2</v>
          </cell>
          <cell r="J670">
            <v>5.9029541646820734E-2</v>
          </cell>
          <cell r="K670">
            <v>5.9157943608118525E-2</v>
          </cell>
          <cell r="L670">
            <v>5.9363725742106799E-2</v>
          </cell>
          <cell r="M670">
            <v>5.9964483273101929E-2</v>
          </cell>
          <cell r="N670">
            <v>6.0236420881875086E-2</v>
          </cell>
          <cell r="O670">
            <v>6.0647753552460069E-2</v>
          </cell>
          <cell r="P670">
            <v>6.1024241102191325E-2</v>
          </cell>
          <cell r="Q670">
            <v>6.1154698500806987E-2</v>
          </cell>
          <cell r="R670">
            <v>6.1333655019081015E-2</v>
          </cell>
          <cell r="S670">
            <v>6.1798035939260011E-2</v>
          </cell>
          <cell r="T670">
            <v>6.2050429970421692E-2</v>
          </cell>
          <cell r="U670">
            <v>6.2201411829329263E-2</v>
          </cell>
          <cell r="V670">
            <v>6.2388579193807601E-2</v>
          </cell>
        </row>
        <row r="671">
          <cell r="A671">
            <v>35643</v>
          </cell>
          <cell r="B671">
            <v>5.3877957845026407E-2</v>
          </cell>
          <cell r="C671">
            <v>5.3877957845026407E-2</v>
          </cell>
          <cell r="D671">
            <v>5.6296108584984572E-2</v>
          </cell>
          <cell r="E671">
            <v>5.7721644081008591E-2</v>
          </cell>
          <cell r="F671">
            <v>5.8401167414002884E-2</v>
          </cell>
          <cell r="G671">
            <v>5.9043189048349945E-2</v>
          </cell>
          <cell r="H671">
            <v>5.9634186935609526E-2</v>
          </cell>
          <cell r="I671">
            <v>5.9590193664599597E-2</v>
          </cell>
          <cell r="J671">
            <v>5.9975962737684102E-2</v>
          </cell>
          <cell r="K671">
            <v>6.0113546507229325E-2</v>
          </cell>
          <cell r="L671">
            <v>6.0332796362156479E-2</v>
          </cell>
          <cell r="M671">
            <v>6.0952599463924076E-2</v>
          </cell>
          <cell r="N671">
            <v>6.1269054348738472E-2</v>
          </cell>
          <cell r="O671">
            <v>6.1632282308410065E-2</v>
          </cell>
          <cell r="P671">
            <v>6.2036120962506838E-2</v>
          </cell>
          <cell r="Q671">
            <v>6.2258924833253924E-2</v>
          </cell>
          <cell r="R671">
            <v>6.2465016506585119E-2</v>
          </cell>
          <cell r="S671">
            <v>6.2961394123514786E-2</v>
          </cell>
          <cell r="T671">
            <v>6.318562706893667E-2</v>
          </cell>
          <cell r="U671">
            <v>6.3370530875880016E-2</v>
          </cell>
          <cell r="V671">
            <v>6.3535862693515244E-2</v>
          </cell>
        </row>
        <row r="672">
          <cell r="A672">
            <v>35646</v>
          </cell>
          <cell r="B672">
            <v>5.5942649296917571E-2</v>
          </cell>
          <cell r="C672">
            <v>5.5942649296917571E-2</v>
          </cell>
          <cell r="D672">
            <v>5.6758980325336598E-2</v>
          </cell>
          <cell r="E672">
            <v>5.8041014453168276E-2</v>
          </cell>
          <cell r="F672">
            <v>5.8815913404512019E-2</v>
          </cell>
          <cell r="G672">
            <v>5.9665841543913967E-2</v>
          </cell>
          <cell r="H672">
            <v>6.0085497078340364E-2</v>
          </cell>
          <cell r="I672">
            <v>6.0164562418585428E-2</v>
          </cell>
          <cell r="J672">
            <v>6.0491776665782114E-2</v>
          </cell>
          <cell r="K672">
            <v>6.052368229009205E-2</v>
          </cell>
          <cell r="L672">
            <v>6.0627881047065416E-2</v>
          </cell>
          <cell r="M672">
            <v>6.1201909027085902E-2</v>
          </cell>
          <cell r="N672">
            <v>6.1428901188225749E-2</v>
          </cell>
          <cell r="O672">
            <v>6.1923656371119594E-2</v>
          </cell>
          <cell r="P672">
            <v>6.2178479408683547E-2</v>
          </cell>
          <cell r="Q672">
            <v>6.2590091139338083E-2</v>
          </cell>
          <cell r="R672">
            <v>6.2931653681467956E-2</v>
          </cell>
          <cell r="S672">
            <v>6.32293925606012E-2</v>
          </cell>
          <cell r="T672">
            <v>6.3365218093457631E-2</v>
          </cell>
          <cell r="U672">
            <v>6.3682347208582665E-2</v>
          </cell>
          <cell r="V672">
            <v>6.3898390577419195E-2</v>
          </cell>
        </row>
        <row r="673">
          <cell r="A673">
            <v>35647</v>
          </cell>
          <cell r="B673">
            <v>5.5638090619526973E-2</v>
          </cell>
          <cell r="C673">
            <v>5.5638090619526973E-2</v>
          </cell>
          <cell r="D673">
            <v>5.6914966899165538E-2</v>
          </cell>
          <cell r="E673">
            <v>5.8148258000577123E-2</v>
          </cell>
          <cell r="F673">
            <v>5.8897770156865155E-2</v>
          </cell>
          <cell r="G673">
            <v>5.9732451118152771E-2</v>
          </cell>
          <cell r="H673">
            <v>6.0263729478933638E-2</v>
          </cell>
          <cell r="I673">
            <v>6.0356799879116109E-2</v>
          </cell>
          <cell r="J673">
            <v>6.0631793161995726E-2</v>
          </cell>
          <cell r="K673">
            <v>6.0650888538138346E-2</v>
          </cell>
          <cell r="L673">
            <v>6.0744974715294414E-2</v>
          </cell>
          <cell r="M673">
            <v>6.1311255847279443E-2</v>
          </cell>
          <cell r="N673">
            <v>6.145765324022006E-2</v>
          </cell>
          <cell r="O673">
            <v>6.2021018637622126E-2</v>
          </cell>
          <cell r="P673">
            <v>6.2271172308482829E-2</v>
          </cell>
          <cell r="Q673">
            <v>6.2700765572627284E-2</v>
          </cell>
          <cell r="R673">
            <v>6.3017203223877064E-2</v>
          </cell>
          <cell r="S673">
            <v>6.3312064428720935E-2</v>
          </cell>
          <cell r="T673">
            <v>6.3505552285851807E-2</v>
          </cell>
          <cell r="U673">
            <v>6.381939399428993E-2</v>
          </cell>
          <cell r="V673">
            <v>6.3974419188913889E-2</v>
          </cell>
        </row>
        <row r="674">
          <cell r="A674">
            <v>35648</v>
          </cell>
          <cell r="B674">
            <v>5.4723279191244631E-2</v>
          </cell>
          <cell r="C674">
            <v>5.4723279191244631E-2</v>
          </cell>
          <cell r="D674">
            <v>5.6113316557556706E-2</v>
          </cell>
          <cell r="E674">
            <v>5.781339574982907E-2</v>
          </cell>
          <cell r="F674">
            <v>5.8636446475427977E-2</v>
          </cell>
          <cell r="G674">
            <v>5.9657112421244281E-2</v>
          </cell>
          <cell r="H674">
            <v>6.0034538060639395E-2</v>
          </cell>
          <cell r="I674">
            <v>6.0044671613893048E-2</v>
          </cell>
          <cell r="J674">
            <v>6.0381280872405504E-2</v>
          </cell>
          <cell r="K674">
            <v>6.0479808996973056E-2</v>
          </cell>
          <cell r="L674">
            <v>6.061286862424823E-2</v>
          </cell>
          <cell r="M674">
            <v>6.1186298787507164E-2</v>
          </cell>
          <cell r="N674">
            <v>6.1412505118510465E-2</v>
          </cell>
          <cell r="O674">
            <v>6.1906617743050493E-2</v>
          </cell>
          <cell r="P674">
            <v>6.2228428713554988E-2</v>
          </cell>
          <cell r="Q674">
            <v>6.2506276772200831E-2</v>
          </cell>
          <cell r="R674">
            <v>6.2827994149591004E-2</v>
          </cell>
          <cell r="S674">
            <v>6.3127261609606494E-2</v>
          </cell>
          <cell r="T674">
            <v>6.3344616590531533E-2</v>
          </cell>
          <cell r="U674">
            <v>6.3661028993405505E-2</v>
          </cell>
          <cell r="V674">
            <v>6.3818354258480398E-2</v>
          </cell>
        </row>
        <row r="675">
          <cell r="A675">
            <v>35649</v>
          </cell>
          <cell r="B675">
            <v>5.5630488097944658E-2</v>
          </cell>
          <cell r="C675">
            <v>5.5630488097944658E-2</v>
          </cell>
          <cell r="D675">
            <v>5.6588587041566801E-2</v>
          </cell>
          <cell r="E675">
            <v>5.8142222666539227E-2</v>
          </cell>
          <cell r="F675">
            <v>5.8890185557114505E-2</v>
          </cell>
          <cell r="G675">
            <v>6.015081237533193E-2</v>
          </cell>
          <cell r="H675">
            <v>6.0621356539582304E-2</v>
          </cell>
          <cell r="I675">
            <v>6.0453500664457427E-2</v>
          </cell>
          <cell r="J675">
            <v>6.0716856006383123E-2</v>
          </cell>
          <cell r="K675">
            <v>6.0726564621547581E-2</v>
          </cell>
          <cell r="L675">
            <v>6.081321963342786E-2</v>
          </cell>
          <cell r="M675">
            <v>6.1373905581260289E-2</v>
          </cell>
          <cell r="N675">
            <v>6.1589235022067312E-2</v>
          </cell>
          <cell r="O675">
            <v>6.2074681782592268E-2</v>
          </cell>
          <cell r="P675">
            <v>6.2389034034321375E-2</v>
          </cell>
          <cell r="Q675">
            <v>6.2660531290789523E-2</v>
          </cell>
          <cell r="R675">
            <v>6.2998067837680291E-2</v>
          </cell>
          <cell r="S675">
            <v>6.3292209146571063E-2</v>
          </cell>
          <cell r="T675">
            <v>6.3484965936366183E-2</v>
          </cell>
          <cell r="U675">
            <v>6.3798083658006696E-2</v>
          </cell>
          <cell r="V675">
            <v>6.4010453250285676E-2</v>
          </cell>
        </row>
        <row r="676">
          <cell r="A676">
            <v>35650</v>
          </cell>
          <cell r="B676">
            <v>5.5933720679391612E-2</v>
          </cell>
          <cell r="C676">
            <v>5.5933720679391612E-2</v>
          </cell>
          <cell r="D676">
            <v>5.7066667315935148E-2</v>
          </cell>
          <cell r="E676">
            <v>5.8768708008849424E-2</v>
          </cell>
          <cell r="F676">
            <v>5.9546858999354725E-2</v>
          </cell>
          <cell r="G676">
            <v>6.0979407989173999E-2</v>
          </cell>
          <cell r="H676">
            <v>6.1456225122250734E-2</v>
          </cell>
          <cell r="I676">
            <v>6.1153097943446304E-2</v>
          </cell>
          <cell r="J676">
            <v>6.1478346276601224E-2</v>
          </cell>
          <cell r="K676">
            <v>6.1513211965181697E-2</v>
          </cell>
          <cell r="L676">
            <v>6.1625894024951708E-2</v>
          </cell>
          <cell r="M676">
            <v>6.2714429506141353E-2</v>
          </cell>
          <cell r="N676">
            <v>6.2931747548445452E-2</v>
          </cell>
          <cell r="O676">
            <v>6.3451148543738123E-2</v>
          </cell>
          <cell r="P676">
            <v>6.3755256276985112E-2</v>
          </cell>
          <cell r="Q676">
            <v>6.4066134527980004E-2</v>
          </cell>
          <cell r="R676">
            <v>6.4339278925525933E-2</v>
          </cell>
          <cell r="S676">
            <v>6.4659905746347779E-2</v>
          </cell>
          <cell r="T676">
            <v>6.4840060457311499E-2</v>
          </cell>
          <cell r="U676">
            <v>6.518638365190263E-2</v>
          </cell>
          <cell r="V676">
            <v>6.5374207551995578E-2</v>
          </cell>
        </row>
        <row r="677">
          <cell r="A677">
            <v>35653</v>
          </cell>
          <cell r="B677">
            <v>5.6239280863403379E-2</v>
          </cell>
          <cell r="C677">
            <v>5.6239280863403379E-2</v>
          </cell>
          <cell r="D677">
            <v>5.7545013697593642E-2</v>
          </cell>
          <cell r="E677">
            <v>5.8800134559630068E-2</v>
          </cell>
          <cell r="F677">
            <v>5.9220772605918841E-2</v>
          </cell>
          <cell r="G677">
            <v>6.0755207375526914E-2</v>
          </cell>
          <cell r="H677">
            <v>6.1094857915017314E-2</v>
          </cell>
          <cell r="I677">
            <v>6.155484358525886E-2</v>
          </cell>
          <cell r="J677">
            <v>6.1837806472388124E-2</v>
          </cell>
          <cell r="K677">
            <v>6.180909591179623E-2</v>
          </cell>
          <cell r="L677">
            <v>6.1897529196360185E-2</v>
          </cell>
          <cell r="M677">
            <v>6.2810782111988803E-2</v>
          </cell>
          <cell r="N677">
            <v>6.2870916023957654E-2</v>
          </cell>
          <cell r="O677">
            <v>6.3676644147797501E-2</v>
          </cell>
          <cell r="P677">
            <v>6.3923775340015351E-2</v>
          </cell>
          <cell r="Q677">
            <v>6.4492155247692237E-2</v>
          </cell>
          <cell r="R677">
            <v>6.4750405489260934E-2</v>
          </cell>
          <cell r="S677">
            <v>6.5058534196143381E-2</v>
          </cell>
          <cell r="T677">
            <v>6.5145783170998797E-2</v>
          </cell>
          <cell r="U677">
            <v>6.5484675750855856E-2</v>
          </cell>
          <cell r="V677">
            <v>6.5665657530201052E-2</v>
          </cell>
        </row>
        <row r="678">
          <cell r="A678">
            <v>35654</v>
          </cell>
          <cell r="B678">
            <v>5.6552616195897909E-2</v>
          </cell>
          <cell r="C678">
            <v>5.6552616195897909E-2</v>
          </cell>
          <cell r="D678">
            <v>5.7706249416103125E-2</v>
          </cell>
          <cell r="E678">
            <v>5.8686383885335799E-2</v>
          </cell>
          <cell r="F678">
            <v>5.9304000076682163E-2</v>
          </cell>
          <cell r="G678">
            <v>6.0680247863228433E-2</v>
          </cell>
          <cell r="H678">
            <v>6.1152177237095866E-2</v>
          </cell>
          <cell r="I678">
            <v>6.1604362818771623E-2</v>
          </cell>
          <cell r="J678">
            <v>6.1881346517395408E-2</v>
          </cell>
          <cell r="K678">
            <v>6.1938126077862345E-2</v>
          </cell>
          <cell r="L678">
            <v>6.2016274097324825E-2</v>
          </cell>
          <cell r="M678">
            <v>6.2948349653196567E-2</v>
          </cell>
          <cell r="N678">
            <v>6.2900448570725132E-2</v>
          </cell>
          <cell r="O678">
            <v>6.370426163959908E-2</v>
          </cell>
          <cell r="P678">
            <v>6.4018225692912531E-2</v>
          </cell>
          <cell r="Q678">
            <v>6.4516404451897713E-2</v>
          </cell>
          <cell r="R678">
            <v>6.4773232620117333E-2</v>
          </cell>
          <cell r="S678">
            <v>6.5080123269416312E-2</v>
          </cell>
          <cell r="T678">
            <v>6.5166201359719136E-2</v>
          </cell>
          <cell r="U678">
            <v>6.5504122138049764E-2</v>
          </cell>
          <cell r="V678">
            <v>6.5684183999801332E-2</v>
          </cell>
        </row>
        <row r="679">
          <cell r="A679">
            <v>35655</v>
          </cell>
          <cell r="B679">
            <v>5.6238457520189432E-2</v>
          </cell>
          <cell r="C679">
            <v>5.6238457520189432E-2</v>
          </cell>
          <cell r="D679">
            <v>5.7216805438609394E-2</v>
          </cell>
          <cell r="E679">
            <v>5.8348241853773478E-2</v>
          </cell>
          <cell r="F679">
            <v>5.8867530187020727E-2</v>
          </cell>
          <cell r="G679">
            <v>6.0270729589338649E-2</v>
          </cell>
          <cell r="H679">
            <v>6.0716416943757498E-2</v>
          </cell>
          <cell r="I679">
            <v>6.1290180717020144E-2</v>
          </cell>
          <cell r="J679">
            <v>6.1596409489363076E-2</v>
          </cell>
          <cell r="K679">
            <v>6.1615568985072311E-2</v>
          </cell>
          <cell r="L679">
            <v>6.1715794033373295E-2</v>
          </cell>
          <cell r="M679">
            <v>6.263818030440696E-2</v>
          </cell>
          <cell r="N679">
            <v>6.2631193428974385E-2</v>
          </cell>
          <cell r="O679">
            <v>6.3422026116581182E-2</v>
          </cell>
          <cell r="P679">
            <v>6.3677852739515012E-2</v>
          </cell>
          <cell r="Q679">
            <v>6.4186614659303587E-2</v>
          </cell>
          <cell r="R679">
            <v>6.4517025708967293E-2</v>
          </cell>
          <cell r="S679">
            <v>6.4767216679708015E-2</v>
          </cell>
          <cell r="T679">
            <v>6.4880550795751279E-2</v>
          </cell>
          <cell r="U679">
            <v>6.5223187128363211E-2</v>
          </cell>
          <cell r="V679">
            <v>6.5407470297173489E-2</v>
          </cell>
        </row>
        <row r="680">
          <cell r="A680">
            <v>35656</v>
          </cell>
          <cell r="B680">
            <v>5.5921052631578948E-2</v>
          </cell>
          <cell r="C680">
            <v>5.5921052631578948E-2</v>
          </cell>
          <cell r="D680">
            <v>5.7051509196396934E-2</v>
          </cell>
          <cell r="E680">
            <v>5.8009196855996592E-2</v>
          </cell>
          <cell r="F680">
            <v>5.8603732787641943E-2</v>
          </cell>
          <cell r="G680">
            <v>5.9765465274221323E-2</v>
          </cell>
          <cell r="H680">
            <v>6.0116556367248969E-2</v>
          </cell>
          <cell r="I680">
            <v>6.0649227085305929E-2</v>
          </cell>
          <cell r="J680">
            <v>6.1016464672734985E-2</v>
          </cell>
          <cell r="K680">
            <v>6.0992924496094038E-2</v>
          </cell>
          <cell r="L680">
            <v>6.1136830064794104E-2</v>
          </cell>
          <cell r="M680">
            <v>6.2013337313743942E-2</v>
          </cell>
          <cell r="N680">
            <v>6.2039613049894991E-2</v>
          </cell>
          <cell r="O680">
            <v>6.2784040149615694E-2</v>
          </cell>
          <cell r="P680">
            <v>6.3133091888881707E-2</v>
          </cell>
          <cell r="Q680">
            <v>6.3373434840473072E-2</v>
          </cell>
          <cell r="R680">
            <v>6.3684864664427993E-2</v>
          </cell>
          <cell r="S680">
            <v>6.4018624973594715E-2</v>
          </cell>
          <cell r="T680">
            <v>6.4068382666313123E-2</v>
          </cell>
          <cell r="U680">
            <v>6.4425677968119599E-2</v>
          </cell>
          <cell r="V680">
            <v>6.4623179332480699E-2</v>
          </cell>
        </row>
        <row r="681">
          <cell r="A681">
            <v>35657</v>
          </cell>
          <cell r="B681">
            <v>5.4959119276670035E-2</v>
          </cell>
          <cell r="C681">
            <v>5.4959119276670035E-2</v>
          </cell>
          <cell r="D681">
            <v>5.6122386638897688E-2</v>
          </cell>
          <cell r="E681">
            <v>5.7370043846682713E-2</v>
          </cell>
          <cell r="F681">
            <v>5.8108328011652166E-2</v>
          </cell>
          <cell r="G681">
            <v>5.9212297034862874E-2</v>
          </cell>
          <cell r="H681">
            <v>5.9680898750538294E-2</v>
          </cell>
          <cell r="I681">
            <v>6.0262717699691472E-2</v>
          </cell>
          <cell r="J681">
            <v>6.0666389731649215E-2</v>
          </cell>
          <cell r="K681">
            <v>6.064116967585461E-2</v>
          </cell>
          <cell r="L681">
            <v>6.0725951442351989E-2</v>
          </cell>
          <cell r="M681">
            <v>6.180913593951106E-2</v>
          </cell>
          <cell r="N681">
            <v>6.1820940330574815E-2</v>
          </cell>
          <cell r="O681">
            <v>6.266901677143695E-2</v>
          </cell>
          <cell r="P681">
            <v>6.295368608406457E-2</v>
          </cell>
          <cell r="Q681">
            <v>6.3265518630441483E-2</v>
          </cell>
          <cell r="R681">
            <v>6.3558286318638968E-2</v>
          </cell>
          <cell r="S681">
            <v>6.3832565022784699E-2</v>
          </cell>
          <cell r="T681">
            <v>6.3967139856986197E-2</v>
          </cell>
          <cell r="U681">
            <v>6.4266312996613839E-2</v>
          </cell>
          <cell r="V681">
            <v>6.4466031616083649E-2</v>
          </cell>
        </row>
        <row r="682">
          <cell r="A682">
            <v>35660</v>
          </cell>
          <cell r="B682">
            <v>5.5032767602083685E-2</v>
          </cell>
          <cell r="C682">
            <v>5.5032767602083685E-2</v>
          </cell>
          <cell r="D682">
            <v>5.6272377942064015E-2</v>
          </cell>
          <cell r="E682">
            <v>5.7244677317571692E-2</v>
          </cell>
          <cell r="F682">
            <v>5.7659684685255071E-2</v>
          </cell>
          <cell r="G682">
            <v>5.8839599607183386E-2</v>
          </cell>
          <cell r="H682">
            <v>5.931594025820109E-2</v>
          </cell>
          <cell r="I682">
            <v>5.9936790786986986E-2</v>
          </cell>
          <cell r="J682">
            <v>6.0172640995929567E-2</v>
          </cell>
          <cell r="K682">
            <v>6.0185679837115043E-2</v>
          </cell>
          <cell r="L682">
            <v>6.0328266936588638E-2</v>
          </cell>
          <cell r="M682">
            <v>6.1406436577784183E-2</v>
          </cell>
          <cell r="N682">
            <v>6.1363590395577067E-2</v>
          </cell>
          <cell r="O682">
            <v>6.2229528246871495E-2</v>
          </cell>
          <cell r="P682">
            <v>6.252981783781901E-2</v>
          </cell>
          <cell r="Q682">
            <v>6.2788816965203054E-2</v>
          </cell>
          <cell r="R682">
            <v>6.3094233829216223E-2</v>
          </cell>
          <cell r="S682">
            <v>6.3379030392596458E-2</v>
          </cell>
          <cell r="T682">
            <v>6.3522783026776553E-2</v>
          </cell>
          <cell r="U682">
            <v>6.3828958969895294E-2</v>
          </cell>
          <cell r="V682">
            <v>6.3976535726226733E-2</v>
          </cell>
        </row>
        <row r="683">
          <cell r="A683">
            <v>35661</v>
          </cell>
          <cell r="B683">
            <v>5.5347240559809878E-2</v>
          </cell>
          <cell r="C683">
            <v>5.5347240559809878E-2</v>
          </cell>
          <cell r="D683">
            <v>5.6433107325592764E-2</v>
          </cell>
          <cell r="E683">
            <v>5.7353196458882733E-2</v>
          </cell>
          <cell r="F683">
            <v>5.7915528964292674E-2</v>
          </cell>
          <cell r="G683">
            <v>5.9049843464564648E-2</v>
          </cell>
          <cell r="H683">
            <v>5.9495150401951039E-2</v>
          </cell>
          <cell r="I683">
            <v>6.0130522088293746E-2</v>
          </cell>
          <cell r="J683">
            <v>6.0411702933668175E-2</v>
          </cell>
          <cell r="K683">
            <v>6.0433364181167196E-2</v>
          </cell>
          <cell r="L683">
            <v>6.0529207811693256E-2</v>
          </cell>
          <cell r="M683">
            <v>6.1438001184900733E-2</v>
          </cell>
          <cell r="N683">
            <v>6.1392498013729042E-2</v>
          </cell>
          <cell r="O683">
            <v>6.2185625169515674E-2</v>
          </cell>
          <cell r="P683">
            <v>6.2486982176363948E-2</v>
          </cell>
          <cell r="Q683">
            <v>6.2812477312601894E-2</v>
          </cell>
          <cell r="R683">
            <v>6.3116522349954379E-2</v>
          </cell>
          <cell r="S683">
            <v>6.3400101797375194E-2</v>
          </cell>
          <cell r="T683">
            <v>6.3482313825582129E-2</v>
          </cell>
          <cell r="U683">
            <v>6.3768989742226126E-2</v>
          </cell>
          <cell r="V683">
            <v>6.3994613425861047E-2</v>
          </cell>
        </row>
        <row r="684">
          <cell r="A684">
            <v>35662</v>
          </cell>
          <cell r="B684">
            <v>5.5010991578433144E-2</v>
          </cell>
          <cell r="C684">
            <v>5.5010991578433144E-2</v>
          </cell>
          <cell r="D684">
            <v>5.6594757454888414E-2</v>
          </cell>
          <cell r="E684">
            <v>5.7688474724091651E-2</v>
          </cell>
          <cell r="F684">
            <v>5.8172180424303277E-2</v>
          </cell>
          <cell r="G684">
            <v>5.9404456547360554E-2</v>
          </cell>
          <cell r="H684">
            <v>5.9798196603878064E-2</v>
          </cell>
          <cell r="I684">
            <v>6.0397415249758467E-2</v>
          </cell>
          <cell r="J684">
            <v>6.0684094526936683E-2</v>
          </cell>
          <cell r="K684">
            <v>6.0741676545972761E-2</v>
          </cell>
          <cell r="L684">
            <v>6.0814119901951603E-2</v>
          </cell>
          <cell r="M684">
            <v>6.1705548413151262E-2</v>
          </cell>
          <cell r="N684">
            <v>6.1669024145974707E-2</v>
          </cell>
          <cell r="O684">
            <v>6.252057371326121E-2</v>
          </cell>
          <cell r="P684">
            <v>6.2784869082747843E-2</v>
          </cell>
          <cell r="Q684">
            <v>6.312114912403971E-2</v>
          </cell>
          <cell r="R684">
            <v>6.3415059948007849E-2</v>
          </cell>
          <cell r="S684">
            <v>6.3690015571885916E-2</v>
          </cell>
          <cell r="T684">
            <v>6.3804754336682618E-2</v>
          </cell>
          <cell r="U684">
            <v>6.410424212900305E-2</v>
          </cell>
          <cell r="V684">
            <v>6.4303995471848813E-2</v>
          </cell>
        </row>
        <row r="685">
          <cell r="A685">
            <v>35663</v>
          </cell>
          <cell r="B685">
            <v>5.5328974188713104E-2</v>
          </cell>
          <cell r="C685">
            <v>5.5328974188713104E-2</v>
          </cell>
          <cell r="D685">
            <v>5.6757336263976499E-2</v>
          </cell>
          <cell r="E685">
            <v>5.832780454774987E-2</v>
          </cell>
          <cell r="F685">
            <v>5.8604413713513721E-2</v>
          </cell>
          <cell r="G685">
            <v>5.9904298545369099E-2</v>
          </cell>
          <cell r="H685">
            <v>6.0266995373113336E-2</v>
          </cell>
          <cell r="I685">
            <v>6.0883706850761901E-2</v>
          </cell>
          <cell r="J685">
            <v>6.1220277765722295E-2</v>
          </cell>
          <cell r="K685">
            <v>6.1171221173883239E-2</v>
          </cell>
          <cell r="L685">
            <v>6.1295261337555716E-2</v>
          </cell>
          <cell r="M685">
            <v>6.2236742601725265E-2</v>
          </cell>
          <cell r="N685">
            <v>6.2244427821507811E-2</v>
          </cell>
          <cell r="O685">
            <v>6.2975354388458832E-2</v>
          </cell>
          <cell r="P685">
            <v>6.331170467940779E-2</v>
          </cell>
          <cell r="Q685">
            <v>6.3695002550900146E-2</v>
          </cell>
          <cell r="R685">
            <v>6.3970658296671576E-2</v>
          </cell>
          <cell r="S685">
            <v>6.4292562852333451E-2</v>
          </cell>
          <cell r="T685">
            <v>6.4412222193409877E-2</v>
          </cell>
          <cell r="U685">
            <v>6.4679317670666744E-2</v>
          </cell>
          <cell r="V685">
            <v>6.4868399686041342E-2</v>
          </cell>
        </row>
        <row r="686">
          <cell r="A686">
            <v>35664</v>
          </cell>
          <cell r="B686">
            <v>5.5650654271205621E-2</v>
          </cell>
          <cell r="C686">
            <v>5.5650654271205621E-2</v>
          </cell>
          <cell r="D686">
            <v>5.6920851778295575E-2</v>
          </cell>
          <cell r="E686">
            <v>5.8439029710565908E-2</v>
          </cell>
          <cell r="F686">
            <v>5.8863016669334411E-2</v>
          </cell>
          <cell r="G686">
            <v>5.9972452816956796E-2</v>
          </cell>
          <cell r="H686">
            <v>6.0447957934227504E-2</v>
          </cell>
          <cell r="I686">
            <v>6.1517859542605684E-2</v>
          </cell>
          <cell r="J686">
            <v>6.1791304203722017E-2</v>
          </cell>
          <cell r="K686">
            <v>6.1843849072042885E-2</v>
          </cell>
          <cell r="L686">
            <v>6.2030508464170395E-2</v>
          </cell>
          <cell r="M686">
            <v>6.292850542374967E-2</v>
          </cell>
          <cell r="N686">
            <v>6.2897203157657469E-2</v>
          </cell>
          <cell r="O686">
            <v>6.3670649307335098E-2</v>
          </cell>
          <cell r="P686">
            <v>6.3978440898525168E-2</v>
          </cell>
          <cell r="Q686">
            <v>6.440462459240956E-2</v>
          </cell>
          <cell r="R686">
            <v>6.4722439696174139E-2</v>
          </cell>
          <cell r="S686">
            <v>6.496127657493922E-2</v>
          </cell>
          <cell r="T686">
            <v>6.5125451209549406E-2</v>
          </cell>
          <cell r="U686">
            <v>6.5398012213316342E-2</v>
          </cell>
          <cell r="V686">
            <v>6.5574010917328826E-2</v>
          </cell>
        </row>
        <row r="687">
          <cell r="A687">
            <v>35667</v>
          </cell>
          <cell r="B687">
            <v>5.5965254904246947E-2</v>
          </cell>
          <cell r="C687">
            <v>5.5965254904246947E-2</v>
          </cell>
          <cell r="D687">
            <v>5.7417100206106179E-2</v>
          </cell>
          <cell r="E687">
            <v>5.9004146066934715E-2</v>
          </cell>
          <cell r="F687">
            <v>5.9702465407342954E-2</v>
          </cell>
          <cell r="G687">
            <v>6.0516047965823237E-2</v>
          </cell>
          <cell r="H687">
            <v>6.0993240304939467E-2</v>
          </cell>
          <cell r="I687">
            <v>6.1667875610737589E-2</v>
          </cell>
          <cell r="J687">
            <v>6.2022293930543995E-2</v>
          </cell>
          <cell r="K687">
            <v>6.2264146062703432E-2</v>
          </cell>
          <cell r="L687">
            <v>6.2304933176662108E-2</v>
          </cell>
          <cell r="M687">
            <v>6.2867068195205003E-2</v>
          </cell>
          <cell r="N687">
            <v>6.31365730157121E-2</v>
          </cell>
          <cell r="O687">
            <v>6.3753957408248699E-2</v>
          </cell>
          <cell r="P687">
            <v>6.3987230950952628E-2</v>
          </cell>
          <cell r="Q687">
            <v>6.4610892412241563E-2</v>
          </cell>
          <cell r="R687">
            <v>6.4942028240698349E-2</v>
          </cell>
          <cell r="S687">
            <v>6.5299040555599791E-2</v>
          </cell>
          <cell r="T687">
            <v>6.5371286780325236E-2</v>
          </cell>
          <cell r="U687">
            <v>6.5818382493299368E-2</v>
          </cell>
          <cell r="V687">
            <v>6.5866657656346805E-2</v>
          </cell>
        </row>
        <row r="688">
          <cell r="A688">
            <v>35668</v>
          </cell>
          <cell r="B688">
            <v>5.5621509915138721E-2</v>
          </cell>
          <cell r="C688">
            <v>5.5621509915138721E-2</v>
          </cell>
          <cell r="D688">
            <v>5.7247234022398674E-2</v>
          </cell>
          <cell r="E688">
            <v>5.9117531922105844E-2</v>
          </cell>
          <cell r="F688">
            <v>5.9788038971303206E-2</v>
          </cell>
          <cell r="G688">
            <v>6.0585218607639421E-2</v>
          </cell>
          <cell r="H688">
            <v>6.105121300353139E-2</v>
          </cell>
          <cell r="I688">
            <v>6.1828201529927726E-2</v>
          </cell>
          <cell r="J688">
            <v>6.2066393978761458E-2</v>
          </cell>
          <cell r="K688">
            <v>6.2394575454408949E-2</v>
          </cell>
          <cell r="L688">
            <v>6.2424824999112526E-2</v>
          </cell>
          <cell r="M688">
            <v>6.2820117515874935E-2</v>
          </cell>
          <cell r="N688">
            <v>6.3016156326428152E-2</v>
          </cell>
          <cell r="O688">
            <v>6.3709946302015014E-2</v>
          </cell>
          <cell r="P688">
            <v>6.3875352880316497E-2</v>
          </cell>
          <cell r="Q688">
            <v>6.4501993939478225E-2</v>
          </cell>
          <cell r="R688">
            <v>6.4814155221012623E-2</v>
          </cell>
          <cell r="S688">
            <v>6.5194770904350427E-2</v>
          </cell>
          <cell r="T688">
            <v>6.5268889510884706E-2</v>
          </cell>
          <cell r="U688">
            <v>6.5717203814183472E-2</v>
          </cell>
          <cell r="V688">
            <v>6.5826007668774097E-2</v>
          </cell>
        </row>
        <row r="689">
          <cell r="A689">
            <v>35669</v>
          </cell>
          <cell r="B689">
            <v>5.5954572848762311E-2</v>
          </cell>
          <cell r="C689">
            <v>5.5954572848762311E-2</v>
          </cell>
          <cell r="D689">
            <v>5.7414557363527866E-2</v>
          </cell>
          <cell r="E689">
            <v>5.9231354363683646E-2</v>
          </cell>
          <cell r="F689">
            <v>5.9697237918438742E-2</v>
          </cell>
          <cell r="G689">
            <v>6.0654547544714436E-2</v>
          </cell>
          <cell r="H689">
            <v>6.1234006645733287E-2</v>
          </cell>
          <cell r="I689">
            <v>6.1878542308540146E-2</v>
          </cell>
          <cell r="J689">
            <v>6.2210022077383326E-2</v>
          </cell>
          <cell r="K689">
            <v>6.2525211434592637E-2</v>
          </cell>
          <cell r="L689">
            <v>6.2460297637186156E-2</v>
          </cell>
          <cell r="M689">
            <v>6.2667346762990433E-2</v>
          </cell>
          <cell r="N689">
            <v>6.2870745473001532E-2</v>
          </cell>
          <cell r="O689">
            <v>6.3594139503333064E-2</v>
          </cell>
          <cell r="P689">
            <v>6.3832359941624672E-2</v>
          </cell>
          <cell r="Q689">
            <v>6.4393148636974179E-2</v>
          </cell>
          <cell r="R689">
            <v>6.4707900494129389E-2</v>
          </cell>
          <cell r="S689">
            <v>6.5069590915621922E-2</v>
          </cell>
          <cell r="T689">
            <v>6.5227986226299342E-2</v>
          </cell>
          <cell r="U689">
            <v>6.5616104339477635E-2</v>
          </cell>
          <cell r="V689">
            <v>6.5726117313902016E-2</v>
          </cell>
        </row>
        <row r="690">
          <cell r="A690">
            <v>35670</v>
          </cell>
          <cell r="B690">
            <v>5.5607043558850787E-2</v>
          </cell>
          <cell r="C690">
            <v>5.5607043558850787E-2</v>
          </cell>
          <cell r="D690">
            <v>5.6904920843247213E-2</v>
          </cell>
          <cell r="E690">
            <v>5.8578592345411205E-2</v>
          </cell>
          <cell r="F690">
            <v>5.9193992984463283E-2</v>
          </cell>
          <cell r="G690">
            <v>5.9948800003171203E-2</v>
          </cell>
          <cell r="H690">
            <v>6.0544117670581862E-2</v>
          </cell>
          <cell r="I690">
            <v>6.1120889036304984E-2</v>
          </cell>
          <cell r="J690">
            <v>6.1426150130640261E-2</v>
          </cell>
          <cell r="K690">
            <v>6.1714466672266419E-2</v>
          </cell>
          <cell r="L690">
            <v>6.1707628064039191E-2</v>
          </cell>
          <cell r="M690">
            <v>6.1881473187276943E-2</v>
          </cell>
          <cell r="N690">
            <v>6.2126459249094143E-2</v>
          </cell>
          <cell r="O690">
            <v>6.281034004779909E-2</v>
          </cell>
          <cell r="P690">
            <v>6.2988423261508553E-2</v>
          </cell>
          <cell r="Q690">
            <v>6.3576534220494321E-2</v>
          </cell>
          <cell r="R690">
            <v>6.3936682660513985E-2</v>
          </cell>
          <cell r="S690">
            <v>6.4317548274484201E-2</v>
          </cell>
          <cell r="T690">
            <v>6.4411820308563364E-2</v>
          </cell>
          <cell r="U690">
            <v>6.4814377440522139E-2</v>
          </cell>
          <cell r="V690">
            <v>6.487952154748218E-2</v>
          </cell>
        </row>
        <row r="691">
          <cell r="A691">
            <v>35671</v>
          </cell>
          <cell r="B691">
            <v>5.525572551103157E-2</v>
          </cell>
          <cell r="C691">
            <v>5.525572551103157E-2</v>
          </cell>
          <cell r="D691">
            <v>5.707219400096581E-2</v>
          </cell>
          <cell r="E691">
            <v>5.8691792029787061E-2</v>
          </cell>
          <cell r="F691">
            <v>5.9279188305256213E-2</v>
          </cell>
          <cell r="G691">
            <v>6.0308393956701387E-2</v>
          </cell>
          <cell r="H691">
            <v>6.0726509801111245E-2</v>
          </cell>
          <cell r="I691">
            <v>6.1391043135676379E-2</v>
          </cell>
          <cell r="J691">
            <v>6.1668545632649625E-2</v>
          </cell>
          <cell r="K691">
            <v>6.2026605893988479E-2</v>
          </cell>
          <cell r="L691">
            <v>6.1995858133860327E-2</v>
          </cell>
          <cell r="M691">
            <v>6.2335504722979426E-2</v>
          </cell>
          <cell r="N691">
            <v>6.2555095028483179E-2</v>
          </cell>
          <cell r="O691">
            <v>6.3267066752748402E-2</v>
          </cell>
          <cell r="P691">
            <v>6.3448360626936942E-2</v>
          </cell>
          <cell r="Q691">
            <v>6.4020549555209749E-2</v>
          </cell>
          <cell r="R691">
            <v>6.4345192054805239E-2</v>
          </cell>
          <cell r="S691">
            <v>6.4735822533192405E-2</v>
          </cell>
          <cell r="T691">
            <v>6.4880424111042112E-2</v>
          </cell>
          <cell r="U691">
            <v>6.5273741865521942E-2</v>
          </cell>
          <cell r="V691">
            <v>6.5388723690368494E-2</v>
          </cell>
        </row>
        <row r="692">
          <cell r="A692">
            <v>35675</v>
          </cell>
          <cell r="B692">
            <v>5.5578333561113386E-2</v>
          </cell>
          <cell r="C692">
            <v>5.5578333561113386E-2</v>
          </cell>
          <cell r="D692">
            <v>5.6894532501722321E-2</v>
          </cell>
          <cell r="E692">
            <v>5.8570730023433035E-2</v>
          </cell>
          <cell r="F692">
            <v>5.9181147243960945E-2</v>
          </cell>
          <cell r="G692">
            <v>6.0078887346650171E-2</v>
          </cell>
          <cell r="H692">
            <v>6.0650585137377352E-2</v>
          </cell>
          <cell r="I692">
            <v>6.1210360106301209E-2</v>
          </cell>
          <cell r="J692">
            <v>6.1502103687537321E-2</v>
          </cell>
          <cell r="K692">
            <v>6.1779790262448529E-2</v>
          </cell>
          <cell r="L692">
            <v>6.1763813080502689E-2</v>
          </cell>
          <cell r="M692">
            <v>6.2009569070002143E-2</v>
          </cell>
          <cell r="N692">
            <v>6.2169410019593314E-2</v>
          </cell>
          <cell r="O692">
            <v>6.2920224902219171E-2</v>
          </cell>
          <cell r="P692">
            <v>6.30906960709786E-2</v>
          </cell>
          <cell r="Q692">
            <v>6.3672847411885614E-2</v>
          </cell>
          <cell r="R692">
            <v>6.402745745613965E-2</v>
          </cell>
          <cell r="S692">
            <v>6.4403468305570866E-2</v>
          </cell>
          <cell r="T692">
            <v>6.4493060990839707E-2</v>
          </cell>
          <cell r="U692">
            <v>6.4891807979545704E-2</v>
          </cell>
          <cell r="V692">
            <v>6.5011955927648385E-2</v>
          </cell>
        </row>
        <row r="693">
          <cell r="A693">
            <v>35676</v>
          </cell>
          <cell r="B693">
            <v>5.5218976081323881E-2</v>
          </cell>
          <cell r="C693">
            <v>5.5218976081323881E-2</v>
          </cell>
          <cell r="D693">
            <v>5.7063736567135093E-2</v>
          </cell>
          <cell r="E693">
            <v>5.8684783300053778E-2</v>
          </cell>
          <cell r="F693">
            <v>5.9266809850706231E-2</v>
          </cell>
          <cell r="G693">
            <v>6.014809662869483E-2</v>
          </cell>
          <cell r="H693">
            <v>6.0708607679969266E-2</v>
          </cell>
          <cell r="I693">
            <v>6.126043132286034E-2</v>
          </cell>
          <cell r="J693">
            <v>6.1546043764685199E-2</v>
          </cell>
          <cell r="K693">
            <v>6.1818968835794109E-2</v>
          </cell>
          <cell r="L693">
            <v>6.1883519743150518E-2</v>
          </cell>
          <cell r="M693">
            <v>6.2041675940058993E-2</v>
          </cell>
          <cell r="N693">
            <v>6.2273782457708225E-2</v>
          </cell>
          <cell r="O693">
            <v>6.2947756212481387E-2</v>
          </cell>
          <cell r="P693">
            <v>6.3184928020740438E-2</v>
          </cell>
          <cell r="Q693">
            <v>6.3763292997607482E-2</v>
          </cell>
          <cell r="R693">
            <v>6.4114506030976015E-2</v>
          </cell>
          <cell r="S693">
            <v>6.4487633434730574E-2</v>
          </cell>
          <cell r="T693">
            <v>6.4574506620718203E-2</v>
          </cell>
          <cell r="U693">
            <v>6.4971160658895341E-2</v>
          </cell>
          <cell r="V693">
            <v>6.5089274445973788E-2</v>
          </cell>
        </row>
        <row r="694">
          <cell r="A694">
            <v>35677</v>
          </cell>
          <cell r="B694">
            <v>5.5564094681832155E-2</v>
          </cell>
          <cell r="C694">
            <v>5.5564094681832155E-2</v>
          </cell>
          <cell r="D694">
            <v>5.7233949992689166E-2</v>
          </cell>
          <cell r="E694">
            <v>5.8799281598646273E-2</v>
          </cell>
          <cell r="F694">
            <v>5.935272078663608E-2</v>
          </cell>
          <cell r="G694">
            <v>6.036364917845128E-2</v>
          </cell>
          <cell r="H694">
            <v>6.0766741337446799E-2</v>
          </cell>
          <cell r="I694">
            <v>6.142113086355621E-2</v>
          </cell>
          <cell r="J694">
            <v>6.1689659639939956E-2</v>
          </cell>
          <cell r="K694">
            <v>6.2040730368742865E-2</v>
          </cell>
          <cell r="L694">
            <v>6.2003402167938128E-2</v>
          </cell>
          <cell r="M694">
            <v>6.215308127069144E-2</v>
          </cell>
          <cell r="N694">
            <v>6.2378290108171641E-2</v>
          </cell>
          <cell r="O694">
            <v>6.3118588364119946E-2</v>
          </cell>
          <cell r="P694">
            <v>6.3279271398185066E-2</v>
          </cell>
          <cell r="Q694">
            <v>6.3942402873683482E-2</v>
          </cell>
          <cell r="R694">
            <v>6.4201651034807239E-2</v>
          </cell>
          <cell r="S694">
            <v>6.4571889518890174E-2</v>
          </cell>
          <cell r="T694">
            <v>6.4737634655175638E-2</v>
          </cell>
          <cell r="U694">
            <v>6.5130675351225978E-2</v>
          </cell>
          <cell r="V694">
            <v>6.5186321580236822E-2</v>
          </cell>
        </row>
        <row r="695">
          <cell r="A695">
            <v>35678</v>
          </cell>
          <cell r="B695">
            <v>5.4963000469620577E-2</v>
          </cell>
          <cell r="C695">
            <v>5.4963000469620577E-2</v>
          </cell>
          <cell r="D695">
            <v>5.7059597091753428E-2</v>
          </cell>
          <cell r="E695">
            <v>5.8681352411781108E-2</v>
          </cell>
          <cell r="F695">
            <v>5.9260657417302215E-2</v>
          </cell>
          <cell r="G695">
            <v>6.0140700874137788E-2</v>
          </cell>
          <cell r="H695">
            <v>6.0657913844000919E-2</v>
          </cell>
          <cell r="I695">
            <v>6.1471458161094374E-2</v>
          </cell>
          <cell r="J695">
            <v>6.1833525973978794E-2</v>
          </cell>
          <cell r="K695">
            <v>6.2080126114062502E-2</v>
          </cell>
          <cell r="L695">
            <v>6.2123460697260297E-2</v>
          </cell>
          <cell r="M695">
            <v>6.2449914803203464E-2</v>
          </cell>
          <cell r="N695">
            <v>6.2658141008279003E-2</v>
          </cell>
          <cell r="O695">
            <v>6.3361501845775853E-2</v>
          </cell>
          <cell r="P695">
            <v>6.3534244321028999E-2</v>
          </cell>
          <cell r="Q695">
            <v>6.4166208548450121E-2</v>
          </cell>
          <cell r="R695">
            <v>6.4417852217614757E-2</v>
          </cell>
          <cell r="S695">
            <v>6.4865683240517835E-2</v>
          </cell>
          <cell r="T695">
            <v>6.494194128750394E-2</v>
          </cell>
          <cell r="U695">
            <v>6.5390828158415806E-2</v>
          </cell>
          <cell r="V695">
            <v>6.5440991299880513E-2</v>
          </cell>
        </row>
        <row r="696">
          <cell r="A696">
            <v>35681</v>
          </cell>
          <cell r="B696">
            <v>5.601998124788251E-2</v>
          </cell>
          <cell r="C696">
            <v>5.601998124788251E-2</v>
          </cell>
          <cell r="D696">
            <v>5.7111574494208485E-2</v>
          </cell>
          <cell r="E696">
            <v>5.8793343522044933E-2</v>
          </cell>
          <cell r="F696">
            <v>5.9340916267847627E-2</v>
          </cell>
          <cell r="G696">
            <v>6.0349738866564098E-2</v>
          </cell>
          <cell r="H696">
            <v>6.083283205915372E-2</v>
          </cell>
          <cell r="I696">
            <v>6.1512021134836725E-2</v>
          </cell>
          <cell r="J696">
            <v>6.1766689242483325E-2</v>
          </cell>
          <cell r="K696">
            <v>6.2107091709914464E-2</v>
          </cell>
          <cell r="L696">
            <v>6.2060416936268251E-2</v>
          </cell>
          <cell r="M696">
            <v>6.2282142530451057E-2</v>
          </cell>
          <cell r="N696">
            <v>6.2496909801107829E-2</v>
          </cell>
          <cell r="O696">
            <v>6.3229306813492314E-2</v>
          </cell>
          <cell r="P696">
            <v>6.3382270674198202E-2</v>
          </cell>
          <cell r="Q696">
            <v>6.4039496096466739E-2</v>
          </cell>
          <cell r="R696">
            <v>6.4292999360523087E-2</v>
          </cell>
          <cell r="S696">
            <v>6.4721149033211647E-2</v>
          </cell>
          <cell r="T696">
            <v>6.4819445044271937E-2</v>
          </cell>
          <cell r="U696">
            <v>6.5208627174070416E-2</v>
          </cell>
          <cell r="V696">
            <v>6.5319452660832375E-2</v>
          </cell>
        </row>
        <row r="697">
          <cell r="A697">
            <v>35682</v>
          </cell>
          <cell r="B697">
            <v>5.5650611403618877E-2</v>
          </cell>
          <cell r="C697">
            <v>5.5650611403618877E-2</v>
          </cell>
          <cell r="D697">
            <v>5.7284475356227868E-2</v>
          </cell>
          <cell r="E697">
            <v>5.890917039620875E-2</v>
          </cell>
          <cell r="F697">
            <v>5.9427555029292124E-2</v>
          </cell>
          <cell r="G697">
            <v>6.0272820447721885E-2</v>
          </cell>
          <cell r="H697">
            <v>6.0765630148786866E-2</v>
          </cell>
          <cell r="I697">
            <v>6.1451626749037661E-2</v>
          </cell>
          <cell r="J697">
            <v>6.1811008305688371E-2</v>
          </cell>
          <cell r="K697">
            <v>6.214662913263868E-2</v>
          </cell>
          <cell r="L697">
            <v>6.2095917795709984E-2</v>
          </cell>
          <cell r="M697">
            <v>6.2314491631325047E-2</v>
          </cell>
          <cell r="N697">
            <v>6.2526635242812295E-2</v>
          </cell>
          <cell r="O697">
            <v>6.3185231914536802E-2</v>
          </cell>
          <cell r="P697">
            <v>6.3408072901365062E-2</v>
          </cell>
          <cell r="Q697">
            <v>6.3975083787234543E-2</v>
          </cell>
          <cell r="R697">
            <v>6.431587706980077E-2</v>
          </cell>
          <cell r="S697">
            <v>6.4679970158862385E-2</v>
          </cell>
          <cell r="T697">
            <v>6.4778628870369434E-2</v>
          </cell>
          <cell r="U697">
            <v>6.5228144291309118E-2</v>
          </cell>
          <cell r="V697">
            <v>6.5278963208842147E-2</v>
          </cell>
        </row>
        <row r="698">
          <cell r="A698">
            <v>35683</v>
          </cell>
          <cell r="B698">
            <v>5.6011979010135882E-2</v>
          </cell>
          <cell r="C698">
            <v>5.6011979010135882E-2</v>
          </cell>
          <cell r="D698">
            <v>5.7458426215916632E-2</v>
          </cell>
          <cell r="E698">
            <v>5.9025454513054715E-2</v>
          </cell>
          <cell r="F698">
            <v>5.9693916739884501E-2</v>
          </cell>
          <cell r="G698">
            <v>6.0489906652612134E-2</v>
          </cell>
          <cell r="H698">
            <v>6.0950005694722219E-2</v>
          </cell>
          <cell r="I698">
            <v>6.1724336760466673E-2</v>
          </cell>
          <cell r="J698">
            <v>6.1955439553383486E-2</v>
          </cell>
          <cell r="K698">
            <v>6.2277857659627088E-2</v>
          </cell>
          <cell r="L698">
            <v>6.230125430933478E-2</v>
          </cell>
          <cell r="M698">
            <v>6.2532553290802456E-2</v>
          </cell>
          <cell r="N698">
            <v>6.2731937617616945E-2</v>
          </cell>
          <cell r="O698">
            <v>6.3428610344910596E-2</v>
          </cell>
          <cell r="P698">
            <v>6.3594666182616499E-2</v>
          </cell>
          <cell r="Q698">
            <v>6.4221415840726145E-2</v>
          </cell>
          <cell r="R698">
            <v>6.4467895667887784E-2</v>
          </cell>
          <cell r="S698">
            <v>6.4890332343305573E-2</v>
          </cell>
          <cell r="T698">
            <v>6.4983172463696434E-2</v>
          </cell>
          <cell r="U698">
            <v>6.5428406932770453E-2</v>
          </cell>
          <cell r="V698">
            <v>6.5474847762314839E-2</v>
          </cell>
        </row>
        <row r="699">
          <cell r="A699">
            <v>35684</v>
          </cell>
          <cell r="B699">
            <v>5.5638183208588994E-2</v>
          </cell>
          <cell r="C699">
            <v>5.5638183208588994E-2</v>
          </cell>
          <cell r="D699">
            <v>5.7281846193268822E-2</v>
          </cell>
          <cell r="E699">
            <v>5.8906727436572236E-2</v>
          </cell>
          <cell r="F699">
            <v>5.9601593685483095E-2</v>
          </cell>
          <cell r="G699">
            <v>6.0560234976025855E-2</v>
          </cell>
          <cell r="H699">
            <v>6.1008761934312039E-2</v>
          </cell>
          <cell r="I699">
            <v>6.1886402444449963E-2</v>
          </cell>
          <cell r="J699">
            <v>6.2200331181872605E-2</v>
          </cell>
          <cell r="K699">
            <v>6.2501075833592115E-2</v>
          </cell>
          <cell r="L699">
            <v>6.253533666951136E-2</v>
          </cell>
          <cell r="M699">
            <v>6.2804215471412198E-2</v>
          </cell>
          <cell r="N699">
            <v>6.2987901725560361E-2</v>
          </cell>
          <cell r="O699">
            <v>6.3696543703654213E-2</v>
          </cell>
          <cell r="P699">
            <v>6.3896730581496211E-2</v>
          </cell>
          <cell r="Q699">
            <v>6.4512861548191927E-2</v>
          </cell>
          <cell r="R699">
            <v>6.4835976692634079E-2</v>
          </cell>
          <cell r="S699">
            <v>6.518527875334526E-2</v>
          </cell>
          <cell r="T699">
            <v>6.5331821262352346E-2</v>
          </cell>
          <cell r="U699">
            <v>6.5689543828146166E-2</v>
          </cell>
          <cell r="V699">
            <v>6.5809590619212821E-2</v>
          </cell>
        </row>
        <row r="700">
          <cell r="A700">
            <v>35685</v>
          </cell>
          <cell r="B700">
            <v>5.4516085610445554E-2</v>
          </cell>
          <cell r="C700">
            <v>5.4516085610445554E-2</v>
          </cell>
          <cell r="D700">
            <v>5.6399828852860011E-2</v>
          </cell>
          <cell r="E700">
            <v>5.8237729286460149E-2</v>
          </cell>
          <cell r="F700">
            <v>5.89098597997504E-2</v>
          </cell>
          <cell r="G700">
            <v>5.9550918247140643E-2</v>
          </cell>
          <cell r="H700">
            <v>6.0018394469224627E-2</v>
          </cell>
          <cell r="I700">
            <v>6.0900125008746503E-2</v>
          </cell>
          <cell r="J700">
            <v>6.1210900559251234E-2</v>
          </cell>
          <cell r="K700">
            <v>6.1502441559253052E-2</v>
          </cell>
          <cell r="L700">
            <v>6.1495993536253318E-2</v>
          </cell>
          <cell r="M700">
            <v>6.1828850648431549E-2</v>
          </cell>
          <cell r="N700">
            <v>6.206497213414975E-2</v>
          </cell>
          <cell r="O700">
            <v>6.2742211039885518E-2</v>
          </cell>
          <cell r="P700">
            <v>6.2912467554931156E-2</v>
          </cell>
          <cell r="Q700">
            <v>6.3582660432128846E-2</v>
          </cell>
          <cell r="R700">
            <v>6.3847661345442258E-2</v>
          </cell>
          <cell r="S700">
            <v>6.4284698556277595E-2</v>
          </cell>
          <cell r="T700">
            <v>6.4391174638598322E-2</v>
          </cell>
          <cell r="U700">
            <v>6.4786064480461883E-2</v>
          </cell>
          <cell r="V700">
            <v>6.4843482229241217E-2</v>
          </cell>
        </row>
        <row r="701">
          <cell r="A701">
            <v>35688</v>
          </cell>
          <cell r="B701">
            <v>5.5613724918038412E-2</v>
          </cell>
          <cell r="C701">
            <v>5.5613724918038412E-2</v>
          </cell>
          <cell r="D701">
            <v>5.6921363297452218E-2</v>
          </cell>
          <cell r="E701">
            <v>5.8349033540584259E-2</v>
          </cell>
          <cell r="F701">
            <v>5.8989716140975042E-2</v>
          </cell>
          <cell r="G701">
            <v>5.9612030829074923E-2</v>
          </cell>
          <cell r="H701">
            <v>6.0066563442660814E-2</v>
          </cell>
          <cell r="I701">
            <v>6.0939855502155423E-2</v>
          </cell>
          <cell r="J701">
            <v>6.1243151589009517E-2</v>
          </cell>
          <cell r="K701">
            <v>6.1528764133211407E-2</v>
          </cell>
          <cell r="L701">
            <v>6.1517100704365328E-2</v>
          </cell>
          <cell r="M701">
            <v>6.1766595630520012E-2</v>
          </cell>
          <cell r="N701">
            <v>6.2003608330155412E-2</v>
          </cell>
          <cell r="O701">
            <v>6.2681592917842963E-2</v>
          </cell>
          <cell r="P701">
            <v>6.2920774634067839E-2</v>
          </cell>
          <cell r="Q701">
            <v>6.3367653671359228E-2</v>
          </cell>
          <cell r="R701">
            <v>6.3701601936417038E-2</v>
          </cell>
          <cell r="S701">
            <v>6.4098825943174897E-2</v>
          </cell>
          <cell r="T701">
            <v>6.4187663468983025E-2</v>
          </cell>
          <cell r="U701">
            <v>6.458468145843077E-2</v>
          </cell>
          <cell r="V701">
            <v>6.4702895851616232E-2</v>
          </cell>
        </row>
        <row r="702">
          <cell r="A702">
            <v>35689</v>
          </cell>
          <cell r="B702">
            <v>5.4463010193508098E-2</v>
          </cell>
          <cell r="C702">
            <v>5.4463010193508098E-2</v>
          </cell>
          <cell r="D702">
            <v>5.6028662620617634E-2</v>
          </cell>
          <cell r="E702">
            <v>5.6964432352387677E-2</v>
          </cell>
          <cell r="F702">
            <v>5.7574072260993765E-2</v>
          </cell>
          <cell r="G702">
            <v>5.8453382062288707E-2</v>
          </cell>
          <cell r="H702">
            <v>5.8949802617088876E-2</v>
          </cell>
          <cell r="I702">
            <v>5.9032228393988306E-2</v>
          </cell>
          <cell r="J702">
            <v>5.942606609776499E-2</v>
          </cell>
          <cell r="K702">
            <v>5.9562453212119726E-2</v>
          </cell>
          <cell r="L702">
            <v>5.9695846656181245E-2</v>
          </cell>
          <cell r="M702">
            <v>6.0322038251569954E-2</v>
          </cell>
          <cell r="N702">
            <v>6.0488897346465578E-2</v>
          </cell>
          <cell r="O702">
            <v>6.0927367067435866E-2</v>
          </cell>
          <cell r="P702">
            <v>6.1171246354398599E-2</v>
          </cell>
          <cell r="Q702">
            <v>6.1678715687611574E-2</v>
          </cell>
          <cell r="R702">
            <v>6.2001104675383875E-2</v>
          </cell>
          <cell r="S702">
            <v>6.2421987801583777E-2</v>
          </cell>
          <cell r="T702">
            <v>6.2572619269071289E-2</v>
          </cell>
          <cell r="U702">
            <v>6.2882323210947805E-2</v>
          </cell>
          <cell r="V702">
            <v>6.3032074541253008E-2</v>
          </cell>
        </row>
        <row r="703">
          <cell r="A703">
            <v>35690</v>
          </cell>
          <cell r="B703">
            <v>5.4833506861491146E-2</v>
          </cell>
          <cell r="C703">
            <v>5.4833506861491146E-2</v>
          </cell>
          <cell r="D703">
            <v>5.5726425286074993E-2</v>
          </cell>
          <cell r="E703">
            <v>5.6841259238453401E-2</v>
          </cell>
          <cell r="F703">
            <v>5.7478842881998442E-2</v>
          </cell>
          <cell r="G703">
            <v>5.8374490099757655E-2</v>
          </cell>
          <cell r="H703">
            <v>5.8755505169918135E-2</v>
          </cell>
          <cell r="I703">
            <v>5.8860112147942116E-2</v>
          </cell>
          <cell r="J703">
            <v>5.927023702636993E-2</v>
          </cell>
          <cell r="K703">
            <v>5.9509767917735712E-2</v>
          </cell>
          <cell r="L703">
            <v>5.9562146596588462E-2</v>
          </cell>
          <cell r="M703">
            <v>6.0195916126982135E-2</v>
          </cell>
          <cell r="N703">
            <v>6.0443376982886404E-2</v>
          </cell>
          <cell r="O703">
            <v>6.0788880663233957E-2</v>
          </cell>
          <cell r="P703">
            <v>6.1128360184377117E-2</v>
          </cell>
          <cell r="Q703">
            <v>6.1636730707655331E-2</v>
          </cell>
          <cell r="R703">
            <v>6.1896483355735742E-2</v>
          </cell>
          <cell r="S703">
            <v>6.2319590107866404E-2</v>
          </cell>
          <cell r="T703">
            <v>6.2532310197763341E-2</v>
          </cell>
          <cell r="U703">
            <v>6.2763836422613323E-2</v>
          </cell>
          <cell r="V703">
            <v>6.2915309193937063E-2</v>
          </cell>
        </row>
        <row r="704">
          <cell r="A704">
            <v>35691</v>
          </cell>
          <cell r="B704">
            <v>5.4436093594238288E-2</v>
          </cell>
          <cell r="C704">
            <v>5.4436093594238288E-2</v>
          </cell>
          <cell r="D704">
            <v>5.5899732198790596E-2</v>
          </cell>
          <cell r="E704">
            <v>5.6955178294763729E-2</v>
          </cell>
          <cell r="F704">
            <v>5.7563825681518611E-2</v>
          </cell>
          <cell r="G704">
            <v>5.8442872547502377E-2</v>
          </cell>
          <cell r="H704">
            <v>5.8938303943485516E-2</v>
          </cell>
          <cell r="I704">
            <v>5.9129938676752467E-2</v>
          </cell>
          <cell r="J704">
            <v>5.9511843579494419E-2</v>
          </cell>
          <cell r="K704">
            <v>5.9729541153348421E-2</v>
          </cell>
          <cell r="L704">
            <v>5.9764452568076498E-2</v>
          </cell>
          <cell r="M704">
            <v>6.0306117810755129E-2</v>
          </cell>
          <cell r="N704">
            <v>6.054665407238468E-2</v>
          </cell>
          <cell r="O704">
            <v>6.0910112443060833E-2</v>
          </cell>
          <cell r="P704">
            <v>6.1221204588555768E-2</v>
          </cell>
          <cell r="Q704">
            <v>6.1725693081733618E-2</v>
          </cell>
          <cell r="R704">
            <v>6.1981938378926092E-2</v>
          </cell>
          <cell r="S704">
            <v>6.2402176102386249E-2</v>
          </cell>
          <cell r="T704">
            <v>6.2612258702473944E-2</v>
          </cell>
          <cell r="U704">
            <v>6.2920043974812517E-2</v>
          </cell>
          <cell r="V704">
            <v>6.3010205068288139E-2</v>
          </cell>
        </row>
        <row r="705">
          <cell r="A705">
            <v>35692</v>
          </cell>
          <cell r="B705">
            <v>5.3774502205374629E-2</v>
          </cell>
          <cell r="C705">
            <v>5.3774502205374629E-2</v>
          </cell>
          <cell r="D705">
            <v>5.5715094877350851E-2</v>
          </cell>
          <cell r="E705">
            <v>5.6831576879084154E-2</v>
          </cell>
          <cell r="F705">
            <v>5.746836419203679E-2</v>
          </cell>
          <cell r="G705">
            <v>5.8167162014700652E-2</v>
          </cell>
          <cell r="H705">
            <v>5.8743714165138516E-2</v>
          </cell>
          <cell r="I705">
            <v>5.8847031501007528E-2</v>
          </cell>
          <cell r="J705">
            <v>5.9223289233977738E-2</v>
          </cell>
          <cell r="K705">
            <v>5.9404307816198286E-2</v>
          </cell>
          <cell r="L705">
            <v>5.9546601401153004E-2</v>
          </cell>
          <cell r="M705">
            <v>5.9996164160528546E-2</v>
          </cell>
          <cell r="N705">
            <v>6.0253175167579859E-2</v>
          </cell>
          <cell r="O705">
            <v>6.0629977674049519E-2</v>
          </cell>
          <cell r="P705">
            <v>6.0974767462007529E-2</v>
          </cell>
          <cell r="Q705">
            <v>6.1465546090513266E-2</v>
          </cell>
          <cell r="R705">
            <v>6.1750670630512726E-2</v>
          </cell>
          <cell r="S705">
            <v>6.2176542032359554E-2</v>
          </cell>
          <cell r="T705">
            <v>6.2371636783349574E-2</v>
          </cell>
          <cell r="U705">
            <v>6.2683847298915712E-2</v>
          </cell>
          <cell r="V705">
            <v>6.2778122662360603E-2</v>
          </cell>
        </row>
        <row r="706">
          <cell r="A706">
            <v>35695</v>
          </cell>
          <cell r="B706">
            <v>5.4116959956038962E-2</v>
          </cell>
          <cell r="C706">
            <v>5.4116959956038962E-2</v>
          </cell>
          <cell r="D706">
            <v>5.5517018112153552E-2</v>
          </cell>
          <cell r="E706">
            <v>5.669745291323737E-2</v>
          </cell>
          <cell r="F706">
            <v>5.7361974159719296E-2</v>
          </cell>
          <cell r="G706">
            <v>5.8076661909572599E-2</v>
          </cell>
          <cell r="H706">
            <v>5.8662959133443639E-2</v>
          </cell>
          <cell r="I706">
            <v>5.8624409679897509E-2</v>
          </cell>
          <cell r="J706">
            <v>5.8953778763841606E-2</v>
          </cell>
          <cell r="K706">
            <v>5.9215611607335884E-2</v>
          </cell>
          <cell r="L706">
            <v>5.9285125869709319E-2</v>
          </cell>
          <cell r="M706">
            <v>5.9775157151040925E-2</v>
          </cell>
          <cell r="N706">
            <v>6.004217219582355E-2</v>
          </cell>
          <cell r="O706">
            <v>6.0427012184683153E-2</v>
          </cell>
          <cell r="P706">
            <v>6.0688024153561941E-2</v>
          </cell>
          <cell r="Q706">
            <v>6.1208953671790231E-2</v>
          </cell>
          <cell r="R706">
            <v>6.1479445878775726E-2</v>
          </cell>
          <cell r="S706">
            <v>6.1910920196275671E-2</v>
          </cell>
          <cell r="T706">
            <v>6.213092227480059E-2</v>
          </cell>
          <cell r="U706">
            <v>6.2368293954153727E-2</v>
          </cell>
          <cell r="V706">
            <v>6.2467199688279157E-2</v>
          </cell>
        </row>
        <row r="707">
          <cell r="A707">
            <v>35696</v>
          </cell>
          <cell r="B707">
            <v>5.4500768182677538E-2</v>
          </cell>
          <cell r="C707">
            <v>5.4500768182677538E-2</v>
          </cell>
          <cell r="D707">
            <v>5.6055620908936232E-2</v>
          </cell>
          <cell r="E707">
            <v>5.7051934059726944E-2</v>
          </cell>
          <cell r="F707">
            <v>5.7629038529397394E-2</v>
          </cell>
          <cell r="G707">
            <v>5.8441303075259764E-2</v>
          </cell>
          <cell r="H707">
            <v>5.8846404258144351E-2</v>
          </cell>
          <cell r="I707">
            <v>5.9042632623150966E-2</v>
          </cell>
          <cell r="J707">
            <v>5.9394864146311947E-2</v>
          </cell>
          <cell r="K707">
            <v>5.9647865600066158E-2</v>
          </cell>
          <cell r="L707">
            <v>5.9683856132356966E-2</v>
          </cell>
          <cell r="M707">
            <v>6.0200541468208496E-2</v>
          </cell>
          <cell r="N707">
            <v>6.0368504763938492E-2</v>
          </cell>
          <cell r="O707">
            <v>6.0807867028962265E-2</v>
          </cell>
          <cell r="P707">
            <v>6.1074560194117708E-2</v>
          </cell>
          <cell r="Q707">
            <v>6.1559348329317115E-2</v>
          </cell>
          <cell r="R707">
            <v>6.1902333126885416E-2</v>
          </cell>
          <cell r="S707">
            <v>6.2321816367485315E-2</v>
          </cell>
          <cell r="T707">
            <v>6.2530960330622942E-2</v>
          </cell>
          <cell r="U707">
            <v>6.2818038548336508E-2</v>
          </cell>
          <cell r="V707">
            <v>6.290744731999362E-2</v>
          </cell>
        </row>
        <row r="708">
          <cell r="A708">
            <v>35697</v>
          </cell>
          <cell r="B708">
            <v>5.4085591761720002E-2</v>
          </cell>
          <cell r="C708">
            <v>5.4085591761720002E-2</v>
          </cell>
          <cell r="D708">
            <v>5.5868801465382457E-2</v>
          </cell>
          <cell r="E708">
            <v>5.6927440230868598E-2</v>
          </cell>
          <cell r="F708">
            <v>5.7290664002446881E-2</v>
          </cell>
          <cell r="G708">
            <v>5.8065477389841413E-2</v>
          </cell>
          <cell r="H708">
            <v>5.8608964990337117E-2</v>
          </cell>
          <cell r="I708">
            <v>5.8500266098018498E-2</v>
          </cell>
          <cell r="J708">
            <v>5.8939664289147368E-2</v>
          </cell>
          <cell r="K708">
            <v>5.9109837177822262E-2</v>
          </cell>
          <cell r="L708">
            <v>5.9185358227064083E-2</v>
          </cell>
          <cell r="M708">
            <v>5.968020584643343E-2</v>
          </cell>
          <cell r="N708">
            <v>5.9926225827864416E-2</v>
          </cell>
          <cell r="O708">
            <v>6.0315263245316331E-2</v>
          </cell>
          <cell r="P708">
            <v>6.0602246974111068E-2</v>
          </cell>
          <cell r="Q708">
            <v>6.1125033990718995E-2</v>
          </cell>
          <cell r="R708">
            <v>6.1397020380616681E-2</v>
          </cell>
          <cell r="S708">
            <v>6.182959371583379E-2</v>
          </cell>
          <cell r="T708">
            <v>6.1970641619273958E-2</v>
          </cell>
          <cell r="U708">
            <v>6.2288491950370527E-2</v>
          </cell>
          <cell r="V708">
            <v>6.2387905112760114E-2</v>
          </cell>
        </row>
        <row r="709">
          <cell r="A709">
            <v>35698</v>
          </cell>
          <cell r="B709">
            <v>5.5284951897536204E-2</v>
          </cell>
          <cell r="C709">
            <v>5.5284951897536204E-2</v>
          </cell>
          <cell r="D709">
            <v>5.6411977436992264E-2</v>
          </cell>
          <cell r="E709">
            <v>5.7283843066654246E-2</v>
          </cell>
          <cell r="F709">
            <v>5.7983476271361238E-2</v>
          </cell>
          <cell r="G709">
            <v>5.8777433604535814E-2</v>
          </cell>
          <cell r="H709">
            <v>5.9214537880482303E-2</v>
          </cell>
          <cell r="I709">
            <v>5.9252063259538287E-2</v>
          </cell>
          <cell r="J709">
            <v>5.9714075094562391E-2</v>
          </cell>
          <cell r="K709">
            <v>5.9906982526433561E-2</v>
          </cell>
          <cell r="L709">
            <v>6.0005820008011558E-2</v>
          </cell>
          <cell r="M709">
            <v>6.0527091109884974E-2</v>
          </cell>
          <cell r="N709">
            <v>6.0674999865792126E-2</v>
          </cell>
          <cell r="O709">
            <v>6.1098376124258266E-2</v>
          </cell>
          <cell r="P709">
            <v>6.1396702811722964E-2</v>
          </cell>
          <cell r="Q709">
            <v>6.1890678962194266E-2</v>
          </cell>
          <cell r="R709">
            <v>6.2200681516113104E-2</v>
          </cell>
          <cell r="S709">
            <v>6.2610958105337094E-2</v>
          </cell>
          <cell r="T709">
            <v>6.2811703664221882E-2</v>
          </cell>
          <cell r="U709">
            <v>6.3111483733854293E-2</v>
          </cell>
          <cell r="V709">
            <v>6.3193962195774375E-2</v>
          </cell>
        </row>
        <row r="710">
          <cell r="A710">
            <v>35699</v>
          </cell>
          <cell r="B710">
            <v>5.3238686779059449E-2</v>
          </cell>
          <cell r="C710">
            <v>5.3238686779059449E-2</v>
          </cell>
          <cell r="D710">
            <v>5.5125789184303609E-2</v>
          </cell>
          <cell r="E710">
            <v>5.6677210006369383E-2</v>
          </cell>
          <cell r="F710">
            <v>5.7279786994560135E-2</v>
          </cell>
          <cell r="G710">
            <v>5.8054291869213445E-2</v>
          </cell>
          <cell r="H710">
            <v>5.8597007590801546E-2</v>
          </cell>
          <cell r="I710">
            <v>5.8708706551711308E-2</v>
          </cell>
          <cell r="J710">
            <v>5.9124928228889297E-2</v>
          </cell>
          <cell r="K710">
            <v>5.9367920682127318E-2</v>
          </cell>
          <cell r="L710">
            <v>5.942200243602578E-2</v>
          </cell>
          <cell r="M710">
            <v>5.9979242408334792E-2</v>
          </cell>
          <cell r="N710">
            <v>6.0157254828153039E-2</v>
          </cell>
          <cell r="O710">
            <v>6.0604638245224621E-2</v>
          </cell>
          <cell r="P710">
            <v>6.0923160247606835E-2</v>
          </cell>
          <cell r="Q710">
            <v>6.1433335235795139E-2</v>
          </cell>
          <cell r="R710">
            <v>6.1694019994213506E-2</v>
          </cell>
          <cell r="S710">
            <v>6.211740476991242E-2</v>
          </cell>
          <cell r="T710">
            <v>6.2329908613482914E-2</v>
          </cell>
          <cell r="U710">
            <v>6.2639160720184606E-2</v>
          </cell>
          <cell r="V710">
            <v>6.2730473178825533E-2</v>
          </cell>
        </row>
        <row r="711">
          <cell r="A711">
            <v>35702</v>
          </cell>
          <cell r="B711">
            <v>5.5098125032702082E-2</v>
          </cell>
          <cell r="C711">
            <v>5.5098125032702082E-2</v>
          </cell>
          <cell r="D711">
            <v>5.6300000000000003E-2</v>
          </cell>
          <cell r="E711">
            <v>5.7025559541523371E-2</v>
          </cell>
          <cell r="F711">
            <v>5.8160780506059821E-2</v>
          </cell>
          <cell r="G711">
            <v>5.8409952627517248E-2</v>
          </cell>
          <cell r="H711">
            <v>5.8900000000000001E-2</v>
          </cell>
          <cell r="I711">
            <v>5.9189866156413327E-2</v>
          </cell>
          <cell r="J711">
            <v>5.96E-2</v>
          </cell>
          <cell r="K711">
            <v>5.9670659001960641E-2</v>
          </cell>
          <cell r="L711">
            <v>5.96E-2</v>
          </cell>
          <cell r="M711">
            <v>6.0073616293395332E-2</v>
          </cell>
          <cell r="N711">
            <v>6.0511937301042748E-2</v>
          </cell>
          <cell r="O711">
            <v>6.0685049921299541E-2</v>
          </cell>
          <cell r="P711">
            <v>6.1200000000000004E-2</v>
          </cell>
          <cell r="Q711">
            <v>6.1503808004272423E-2</v>
          </cell>
          <cell r="R711">
            <v>6.1700000000000005E-2</v>
          </cell>
          <cell r="S711">
            <v>6.1995268420126703E-2</v>
          </cell>
          <cell r="T711">
            <v>6.2200000000000005E-2</v>
          </cell>
          <cell r="U711">
            <v>6.2499650889608988E-2</v>
          </cell>
          <cell r="V711">
            <v>6.2797770004831485E-2</v>
          </cell>
        </row>
        <row r="712">
          <cell r="A712">
            <v>35703</v>
          </cell>
          <cell r="B712">
            <v>5.3988955558837454E-2</v>
          </cell>
          <cell r="C712">
            <v>5.3988955558837454E-2</v>
          </cell>
          <cell r="D712">
            <v>5.6488487736016835E-2</v>
          </cell>
          <cell r="E712">
            <v>5.7458112014582452E-2</v>
          </cell>
          <cell r="F712">
            <v>5.8238004951253732E-2</v>
          </cell>
          <cell r="G712">
            <v>5.8352246560522361E-2</v>
          </cell>
          <cell r="H712">
            <v>5.8833853059602349E-2</v>
          </cell>
          <cell r="I712">
            <v>5.9388081551835503E-2</v>
          </cell>
          <cell r="J712">
            <v>5.9785197498551886E-2</v>
          </cell>
          <cell r="K712">
            <v>5.9882585315220088E-2</v>
          </cell>
          <cell r="L712">
            <v>5.9819579731589523E-2</v>
          </cell>
          <cell r="M712">
            <v>6.0491209940356318E-2</v>
          </cell>
          <cell r="N712">
            <v>6.0709610945821196E-2</v>
          </cell>
          <cell r="O712">
            <v>6.109670789217321E-2</v>
          </cell>
          <cell r="P712">
            <v>6.1408219470996755E-2</v>
          </cell>
          <cell r="Q712">
            <v>6.1658540703108472E-2</v>
          </cell>
          <cell r="R712">
            <v>6.1917548950715183E-2</v>
          </cell>
          <cell r="S712">
            <v>6.2201112126650498E-2</v>
          </cell>
          <cell r="T712">
            <v>6.2401582549119455E-2</v>
          </cell>
          <cell r="U712">
            <v>6.2930722708328959E-2</v>
          </cell>
          <cell r="V712">
            <v>6.2986931639428076E-2</v>
          </cell>
        </row>
        <row r="713">
          <cell r="A713">
            <v>35704</v>
          </cell>
          <cell r="B713">
            <v>5.4569725424427208E-2</v>
          </cell>
          <cell r="C713">
            <v>5.4569725424427208E-2</v>
          </cell>
          <cell r="D713">
            <v>5.6044183327876182E-2</v>
          </cell>
          <cell r="E713">
            <v>5.6931706652476814E-2</v>
          </cell>
          <cell r="F713">
            <v>5.7603042867381528E-2</v>
          </cell>
          <cell r="G713">
            <v>5.7821620296124601E-2</v>
          </cell>
          <cell r="H713">
            <v>5.8294368571809932E-2</v>
          </cell>
          <cell r="I713">
            <v>5.8864202426893254E-2</v>
          </cell>
          <cell r="J713">
            <v>5.9030701401788344E-2</v>
          </cell>
          <cell r="K713">
            <v>5.9100759661547063E-2</v>
          </cell>
          <cell r="L713">
            <v>5.9010991467538208E-2</v>
          </cell>
          <cell r="M713">
            <v>5.9728867897565839E-2</v>
          </cell>
          <cell r="N713">
            <v>5.9890000762651857E-2</v>
          </cell>
          <cell r="O713">
            <v>6.0267169068736581E-2</v>
          </cell>
          <cell r="P713">
            <v>6.0588804529630579E-2</v>
          </cell>
          <cell r="Q713">
            <v>6.1096088040022534E-2</v>
          </cell>
          <cell r="R713">
            <v>6.1108501999683471E-2</v>
          </cell>
          <cell r="S713">
            <v>6.1594387202203033E-2</v>
          </cell>
          <cell r="T713">
            <v>6.1611857180970168E-2</v>
          </cell>
          <cell r="U713">
            <v>6.2096333136258612E-2</v>
          </cell>
          <cell r="V713">
            <v>6.2186828779709602E-2</v>
          </cell>
        </row>
        <row r="714">
          <cell r="A714">
            <v>35705</v>
          </cell>
          <cell r="B714">
            <v>5.4302247645895578E-2</v>
          </cell>
          <cell r="C714">
            <v>5.4302247645895578E-2</v>
          </cell>
          <cell r="D714">
            <v>5.5891770705370616E-2</v>
          </cell>
          <cell r="E714">
            <v>5.6821931440431996E-2</v>
          </cell>
          <cell r="F714">
            <v>5.7515280733884414E-2</v>
          </cell>
          <cell r="G714">
            <v>5.7610065661914858E-2</v>
          </cell>
          <cell r="H714">
            <v>5.8070679403859314E-2</v>
          </cell>
          <cell r="I714">
            <v>5.8559169055618338E-2</v>
          </cell>
          <cell r="J714">
            <v>5.8785264370377247E-2</v>
          </cell>
          <cell r="K714">
            <v>5.8874336457451132E-2</v>
          </cell>
          <cell r="L714">
            <v>5.8799767998443074E-2</v>
          </cell>
          <cell r="M714">
            <v>5.9503801954731074E-2</v>
          </cell>
          <cell r="N714">
            <v>5.9700295077609399E-2</v>
          </cell>
          <cell r="O714">
            <v>6.0085410271825755E-2</v>
          </cell>
          <cell r="P714">
            <v>6.0413664162391537E-2</v>
          </cell>
          <cell r="Q714">
            <v>6.0926234974790508E-2</v>
          </cell>
          <cell r="R714">
            <v>6.0922918423985138E-2</v>
          </cell>
          <cell r="S714">
            <v>6.141292209681181E-2</v>
          </cell>
          <cell r="T714">
            <v>6.1375585488382969E-2</v>
          </cell>
          <cell r="U714">
            <v>6.1863853856879918E-2</v>
          </cell>
          <cell r="V714">
            <v>6.2014941705619421E-2</v>
          </cell>
        </row>
        <row r="715">
          <cell r="A715">
            <v>35706</v>
          </cell>
          <cell r="B715">
            <v>5.4032545402761048E-2</v>
          </cell>
          <cell r="C715">
            <v>5.4032545402761048E-2</v>
          </cell>
          <cell r="D715">
            <v>5.5444456267540555E-2</v>
          </cell>
          <cell r="E715">
            <v>5.6432983032624069E-2</v>
          </cell>
          <cell r="F715">
            <v>5.7427347389757792E-2</v>
          </cell>
          <cell r="G715">
            <v>5.73982739253832E-2</v>
          </cell>
          <cell r="H715">
            <v>5.7886313387422138E-2</v>
          </cell>
          <cell r="I715">
            <v>5.8394360872780451E-2</v>
          </cell>
          <cell r="J715">
            <v>5.8635038994158568E-2</v>
          </cell>
          <cell r="K715">
            <v>5.8735377762161985E-2</v>
          </cell>
          <cell r="L715">
            <v>5.8642723931514477E-2</v>
          </cell>
          <cell r="M715">
            <v>5.9380760586585063E-2</v>
          </cell>
          <cell r="N715">
            <v>5.9583049591689641E-2</v>
          </cell>
          <cell r="O715">
            <v>5.9949816486342997E-2</v>
          </cell>
          <cell r="P715">
            <v>6.0238675564680898E-2</v>
          </cell>
          <cell r="Q715">
            <v>6.0735202031540939E-2</v>
          </cell>
          <cell r="R715">
            <v>6.0758197770892051E-2</v>
          </cell>
          <cell r="S715">
            <v>6.1251812362565043E-2</v>
          </cell>
          <cell r="T715">
            <v>6.1276899058975903E-2</v>
          </cell>
          <cell r="U715">
            <v>6.1766471646045658E-2</v>
          </cell>
          <cell r="V715">
            <v>6.1862199782387509E-2</v>
          </cell>
        </row>
        <row r="716">
          <cell r="A716">
            <v>35709</v>
          </cell>
          <cell r="B716">
            <v>5.3734964030384517E-2</v>
          </cell>
          <cell r="C716">
            <v>5.3734964030384517E-2</v>
          </cell>
          <cell r="D716">
            <v>5.5176802280709876E-2</v>
          </cell>
          <cell r="E716">
            <v>5.6309767887962145E-2</v>
          </cell>
          <cell r="F716">
            <v>5.716251301537837E-2</v>
          </cell>
          <cell r="G716">
            <v>5.7172711503032873E-2</v>
          </cell>
          <cell r="H716">
            <v>5.7569332201884718E-2</v>
          </cell>
          <cell r="I716">
            <v>5.7969553273960493E-2</v>
          </cell>
          <cell r="J716">
            <v>5.8247530192102569E-2</v>
          </cell>
          <cell r="K716">
            <v>5.8289258017627028E-2</v>
          </cell>
          <cell r="L716">
            <v>5.8252760750544523E-2</v>
          </cell>
          <cell r="M716">
            <v>5.8986270926239155E-2</v>
          </cell>
          <cell r="N716">
            <v>5.9207377033978499E-2</v>
          </cell>
          <cell r="O716">
            <v>5.9612329639555373E-2</v>
          </cell>
          <cell r="P716">
            <v>5.9890863573867269E-2</v>
          </cell>
          <cell r="Q716">
            <v>6.0418747939494297E-2</v>
          </cell>
          <cell r="R716">
            <v>6.0429696416722245E-2</v>
          </cell>
          <cell r="S716">
            <v>6.086983456253639E-2</v>
          </cell>
          <cell r="T716">
            <v>6.0903044160966459E-2</v>
          </cell>
          <cell r="U716">
            <v>6.1398004565158107E-2</v>
          </cell>
          <cell r="V716">
            <v>6.1499248526515712E-2</v>
          </cell>
        </row>
        <row r="717">
          <cell r="A717">
            <v>35710</v>
          </cell>
          <cell r="B717">
            <v>5.3985903075203887E-2</v>
          </cell>
          <cell r="C717">
            <v>5.3985903075203887E-2</v>
          </cell>
          <cell r="D717">
            <v>5.5020856204914405E-2</v>
          </cell>
          <cell r="E717">
            <v>5.6198365782422398E-2</v>
          </cell>
          <cell r="F717">
            <v>5.6853718329512616E-2</v>
          </cell>
          <cell r="G717">
            <v>5.6914340335473247E-2</v>
          </cell>
          <cell r="H717">
            <v>5.7344899206336931E-2</v>
          </cell>
          <cell r="I717">
            <v>5.7804400023972385E-2</v>
          </cell>
          <cell r="J717">
            <v>5.8001950282534076E-2</v>
          </cell>
          <cell r="K717">
            <v>5.8150221190327353E-2</v>
          </cell>
          <cell r="L717">
            <v>5.8014739515965419E-2</v>
          </cell>
          <cell r="M717">
            <v>5.8710775735413355E-2</v>
          </cell>
          <cell r="N717">
            <v>5.8921845793796161E-2</v>
          </cell>
          <cell r="O717">
            <v>5.9270396641230856E-2</v>
          </cell>
          <cell r="P717">
            <v>5.9562221681321664E-2</v>
          </cell>
          <cell r="Q717">
            <v>6.0100660617590493E-2</v>
          </cell>
          <cell r="R717">
            <v>6.0121571632247996E-2</v>
          </cell>
          <cell r="S717">
            <v>6.0589178305666472E-2</v>
          </cell>
          <cell r="T717">
            <v>6.0629088142009881E-2</v>
          </cell>
          <cell r="U717">
            <v>6.1128629099815993E-2</v>
          </cell>
          <cell r="V717">
            <v>6.1215804331245113E-2</v>
          </cell>
        </row>
        <row r="718">
          <cell r="A718">
            <v>35711</v>
          </cell>
          <cell r="B718">
            <v>5.4769665201559077E-2</v>
          </cell>
          <cell r="C718">
            <v>5.4769665201559077E-2</v>
          </cell>
          <cell r="D718">
            <v>5.6452315542023408E-2</v>
          </cell>
          <cell r="E718">
            <v>5.7422243787608643E-2</v>
          </cell>
          <cell r="F718">
            <v>5.8144083611161551E-2</v>
          </cell>
          <cell r="G718">
            <v>5.8122445741614626E-2</v>
          </cell>
          <cell r="H718">
            <v>5.8665325416422005E-2</v>
          </cell>
          <cell r="I718">
            <v>5.8939946046813844E-2</v>
          </cell>
          <cell r="J718">
            <v>5.9219045022567633E-2</v>
          </cell>
          <cell r="K718">
            <v>5.926638687064776E-2</v>
          </cell>
          <cell r="L718">
            <v>5.9239278573689949E-2</v>
          </cell>
          <cell r="M718">
            <v>6.0169910331252824E-2</v>
          </cell>
          <cell r="N718">
            <v>6.0399055432325682E-2</v>
          </cell>
          <cell r="O718">
            <v>6.0817854738922698E-2</v>
          </cell>
          <cell r="P718">
            <v>6.1112848968755004E-2</v>
          </cell>
          <cell r="Q718">
            <v>6.1598439473200595E-2</v>
          </cell>
          <cell r="R718">
            <v>6.1568970839590467E-2</v>
          </cell>
          <cell r="S718">
            <v>6.2120625017217899E-2</v>
          </cell>
          <cell r="T718">
            <v>6.2120497486583937E-2</v>
          </cell>
          <cell r="U718">
            <v>6.2592209263350337E-2</v>
          </cell>
          <cell r="V718">
            <v>6.272670340706292E-2</v>
          </cell>
        </row>
        <row r="719">
          <cell r="A719">
            <v>35712</v>
          </cell>
          <cell r="B719">
            <v>5.5027880684831471E-2</v>
          </cell>
          <cell r="C719">
            <v>5.5027880684831471E-2</v>
          </cell>
          <cell r="D719">
            <v>5.659723619114055E-2</v>
          </cell>
          <cell r="E719">
            <v>5.7523531140751184E-2</v>
          </cell>
          <cell r="F719">
            <v>5.8222205880335193E-2</v>
          </cell>
          <cell r="G719">
            <v>5.8323495516935733E-2</v>
          </cell>
          <cell r="H719">
            <v>5.8838008181195722E-2</v>
          </cell>
          <cell r="I719">
            <v>5.9233174946978287E-2</v>
          </cell>
          <cell r="J719">
            <v>5.9355572645839974E-2</v>
          </cell>
          <cell r="K719">
            <v>5.9478602256176953E-2</v>
          </cell>
          <cell r="L719">
            <v>5.9435339603944738E-2</v>
          </cell>
          <cell r="M719">
            <v>6.0277183402590147E-2</v>
          </cell>
          <cell r="N719">
            <v>6.0499872020346644E-2</v>
          </cell>
          <cell r="O719">
            <v>6.0913447395933282E-2</v>
          </cell>
          <cell r="P719">
            <v>6.1203938947840972E-2</v>
          </cell>
          <cell r="Q719">
            <v>6.1685870851075471E-2</v>
          </cell>
          <cell r="R719">
            <v>6.1715305821372489E-2</v>
          </cell>
          <cell r="S719">
            <v>6.2201910103984487E-2</v>
          </cell>
          <cell r="T719">
            <v>6.2199103054119048E-2</v>
          </cell>
          <cell r="U719">
            <v>6.2727180309120056E-2</v>
          </cell>
          <cell r="V719">
            <v>6.2801425320105922E-2</v>
          </cell>
        </row>
        <row r="720">
          <cell r="A720">
            <v>35713</v>
          </cell>
          <cell r="B720">
            <v>5.4752981608191698E-2</v>
          </cell>
          <cell r="C720">
            <v>5.4752981608191698E-2</v>
          </cell>
          <cell r="D720">
            <v>5.6742902768696299E-2</v>
          </cell>
          <cell r="E720">
            <v>5.7837149559913162E-2</v>
          </cell>
          <cell r="F720">
            <v>5.8688682195079833E-2</v>
          </cell>
          <cell r="G720">
            <v>5.8571123240028854E-2</v>
          </cell>
          <cell r="H720">
            <v>5.9130571437700938E-2</v>
          </cell>
          <cell r="I720">
            <v>5.970404077533141E-2</v>
          </cell>
          <cell r="J720">
            <v>5.9908363964213993E-2</v>
          </cell>
          <cell r="K720">
            <v>5.9985145871681009E-2</v>
          </cell>
          <cell r="L720">
            <v>5.9904657234095278E-2</v>
          </cell>
          <cell r="M720">
            <v>6.0796083141800537E-2</v>
          </cell>
          <cell r="N720">
            <v>6.0990495360571079E-2</v>
          </cell>
          <cell r="O720">
            <v>6.1451133242913042E-2</v>
          </cell>
          <cell r="P720">
            <v>6.1719405669774241E-2</v>
          </cell>
          <cell r="Q720">
            <v>6.2032220045263396E-2</v>
          </cell>
          <cell r="R720">
            <v>6.2007949722460563E-2</v>
          </cell>
          <cell r="S720">
            <v>6.2527443009552625E-2</v>
          </cell>
          <cell r="T720">
            <v>6.2515708769385919E-2</v>
          </cell>
          <cell r="U720">
            <v>6.3037728469766588E-2</v>
          </cell>
          <cell r="V720">
            <v>6.3162966994401243E-2</v>
          </cell>
        </row>
        <row r="721">
          <cell r="A721">
            <v>35716</v>
          </cell>
          <cell r="B721">
            <v>5.5542171608960703E-2</v>
          </cell>
          <cell r="C721">
            <v>5.5542171608960703E-2</v>
          </cell>
          <cell r="D721">
            <v>5.7184436107453281E-2</v>
          </cell>
          <cell r="E721">
            <v>5.8145397618227873E-2</v>
          </cell>
          <cell r="F721">
            <v>5.8926544688899664E-2</v>
          </cell>
          <cell r="G721">
            <v>5.8762605342579717E-2</v>
          </cell>
          <cell r="H721">
            <v>5.9292583719889894E-2</v>
          </cell>
          <cell r="I721">
            <v>5.9844835160704789E-2</v>
          </cell>
          <cell r="J721">
            <v>6.0032358430066143E-2</v>
          </cell>
          <cell r="K721">
            <v>6.0095765145961495E-2</v>
          </cell>
          <cell r="L721">
            <v>6.0004265825594406E-2</v>
          </cell>
          <cell r="M721">
            <v>6.0888145219209204E-2</v>
          </cell>
          <cell r="N721">
            <v>6.107526818190382E-2</v>
          </cell>
          <cell r="O721">
            <v>6.1530070651236501E-2</v>
          </cell>
          <cell r="P721">
            <v>6.1793098181434275E-2</v>
          </cell>
          <cell r="Q721">
            <v>6.2101409515862689E-2</v>
          </cell>
          <cell r="R721">
            <v>6.2072835057864581E-2</v>
          </cell>
          <cell r="S721">
            <v>6.2589069456241542E-2</v>
          </cell>
          <cell r="T721">
            <v>6.2573932830153792E-2</v>
          </cell>
          <cell r="U721">
            <v>6.3093383429117078E-2</v>
          </cell>
          <cell r="V721">
            <v>6.3215969619682247E-2</v>
          </cell>
        </row>
        <row r="722">
          <cell r="A722">
            <v>35717</v>
          </cell>
          <cell r="B722">
            <v>5.5082744402751911E-2</v>
          </cell>
          <cell r="C722">
            <v>5.5082744402751911E-2</v>
          </cell>
          <cell r="D722">
            <v>5.6626876818654463E-2</v>
          </cell>
          <cell r="E722">
            <v>5.7750847491556734E-2</v>
          </cell>
          <cell r="F722">
            <v>5.8448843938299549E-2</v>
          </cell>
          <cell r="G722">
            <v>5.8086943576736778E-2</v>
          </cell>
          <cell r="H722">
            <v>5.8587906389000625E-2</v>
          </cell>
          <cell r="I722">
            <v>5.9111877813055422E-2</v>
          </cell>
          <cell r="J722">
            <v>5.9272186016139448E-2</v>
          </cell>
          <cell r="K722">
            <v>5.939691843424854E-2</v>
          </cell>
          <cell r="L722">
            <v>5.9272745313428271E-2</v>
          </cell>
          <cell r="M722">
            <v>6.0197982060201514E-2</v>
          </cell>
          <cell r="N722">
            <v>6.0396672797800324E-2</v>
          </cell>
          <cell r="O722">
            <v>6.0811525723625387E-2</v>
          </cell>
          <cell r="P722">
            <v>6.1125034622407252E-2</v>
          </cell>
          <cell r="Q722">
            <v>6.1391442110753633E-2</v>
          </cell>
          <cell r="R722">
            <v>6.1385642652587939E-2</v>
          </cell>
          <cell r="S722">
            <v>6.1918288708068994E-2</v>
          </cell>
          <cell r="T722">
            <v>6.1919779015699249E-2</v>
          </cell>
          <cell r="U722">
            <v>6.2392075691348241E-2</v>
          </cell>
          <cell r="V722">
            <v>6.2527075436885959E-2</v>
          </cell>
        </row>
        <row r="723">
          <cell r="A723">
            <v>35718</v>
          </cell>
          <cell r="B723">
            <v>5.5349912017852727E-2</v>
          </cell>
          <cell r="C723">
            <v>5.5349912017852727E-2</v>
          </cell>
          <cell r="D723">
            <v>5.7179048127411994E-2</v>
          </cell>
          <cell r="E723">
            <v>5.8138838784040942E-2</v>
          </cell>
          <cell r="F723">
            <v>5.8695383544964883E-2</v>
          </cell>
          <cell r="G723">
            <v>5.8427897945564189E-2</v>
          </cell>
          <cell r="H723">
            <v>5.9041033342079038E-2</v>
          </cell>
          <cell r="I723">
            <v>5.9512954000510397E-2</v>
          </cell>
          <cell r="J723">
            <v>5.9697816273622778E-2</v>
          </cell>
          <cell r="K723">
            <v>5.981599495728443E-2</v>
          </cell>
          <cell r="L723">
            <v>5.9715176938245906E-2</v>
          </cell>
          <cell r="M723">
            <v>6.0614412149484626E-2</v>
          </cell>
          <cell r="N723">
            <v>6.0814481623521002E-2</v>
          </cell>
          <cell r="O723">
            <v>6.1209718209211381E-2</v>
          </cell>
          <cell r="P723">
            <v>6.1484233443729219E-2</v>
          </cell>
          <cell r="Q723">
            <v>6.169417777487924E-2</v>
          </cell>
          <cell r="R723">
            <v>6.1719388682871336E-2</v>
          </cell>
          <cell r="S723">
            <v>6.2182247303238687E-2</v>
          </cell>
          <cell r="T723">
            <v>6.2196141757929035E-2</v>
          </cell>
          <cell r="U723">
            <v>6.2721216244357503E-2</v>
          </cell>
          <cell r="V723">
            <v>6.2773237590224032E-2</v>
          </cell>
        </row>
        <row r="724">
          <cell r="A724">
            <v>35719</v>
          </cell>
          <cell r="B724">
            <v>5.5619683787583134E-2</v>
          </cell>
          <cell r="C724">
            <v>5.5619683787583134E-2</v>
          </cell>
          <cell r="D724">
            <v>5.6922883000380904E-2</v>
          </cell>
          <cell r="E724">
            <v>5.7957113906765008E-2</v>
          </cell>
          <cell r="F724">
            <v>5.8607392050305948E-2</v>
          </cell>
          <cell r="G724">
            <v>5.8491770877416562E-2</v>
          </cell>
          <cell r="H724">
            <v>5.8935071783474714E-2</v>
          </cell>
          <cell r="I724">
            <v>5.9559840984297618E-2</v>
          </cell>
          <cell r="J724">
            <v>5.9642782251629951E-2</v>
          </cell>
          <cell r="K724">
            <v>5.9852828840512767E-2</v>
          </cell>
          <cell r="L724">
            <v>5.9666298402908317E-2</v>
          </cell>
          <cell r="M724">
            <v>6.0490459229188699E-2</v>
          </cell>
          <cell r="N724">
            <v>6.0696335173022413E-2</v>
          </cell>
          <cell r="O724">
            <v>6.1096235265102022E-2</v>
          </cell>
          <cell r="P724">
            <v>6.1374635604220552E-2</v>
          </cell>
          <cell r="Q724">
            <v>6.1566290878468724E-2</v>
          </cell>
          <cell r="R724">
            <v>6.1615865855615633E-2</v>
          </cell>
          <cell r="S724">
            <v>6.208078468187854E-2</v>
          </cell>
          <cell r="T724">
            <v>6.2076891490243924E-2</v>
          </cell>
          <cell r="U724">
            <v>6.2603569935174755E-2</v>
          </cell>
          <cell r="V724">
            <v>6.2676376439386866E-2</v>
          </cell>
        </row>
        <row r="725">
          <cell r="A725">
            <v>35720</v>
          </cell>
          <cell r="B725">
            <v>5.5338666429777653E-2</v>
          </cell>
          <cell r="C725">
            <v>5.5338666429777653E-2</v>
          </cell>
          <cell r="D725">
            <v>5.6767187849533836E-2</v>
          </cell>
          <cell r="E725">
            <v>5.8561542297321592E-2</v>
          </cell>
          <cell r="F725">
            <v>5.9246710018373255E-2</v>
          </cell>
          <cell r="G725">
            <v>5.9438099924096446E-2</v>
          </cell>
          <cell r="H725">
            <v>5.9871160558476903E-2</v>
          </cell>
          <cell r="I725">
            <v>6.0389811184309701E-2</v>
          </cell>
          <cell r="J725">
            <v>6.0585092105577804E-2</v>
          </cell>
          <cell r="K725">
            <v>6.0717104516534989E-2</v>
          </cell>
          <cell r="L725">
            <v>6.065925534473926E-2</v>
          </cell>
          <cell r="M725">
            <v>6.1321710676842792E-2</v>
          </cell>
          <cell r="N725">
            <v>6.1409011933126513E-2</v>
          </cell>
          <cell r="O725">
            <v>6.1846103751002995E-2</v>
          </cell>
          <cell r="P725">
            <v>6.2183509783693511E-2</v>
          </cell>
          <cell r="Q725">
            <v>6.2540730413842158E-2</v>
          </cell>
          <cell r="R725">
            <v>6.268401338577119E-2</v>
          </cell>
          <cell r="S725">
            <v>6.3060000329273086E-2</v>
          </cell>
          <cell r="T725">
            <v>6.3290175713981656E-2</v>
          </cell>
          <cell r="U725">
            <v>6.3480899762097961E-2</v>
          </cell>
          <cell r="V725">
            <v>6.3363538629131452E-2</v>
          </cell>
        </row>
        <row r="726">
          <cell r="A726">
            <v>35723</v>
          </cell>
          <cell r="B726">
            <v>5.5602322680187229E-2</v>
          </cell>
          <cell r="C726">
            <v>5.5602322680187229E-2</v>
          </cell>
          <cell r="D726">
            <v>5.721696593100583E-2</v>
          </cell>
          <cell r="E726">
            <v>5.8374098518604998E-2</v>
          </cell>
          <cell r="F726">
            <v>5.9095613078925219E-2</v>
          </cell>
          <cell r="G726">
            <v>5.9354120215261347E-2</v>
          </cell>
          <cell r="H726">
            <v>5.9794764714115649E-2</v>
          </cell>
          <cell r="I726">
            <v>6.0390134118967209E-2</v>
          </cell>
          <cell r="J726">
            <v>6.0614189301441267E-2</v>
          </cell>
          <cell r="K726">
            <v>6.0740592272837325E-2</v>
          </cell>
          <cell r="L726">
            <v>6.0567835891946323E-2</v>
          </cell>
          <cell r="M726">
            <v>6.1259403736743594E-2</v>
          </cell>
          <cell r="N726">
            <v>6.1421061593899026E-2</v>
          </cell>
          <cell r="O726">
            <v>6.1785262576963776E-2</v>
          </cell>
          <cell r="P726">
            <v>6.2100533631413914E-2</v>
          </cell>
          <cell r="Q726">
            <v>6.2415246760332645E-2</v>
          </cell>
          <cell r="R726">
            <v>6.2476483280367437E-2</v>
          </cell>
          <cell r="S726">
            <v>6.293788942937803E-2</v>
          </cell>
          <cell r="T726">
            <v>6.3089188771302415E-2</v>
          </cell>
          <cell r="U726">
            <v>6.3301897604652685E-2</v>
          </cell>
          <cell r="V726">
            <v>6.3224863443922502E-2</v>
          </cell>
        </row>
        <row r="727">
          <cell r="A727">
            <v>35724</v>
          </cell>
          <cell r="B727">
            <v>5.588001711362757E-2</v>
          </cell>
          <cell r="C727">
            <v>5.588001711362757E-2</v>
          </cell>
          <cell r="D727">
            <v>5.7060488264081007E-2</v>
          </cell>
          <cell r="E727">
            <v>5.8767451267279266E-2</v>
          </cell>
          <cell r="F727">
            <v>5.9345149640159044E-2</v>
          </cell>
          <cell r="G727">
            <v>5.9559403382324801E-2</v>
          </cell>
          <cell r="H727">
            <v>5.9970619867178082E-2</v>
          </cell>
          <cell r="I727">
            <v>6.0437907732498297E-2</v>
          </cell>
          <cell r="J727">
            <v>6.0559298033904134E-2</v>
          </cell>
          <cell r="K727">
            <v>6.065946657025708E-2</v>
          </cell>
          <cell r="L727">
            <v>6.0601558510903236E-2</v>
          </cell>
          <cell r="M727">
            <v>6.1290451473174017E-2</v>
          </cell>
          <cell r="N727">
            <v>6.137603821197965E-2</v>
          </cell>
          <cell r="O727">
            <v>6.1811809484547162E-2</v>
          </cell>
          <cell r="P727">
            <v>6.2125329229199146E-2</v>
          </cell>
          <cell r="Q727">
            <v>6.2286671539201713E-2</v>
          </cell>
          <cell r="R727">
            <v>6.2372367048266077E-2</v>
          </cell>
          <cell r="S727">
            <v>6.2815349389575989E-2</v>
          </cell>
          <cell r="T727">
            <v>6.2988966552900053E-2</v>
          </cell>
          <cell r="U727">
            <v>6.3183597583301818E-2</v>
          </cell>
          <cell r="V727">
            <v>6.3127564785232237E-2</v>
          </cell>
        </row>
        <row r="728">
          <cell r="A728">
            <v>35725</v>
          </cell>
          <cell r="B728">
            <v>5.6160499070062E-2</v>
          </cell>
          <cell r="C728">
            <v>5.6160499070062E-2</v>
          </cell>
          <cell r="D728">
            <v>5.7211977691919179E-2</v>
          </cell>
          <cell r="E728">
            <v>5.8584848855807475E-2</v>
          </cell>
          <cell r="F728">
            <v>5.9257237242930812E-2</v>
          </cell>
          <cell r="G728">
            <v>5.9484767011443757E-2</v>
          </cell>
          <cell r="H728">
            <v>5.9783991114834421E-2</v>
          </cell>
          <cell r="I728">
            <v>6.0164035522676275E-2</v>
          </cell>
          <cell r="J728">
            <v>6.0407440472743067E-2</v>
          </cell>
          <cell r="K728">
            <v>6.0519005351009937E-2</v>
          </cell>
          <cell r="L728">
            <v>6.0387591218718201E-2</v>
          </cell>
          <cell r="M728">
            <v>6.1166011849792833E-2</v>
          </cell>
          <cell r="N728">
            <v>6.1331006404604038E-2</v>
          </cell>
          <cell r="O728">
            <v>6.1674456969904548E-2</v>
          </cell>
          <cell r="P728">
            <v>6.2015235290704122E-2</v>
          </cell>
          <cell r="Q728">
            <v>6.2179843304268387E-2</v>
          </cell>
          <cell r="R728">
            <v>6.2331233597188625E-2</v>
          </cell>
          <cell r="S728">
            <v>6.27133449722313E-2</v>
          </cell>
          <cell r="T728">
            <v>6.2888813889024162E-2</v>
          </cell>
          <cell r="U728">
            <v>6.3084945600043449E-2</v>
          </cell>
          <cell r="V728">
            <v>6.3030345943369981E-2</v>
          </cell>
        </row>
        <row r="729">
          <cell r="A729">
            <v>35726</v>
          </cell>
          <cell r="B729">
            <v>5.4735563114824685E-2</v>
          </cell>
          <cell r="C729">
            <v>5.4735563114824685E-2</v>
          </cell>
          <cell r="D729">
            <v>5.6127107350425871E-2</v>
          </cell>
          <cell r="E729">
            <v>5.7607691078423839E-2</v>
          </cell>
          <cell r="F729">
            <v>5.8098991322345632E-2</v>
          </cell>
          <cell r="G729">
            <v>5.8383037699158466E-2</v>
          </cell>
          <cell r="H729">
            <v>5.8712042904579542E-2</v>
          </cell>
          <cell r="I729">
            <v>5.9212590477667304E-2</v>
          </cell>
          <cell r="J729">
            <v>5.9449522829764588E-2</v>
          </cell>
          <cell r="K729">
            <v>5.9461764475439619E-2</v>
          </cell>
          <cell r="L729">
            <v>5.9378336573421439E-2</v>
          </cell>
          <cell r="M729">
            <v>6.0214874569189822E-2</v>
          </cell>
          <cell r="N729">
            <v>6.0283703868729513E-2</v>
          </cell>
          <cell r="O729">
            <v>6.0697608110636493E-2</v>
          </cell>
          <cell r="P729">
            <v>6.0987392718820657E-2</v>
          </cell>
          <cell r="Q729">
            <v>6.1188380832171124E-2</v>
          </cell>
          <cell r="R729">
            <v>6.1308194247550997E-2</v>
          </cell>
          <cell r="S729">
            <v>6.1716265763294489E-2</v>
          </cell>
          <cell r="T729">
            <v>6.1915192965029897E-2</v>
          </cell>
          <cell r="U729">
            <v>6.2072932385168804E-2</v>
          </cell>
          <cell r="V729">
            <v>6.196266743284818E-2</v>
          </cell>
        </row>
        <row r="730">
          <cell r="A730">
            <v>35727</v>
          </cell>
          <cell r="B730">
            <v>5.4441301777354997E-2</v>
          </cell>
          <cell r="C730">
            <v>5.4441301777354997E-2</v>
          </cell>
          <cell r="D730">
            <v>5.5967104215694084E-2</v>
          </cell>
          <cell r="E730">
            <v>5.7278652161991211E-2</v>
          </cell>
          <cell r="F730">
            <v>5.8009687705974186E-2</v>
          </cell>
          <cell r="G730">
            <v>5.8120940174668276E-2</v>
          </cell>
          <cell r="H730">
            <v>5.8645585754781349E-2</v>
          </cell>
          <cell r="I730">
            <v>5.8938962187389858E-2</v>
          </cell>
          <cell r="J730">
            <v>5.9072554398053818E-2</v>
          </cell>
          <cell r="K730">
            <v>5.9203520625553271E-2</v>
          </cell>
          <cell r="L730">
            <v>5.9165154604776928E-2</v>
          </cell>
          <cell r="M730">
            <v>5.9936288471483669E-2</v>
          </cell>
          <cell r="N730">
            <v>6.0068167508452321E-2</v>
          </cell>
          <cell r="O730">
            <v>6.0421590395378068E-2</v>
          </cell>
          <cell r="P730">
            <v>6.0744199943866511E-2</v>
          </cell>
          <cell r="Q730">
            <v>6.0953340829421776E-2</v>
          </cell>
          <cell r="R730">
            <v>6.108014462471674E-2</v>
          </cell>
          <cell r="S730">
            <v>6.1493616620649422E-2</v>
          </cell>
          <cell r="T730">
            <v>6.1677652609314161E-2</v>
          </cell>
          <cell r="U730">
            <v>6.183995662933376E-2</v>
          </cell>
          <cell r="V730">
            <v>6.1753014885417672E-2</v>
          </cell>
        </row>
        <row r="731">
          <cell r="A731">
            <v>35730</v>
          </cell>
          <cell r="B731">
            <v>5.1612453576949414E-2</v>
          </cell>
          <cell r="C731">
            <v>5.1612453576949414E-2</v>
          </cell>
          <cell r="D731">
            <v>5.3407347982416718E-2</v>
          </cell>
          <cell r="E731">
            <v>5.4407329730850239E-2</v>
          </cell>
          <cell r="F731">
            <v>5.5432096535106896E-2</v>
          </cell>
          <cell r="G731">
            <v>5.5565401755376449E-2</v>
          </cell>
          <cell r="H731">
            <v>5.6040331463808296E-2</v>
          </cell>
          <cell r="I731">
            <v>5.6170224147874669E-2</v>
          </cell>
          <cell r="J731">
            <v>5.6410537328058848E-2</v>
          </cell>
          <cell r="K731">
            <v>5.6584938606648538E-2</v>
          </cell>
          <cell r="L731">
            <v>5.6463978338166736E-2</v>
          </cell>
          <cell r="M731">
            <v>5.7621588013229495E-2</v>
          </cell>
          <cell r="N731">
            <v>5.7661290520557254E-2</v>
          </cell>
          <cell r="O731">
            <v>5.8124643035663934E-2</v>
          </cell>
          <cell r="P731">
            <v>5.8604892691059431E-2</v>
          </cell>
          <cell r="Q731">
            <v>5.8826857041115836E-2</v>
          </cell>
          <cell r="R731">
            <v>5.8878528436012809E-2</v>
          </cell>
          <cell r="S731">
            <v>5.9289124635908463E-2</v>
          </cell>
          <cell r="T731">
            <v>5.9487545203419478E-2</v>
          </cell>
          <cell r="U731">
            <v>5.9696200899209677E-2</v>
          </cell>
          <cell r="V731">
            <v>5.9579842658941715E-2</v>
          </cell>
        </row>
        <row r="732">
          <cell r="A732">
            <v>35731</v>
          </cell>
          <cell r="B732">
            <v>5.3624616219210705E-2</v>
          </cell>
          <cell r="C732">
            <v>5.3624616219210705E-2</v>
          </cell>
          <cell r="D732">
            <v>5.5528062596440143E-2</v>
          </cell>
          <cell r="E732">
            <v>5.6751975893453641E-2</v>
          </cell>
          <cell r="F732">
            <v>5.7650658287048989E-2</v>
          </cell>
          <cell r="G732">
            <v>5.7816964076617683E-2</v>
          </cell>
          <cell r="H732">
            <v>5.8217930778873848E-2</v>
          </cell>
          <cell r="I732">
            <v>5.8448824242105853E-2</v>
          </cell>
          <cell r="J732">
            <v>5.8625544104696274E-2</v>
          </cell>
          <cell r="K732">
            <v>5.8819077438472776E-2</v>
          </cell>
          <cell r="L732">
            <v>5.8695364753783986E-2</v>
          </cell>
          <cell r="M732">
            <v>5.9800466080872111E-2</v>
          </cell>
          <cell r="N732">
            <v>5.9887854443097549E-2</v>
          </cell>
          <cell r="O732">
            <v>6.0316548625774159E-2</v>
          </cell>
          <cell r="P732">
            <v>6.0841453760160591E-2</v>
          </cell>
          <cell r="Q732">
            <v>6.0979980704534809E-2</v>
          </cell>
          <cell r="R732">
            <v>6.1082612711277386E-2</v>
          </cell>
          <cell r="S732">
            <v>6.1514052272474883E-2</v>
          </cell>
          <cell r="T732">
            <v>6.1695326408168348E-2</v>
          </cell>
          <cell r="U732">
            <v>6.1913050238794717E-2</v>
          </cell>
          <cell r="V732">
            <v>6.1822370819855033E-2</v>
          </cell>
        </row>
        <row r="733">
          <cell r="A733">
            <v>35732</v>
          </cell>
          <cell r="B733">
            <v>5.3318062520422038E-2</v>
          </cell>
          <cell r="C733">
            <v>5.3318062520422038E-2</v>
          </cell>
          <cell r="D733">
            <v>5.5051583774343715E-2</v>
          </cell>
          <cell r="E733">
            <v>5.6201517977871381E-2</v>
          </cell>
          <cell r="F733">
            <v>5.6995048689928884E-2</v>
          </cell>
          <cell r="G733">
            <v>5.7133068577207471E-2</v>
          </cell>
          <cell r="H733">
            <v>5.7627880232433058E-2</v>
          </cell>
          <cell r="I733">
            <v>5.7818980472022975E-2</v>
          </cell>
          <cell r="J733">
            <v>5.7959721917459392E-2</v>
          </cell>
          <cell r="K733">
            <v>5.8207648790368056E-2</v>
          </cell>
          <cell r="L733">
            <v>5.8127757074522203E-2</v>
          </cell>
          <cell r="M733">
            <v>5.8803352964282733E-2</v>
          </cell>
          <cell r="N733">
            <v>5.8920449782184789E-2</v>
          </cell>
          <cell r="O733">
            <v>5.9393047592695099E-2</v>
          </cell>
          <cell r="P733">
            <v>5.9887224140007168E-2</v>
          </cell>
          <cell r="Q733">
            <v>6.0188450789588274E-2</v>
          </cell>
          <cell r="R733">
            <v>6.0275137578133568E-2</v>
          </cell>
          <cell r="S733">
            <v>6.0707083435112004E-2</v>
          </cell>
          <cell r="T733">
            <v>6.0907734976991722E-2</v>
          </cell>
          <cell r="U733">
            <v>6.1103257533475348E-2</v>
          </cell>
          <cell r="V733">
            <v>6.1010591160667538E-2</v>
          </cell>
        </row>
        <row r="734">
          <cell r="A734">
            <v>35733</v>
          </cell>
          <cell r="B734">
            <v>5.4773541626896557E-2</v>
          </cell>
          <cell r="C734">
            <v>5.4773541626896557E-2</v>
          </cell>
          <cell r="D734">
            <v>5.5829110669408481E-2</v>
          </cell>
          <cell r="E734">
            <v>5.5359239003666287E-2</v>
          </cell>
          <cell r="F734">
            <v>5.6395415002704119E-2</v>
          </cell>
          <cell r="G734">
            <v>5.6775972419637243E-2</v>
          </cell>
          <cell r="H734">
            <v>5.7198802438443476E-2</v>
          </cell>
          <cell r="I734">
            <v>5.7083480591070504E-2</v>
          </cell>
          <cell r="J734">
            <v>5.7199189163164549E-2</v>
          </cell>
          <cell r="K734">
            <v>5.7421596223715718E-2</v>
          </cell>
          <cell r="L734">
            <v>5.731702435287743E-2</v>
          </cell>
          <cell r="M734">
            <v>5.8040766802608966E-2</v>
          </cell>
          <cell r="N734">
            <v>5.8126897223288586E-2</v>
          </cell>
          <cell r="O734">
            <v>5.8635569905327027E-2</v>
          </cell>
          <cell r="P734">
            <v>5.9159491968029304E-2</v>
          </cell>
          <cell r="Q734">
            <v>5.9422703212633932E-2</v>
          </cell>
          <cell r="R734">
            <v>5.9513790885754765E-2</v>
          </cell>
          <cell r="S734">
            <v>5.9905538125150662E-2</v>
          </cell>
          <cell r="T734">
            <v>6.0145098487223721E-2</v>
          </cell>
          <cell r="U734">
            <v>6.033768277803709E-2</v>
          </cell>
          <cell r="V734">
            <v>6.0205324121100003E-2</v>
          </cell>
        </row>
        <row r="735">
          <cell r="A735">
            <v>35737</v>
          </cell>
          <cell r="B735">
            <v>5.5645718648129942E-2</v>
          </cell>
          <cell r="C735">
            <v>5.5645718648129942E-2</v>
          </cell>
          <cell r="D735">
            <v>5.6603846383272996E-2</v>
          </cell>
          <cell r="E735">
            <v>5.6615235645740912E-2</v>
          </cell>
          <cell r="F735">
            <v>5.714093168376682E-2</v>
          </cell>
          <cell r="G735">
            <v>5.7246796115890015E-2</v>
          </cell>
          <cell r="H735">
            <v>5.7721148074237921E-2</v>
          </cell>
          <cell r="I735">
            <v>5.7896584550995084E-2</v>
          </cell>
          <cell r="J735">
            <v>5.8025329728293246E-2</v>
          </cell>
          <cell r="K735">
            <v>5.8057889168748121E-2</v>
          </cell>
          <cell r="L735">
            <v>5.8094212289353291E-2</v>
          </cell>
          <cell r="M735">
            <v>5.8666767839867816E-2</v>
          </cell>
          <cell r="N735">
            <v>5.8812531809460208E-2</v>
          </cell>
          <cell r="O735">
            <v>5.9287620611712222E-2</v>
          </cell>
          <cell r="P735">
            <v>5.978364549006146E-2</v>
          </cell>
          <cell r="Q735">
            <v>6.0086178564613582E-2</v>
          </cell>
          <cell r="R735">
            <v>6.02357598826029E-2</v>
          </cell>
          <cell r="S735">
            <v>6.0606305344434792E-2</v>
          </cell>
          <cell r="T735">
            <v>6.0807276715078115E-2</v>
          </cell>
          <cell r="U735">
            <v>6.0983716624274237E-2</v>
          </cell>
          <cell r="V735">
            <v>6.0910268717978666E-2</v>
          </cell>
        </row>
        <row r="736">
          <cell r="A736">
            <v>35738</v>
          </cell>
          <cell r="B736">
            <v>5.5942649296917571E-2</v>
          </cell>
          <cell r="C736">
            <v>5.5942649296917571E-2</v>
          </cell>
          <cell r="D736">
            <v>5.6758980325336598E-2</v>
          </cell>
          <cell r="E736">
            <v>5.6939612239164786E-2</v>
          </cell>
          <cell r="F736">
            <v>5.7561703702835865E-2</v>
          </cell>
          <cell r="G736">
            <v>5.7780342521707453E-2</v>
          </cell>
          <cell r="H736">
            <v>5.80576395666145E-2</v>
          </cell>
          <cell r="I736">
            <v>5.8264140694605025E-2</v>
          </cell>
          <cell r="J736">
            <v>5.8387878293802258E-2</v>
          </cell>
          <cell r="K736">
            <v>5.8477292487692185E-2</v>
          </cell>
          <cell r="L736">
            <v>5.8482022214779432E-2</v>
          </cell>
          <cell r="M736">
            <v>5.910738949829486E-2</v>
          </cell>
          <cell r="N736">
            <v>5.9228090587626972E-2</v>
          </cell>
          <cell r="O736">
            <v>5.9660147441450866E-2</v>
          </cell>
          <cell r="P736">
            <v>6.0207339468855835E-2</v>
          </cell>
          <cell r="Q736">
            <v>6.0515359207772575E-2</v>
          </cell>
          <cell r="R736">
            <v>6.0567314843538562E-2</v>
          </cell>
          <cell r="S736">
            <v>6.0988830646254731E-2</v>
          </cell>
          <cell r="T736">
            <v>6.119939891449503E-2</v>
          </cell>
          <cell r="U736">
            <v>6.1424448864409613E-2</v>
          </cell>
          <cell r="V736">
            <v>6.1284464215375895E-2</v>
          </cell>
        </row>
        <row r="737">
          <cell r="A737">
            <v>35739</v>
          </cell>
          <cell r="B737">
            <v>5.5638090619526973E-2</v>
          </cell>
          <cell r="C737">
            <v>5.5638090619526973E-2</v>
          </cell>
          <cell r="D737">
            <v>5.6596207434572887E-2</v>
          </cell>
          <cell r="E737">
            <v>5.7044792629300296E-2</v>
          </cell>
          <cell r="F737">
            <v>5.7641790593106326E-2</v>
          </cell>
          <cell r="G737">
            <v>5.7656629131697834E-2</v>
          </cell>
          <cell r="H737">
            <v>5.8111719500591963E-2</v>
          </cell>
          <cell r="I737">
            <v>5.8310717025331998E-2</v>
          </cell>
          <cell r="J737">
            <v>5.8428756539248464E-2</v>
          </cell>
          <cell r="K737">
            <v>5.8513710230710163E-2</v>
          </cell>
          <cell r="L737">
            <v>5.8514818962859594E-2</v>
          </cell>
          <cell r="M737">
            <v>5.9137541720582297E-2</v>
          </cell>
          <cell r="N737">
            <v>5.9158646827272031E-2</v>
          </cell>
          <cell r="O737">
            <v>5.9685920809371698E-2</v>
          </cell>
          <cell r="P737">
            <v>6.0164773844681732E-2</v>
          </cell>
          <cell r="Q737">
            <v>6.0538032566063597E-2</v>
          </cell>
          <cell r="R737">
            <v>6.0588594044695437E-2</v>
          </cell>
          <cell r="S737">
            <v>6.1009003253677696E-2</v>
          </cell>
          <cell r="T737">
            <v>6.121852068168402E-2</v>
          </cell>
          <cell r="U737">
            <v>6.1384875894272314E-2</v>
          </cell>
          <cell r="V737">
            <v>6.1301702847842254E-2</v>
          </cell>
        </row>
        <row r="738">
          <cell r="A738">
            <v>35740</v>
          </cell>
          <cell r="B738">
            <v>5.5330525408095931E-2</v>
          </cell>
          <cell r="C738">
            <v>5.5330525408095931E-2</v>
          </cell>
          <cell r="D738">
            <v>5.6432664396527006E-2</v>
          </cell>
          <cell r="E738">
            <v>5.6708819657898799E-2</v>
          </cell>
          <cell r="F738">
            <v>5.7379748588830319E-2</v>
          </cell>
          <cell r="G738">
            <v>5.7438627926974357E-2</v>
          </cell>
          <cell r="H738">
            <v>5.7761250931932136E-2</v>
          </cell>
          <cell r="I738">
            <v>5.8035532341691655E-2</v>
          </cell>
          <cell r="J738">
            <v>5.8050643914992525E-2</v>
          </cell>
          <cell r="K738">
            <v>5.8166416350306477E-2</v>
          </cell>
          <cell r="L738">
            <v>5.8191996515899069E-2</v>
          </cell>
          <cell r="M738">
            <v>5.8679608748064827E-2</v>
          </cell>
          <cell r="N738">
            <v>5.8822376843976849E-2</v>
          </cell>
          <cell r="O738">
            <v>5.9295136880177846E-2</v>
          </cell>
          <cell r="P738">
            <v>5.9766903228068241E-2</v>
          </cell>
          <cell r="Q738">
            <v>6.0089591395897569E-2</v>
          </cell>
          <cell r="R738">
            <v>6.0216567506872064E-2</v>
          </cell>
          <cell r="S738">
            <v>6.0586007558017858E-2</v>
          </cell>
          <cell r="T738">
            <v>6.0805451987171792E-2</v>
          </cell>
          <cell r="U738">
            <v>6.0980353640233263E-2</v>
          </cell>
          <cell r="V738">
            <v>6.0905386404387127E-2</v>
          </cell>
        </row>
        <row r="739">
          <cell r="A739">
            <v>35741</v>
          </cell>
          <cell r="B739">
            <v>5.5019905959782872E-2</v>
          </cell>
          <cell r="C739">
            <v>5.5019905959782872E-2</v>
          </cell>
          <cell r="D739">
            <v>5.5948254218127491E-2</v>
          </cell>
          <cell r="E739">
            <v>5.6519249170182757E-2</v>
          </cell>
          <cell r="F739">
            <v>5.7117249705878011E-2</v>
          </cell>
          <cell r="G739">
            <v>5.7220364760622748E-2</v>
          </cell>
          <cell r="H739">
            <v>5.7693749577356873E-2</v>
          </cell>
          <cell r="I739">
            <v>5.786749026644801E-2</v>
          </cell>
          <cell r="J739">
            <v>5.7994676317490598E-2</v>
          </cell>
          <cell r="K739">
            <v>5.8114169023678601E-2</v>
          </cell>
          <cell r="L739">
            <v>5.8142639615053317E-2</v>
          </cell>
          <cell r="M739">
            <v>5.8632586249059607E-2</v>
          </cell>
          <cell r="N739">
            <v>5.877719164305531E-2</v>
          </cell>
          <cell r="O739">
            <v>5.9251426718716735E-2</v>
          </cell>
          <cell r="P739">
            <v>5.9724360814074687E-2</v>
          </cell>
          <cell r="Q739">
            <v>6.0047983678112371E-2</v>
          </cell>
          <cell r="R739">
            <v>6.0175727789414032E-2</v>
          </cell>
          <cell r="S739">
            <v>6.0545736969353232E-2</v>
          </cell>
          <cell r="T739">
            <v>6.0765638729568174E-2</v>
          </cell>
          <cell r="U739">
            <v>6.0940892398221848E-2</v>
          </cell>
          <cell r="V739">
            <v>6.0866250142220656E-2</v>
          </cell>
        </row>
        <row r="740">
          <cell r="A740">
            <v>35744</v>
          </cell>
          <cell r="B740">
            <v>5.5308963755843113E-2</v>
          </cell>
          <cell r="C740">
            <v>5.5308963755843113E-2</v>
          </cell>
          <cell r="D740">
            <v>5.6415809650218599E-2</v>
          </cell>
          <cell r="E740">
            <v>5.6835323662788942E-2</v>
          </cell>
          <cell r="F740">
            <v>5.7529253291717194E-2</v>
          </cell>
          <cell r="G740">
            <v>5.7696412404678814E-2</v>
          </cell>
          <cell r="H740">
            <v>5.7977452051778601E-2</v>
          </cell>
          <cell r="I740">
            <v>5.8221836769482629E-2</v>
          </cell>
          <cell r="J740">
            <v>5.831067726553623E-2</v>
          </cell>
          <cell r="K740">
            <v>5.8518824414872057E-2</v>
          </cell>
          <cell r="L740">
            <v>5.8487327501981858E-2</v>
          </cell>
          <cell r="M740">
            <v>5.8799636713549833E-2</v>
          </cell>
          <cell r="N740">
            <v>5.8859863186205688E-2</v>
          </cell>
          <cell r="O740">
            <v>5.9397811035590407E-2</v>
          </cell>
          <cell r="P740">
            <v>5.9663245938346196E-2</v>
          </cell>
          <cell r="Q740">
            <v>5.9965899592864691E-2</v>
          </cell>
          <cell r="R740">
            <v>6.0053223152662906E-2</v>
          </cell>
          <cell r="S740">
            <v>6.0485239084590282E-2</v>
          </cell>
          <cell r="T740">
            <v>6.0705019981052766E-2</v>
          </cell>
          <cell r="U740">
            <v>6.0880037675776925E-2</v>
          </cell>
          <cell r="V740">
            <v>6.0786381619539552E-2</v>
          </cell>
        </row>
        <row r="741">
          <cell r="A741">
            <v>35745</v>
          </cell>
          <cell r="B741">
            <v>5.5615362440329122E-2</v>
          </cell>
          <cell r="C741">
            <v>5.5615362440329122E-2</v>
          </cell>
          <cell r="D741">
            <v>5.6573402790015742E-2</v>
          </cell>
          <cell r="E741">
            <v>5.6941468840516457E-2</v>
          </cell>
          <cell r="F741">
            <v>5.7609958658559404E-2</v>
          </cell>
          <cell r="G741">
            <v>5.7761220448715365E-2</v>
          </cell>
          <cell r="H741">
            <v>5.8031755440222765E-2</v>
          </cell>
          <cell r="I741">
            <v>5.8268599910902143E-2</v>
          </cell>
          <cell r="J741">
            <v>5.835167044462556E-2</v>
          </cell>
          <cell r="K741">
            <v>5.8555403118096934E-2</v>
          </cell>
          <cell r="L741">
            <v>5.8520236418863177E-2</v>
          </cell>
          <cell r="M741">
            <v>5.8829720462251434E-2</v>
          </cell>
          <cell r="N741">
            <v>5.8887472067710438E-2</v>
          </cell>
          <cell r="O741">
            <v>5.9423535153438768E-2</v>
          </cell>
          <cell r="P741">
            <v>5.968724308647666E-2</v>
          </cell>
          <cell r="Q741">
            <v>5.9988413968402786E-2</v>
          </cell>
          <cell r="R741">
            <v>6.0074363021680448E-2</v>
          </cell>
          <cell r="S741">
            <v>6.0505281876139037E-2</v>
          </cell>
          <cell r="T741">
            <v>6.0724020103419651E-2</v>
          </cell>
          <cell r="U741">
            <v>6.0898091325143171E-2</v>
          </cell>
          <cell r="V741">
            <v>6.0803506561303906E-2</v>
          </cell>
        </row>
        <row r="742">
          <cell r="A742">
            <v>35746</v>
          </cell>
          <cell r="B742">
            <v>5.5925174575929666E-2</v>
          </cell>
          <cell r="C742">
            <v>5.5925174575929666E-2</v>
          </cell>
          <cell r="D742">
            <v>5.6731878787546736E-2</v>
          </cell>
          <cell r="E742">
            <v>5.6602089031106119E-2</v>
          </cell>
          <cell r="F742">
            <v>5.7346047227899252E-2</v>
          </cell>
          <cell r="G742">
            <v>5.7400107280291143E-2</v>
          </cell>
          <cell r="H742">
            <v>5.7842256545937193E-2</v>
          </cell>
          <cell r="I742">
            <v>5.8100057656791326E-2</v>
          </cell>
          <cell r="J742">
            <v>5.819866531120188E-2</v>
          </cell>
          <cell r="K742">
            <v>5.829589844657327E-2</v>
          </cell>
          <cell r="L742">
            <v>5.8306296810876984E-2</v>
          </cell>
          <cell r="M742">
            <v>5.8628389098145044E-2</v>
          </cell>
          <cell r="N742">
            <v>5.8672354470972674E-2</v>
          </cell>
          <cell r="O742">
            <v>5.9217749933382073E-2</v>
          </cell>
          <cell r="P742">
            <v>5.9511608729214509E-2</v>
          </cell>
          <cell r="Q742">
            <v>5.9818587306717137E-2</v>
          </cell>
          <cell r="R742">
            <v>5.9909636484261314E-2</v>
          </cell>
          <cell r="S742">
            <v>6.0284220853535131E-2</v>
          </cell>
          <cell r="T742">
            <v>6.0488378415177638E-2</v>
          </cell>
          <cell r="U742">
            <v>6.0667159858852564E-2</v>
          </cell>
          <cell r="V742">
            <v>6.0595838732357368E-2</v>
          </cell>
        </row>
        <row r="743">
          <cell r="A743">
            <v>35747</v>
          </cell>
          <cell r="B743">
            <v>5.5607840815954206E-2</v>
          </cell>
          <cell r="C743">
            <v>5.5607840815954206E-2</v>
          </cell>
          <cell r="D743">
            <v>5.6565839524940299E-2</v>
          </cell>
          <cell r="E743">
            <v>5.6484944330288098E-2</v>
          </cell>
          <cell r="F743">
            <v>5.7254156203248828E-2</v>
          </cell>
          <cell r="G743">
            <v>5.7322654486595119E-2</v>
          </cell>
          <cell r="H743">
            <v>5.7652598322218328E-2</v>
          </cell>
          <cell r="I743">
            <v>5.7895541516659738E-2</v>
          </cell>
          <cell r="J743">
            <v>5.8045605756450423E-2</v>
          </cell>
          <cell r="K743">
            <v>5.8066059861469309E-2</v>
          </cell>
          <cell r="L743">
            <v>5.8092438096693115E-2</v>
          </cell>
          <cell r="M743">
            <v>5.8427160437804396E-2</v>
          </cell>
          <cell r="N743">
            <v>5.8481636581208321E-2</v>
          </cell>
          <cell r="O743">
            <v>5.9035258328353851E-2</v>
          </cell>
          <cell r="P743">
            <v>5.9313978541796521E-2</v>
          </cell>
          <cell r="Q743">
            <v>5.956361292242289E-2</v>
          </cell>
          <cell r="R743">
            <v>5.9724465266902914E-2</v>
          </cell>
          <cell r="S743">
            <v>6.0103598250898491E-2</v>
          </cell>
          <cell r="T743">
            <v>6.0331316638499867E-2</v>
          </cell>
          <cell r="U743">
            <v>6.0513078471515526E-2</v>
          </cell>
          <cell r="V743">
            <v>6.0369893350500151E-2</v>
          </cell>
        </row>
        <row r="744">
          <cell r="A744">
            <v>35748</v>
          </cell>
          <cell r="B744">
            <v>5.5287226389887985E-2</v>
          </cell>
          <cell r="C744">
            <v>5.5287226389887985E-2</v>
          </cell>
          <cell r="D744">
            <v>5.6398994829652417E-2</v>
          </cell>
          <cell r="E744">
            <v>5.6367445403852204E-2</v>
          </cell>
          <cell r="F744">
            <v>5.675931052367604E-2</v>
          </cell>
          <cell r="G744">
            <v>5.7245081639268273E-2</v>
          </cell>
          <cell r="H744">
            <v>5.7422139239124516E-2</v>
          </cell>
          <cell r="I744">
            <v>5.7834456580594037E-2</v>
          </cell>
          <cell r="J744">
            <v>5.7892491435977647E-2</v>
          </cell>
          <cell r="K744">
            <v>5.7924950256727947E-2</v>
          </cell>
          <cell r="L744">
            <v>5.7933413030486984E-2</v>
          </cell>
          <cell r="M744">
            <v>5.8534186210168593E-2</v>
          </cell>
          <cell r="N744">
            <v>5.850910363848652E-2</v>
          </cell>
          <cell r="O744">
            <v>5.8760569913224849E-2</v>
          </cell>
          <cell r="P744">
            <v>5.9138659696849456E-2</v>
          </cell>
          <cell r="Q744">
            <v>5.9458098158482367E-2</v>
          </cell>
          <cell r="R744">
            <v>5.9560096355607758E-2</v>
          </cell>
          <cell r="S744">
            <v>5.9943222090424873E-2</v>
          </cell>
          <cell r="T744">
            <v>6.0037922812842419E-2</v>
          </cell>
          <cell r="U744">
            <v>6.0359191245698593E-2</v>
          </cell>
          <cell r="V744">
            <v>6.0274918612572406E-2</v>
          </cell>
        </row>
        <row r="745">
          <cell r="A745">
            <v>35751</v>
          </cell>
          <cell r="B745">
            <v>5.5580126274146532E-2</v>
          </cell>
          <cell r="C745">
            <v>5.5580126274146532E-2</v>
          </cell>
          <cell r="D745">
            <v>5.6441193164598544E-2</v>
          </cell>
          <cell r="E745">
            <v>5.6686768567097458E-2</v>
          </cell>
          <cell r="F745">
            <v>5.7000149738871173E-2</v>
          </cell>
          <cell r="G745">
            <v>5.7249140385971044E-2</v>
          </cell>
          <cell r="H745">
            <v>5.7339945163551696E-2</v>
          </cell>
          <cell r="I745">
            <v>5.7866555606448135E-2</v>
          </cell>
          <cell r="J745">
            <v>5.8015088839324706E-2</v>
          </cell>
          <cell r="K745">
            <v>5.8033962035073737E-2</v>
          </cell>
          <cell r="L745">
            <v>5.8031519704057281E-2</v>
          </cell>
          <cell r="M745">
            <v>5.8367065208734754E-2</v>
          </cell>
          <cell r="N745">
            <v>5.8446040863204964E-2</v>
          </cell>
          <cell r="O745">
            <v>5.8629293652373092E-2</v>
          </cell>
          <cell r="P745">
            <v>5.9011022779536543E-2</v>
          </cell>
          <cell r="Q745">
            <v>5.9333378245428156E-2</v>
          </cell>
          <cell r="R745">
            <v>5.9417216244656207E-2</v>
          </cell>
          <cell r="S745">
            <v>5.9802707277987838E-2</v>
          </cell>
          <cell r="T745">
            <v>5.9918955261223629E-2</v>
          </cell>
          <cell r="U745">
            <v>6.0222199884542381E-2</v>
          </cell>
          <cell r="V745">
            <v>6.010214143867483E-2</v>
          </cell>
        </row>
        <row r="746">
          <cell r="A746">
            <v>35752</v>
          </cell>
          <cell r="B746">
            <v>5.5895922446158729E-2</v>
          </cell>
          <cell r="C746">
            <v>5.5895922446158729E-2</v>
          </cell>
          <cell r="D746">
            <v>5.6601958458496436E-2</v>
          </cell>
          <cell r="E746">
            <v>5.6794015079438799E-2</v>
          </cell>
          <cell r="F746">
            <v>5.7254439306590847E-2</v>
          </cell>
          <cell r="G746">
            <v>5.7171257010650241E-2</v>
          </cell>
          <cell r="H746">
            <v>5.7393992497939639E-2</v>
          </cell>
          <cell r="I746">
            <v>5.7913288407217718E-2</v>
          </cell>
          <cell r="J746">
            <v>5.805607010142131E-2</v>
          </cell>
          <cell r="K746">
            <v>5.7951862129546484E-2</v>
          </cell>
          <cell r="L746">
            <v>5.7981983596590903E-2</v>
          </cell>
          <cell r="M746">
            <v>5.8397030294052216E-2</v>
          </cell>
          <cell r="N746">
            <v>5.8400747818333446E-2</v>
          </cell>
          <cell r="O746">
            <v>5.8585522329722133E-2</v>
          </cell>
          <cell r="P746">
            <v>5.9034819880426602E-2</v>
          </cell>
          <cell r="Q746">
            <v>5.9291804409973621E-2</v>
          </cell>
          <cell r="R746">
            <v>5.937645496786121E-2</v>
          </cell>
          <cell r="S746">
            <v>5.9762549761704309E-2</v>
          </cell>
          <cell r="T746">
            <v>5.9879311593598494E-2</v>
          </cell>
          <cell r="U746">
            <v>6.0125760814526037E-2</v>
          </cell>
          <cell r="V746">
            <v>6.0119103770955237E-2</v>
          </cell>
        </row>
        <row r="747">
          <cell r="A747">
            <v>35753</v>
          </cell>
          <cell r="B747">
            <v>5.5347240559809878E-2</v>
          </cell>
          <cell r="C747">
            <v>5.5347240559809878E-2</v>
          </cell>
          <cell r="D747">
            <v>5.6433107325592764E-2</v>
          </cell>
          <cell r="E747">
            <v>5.6676051530921541E-2</v>
          </cell>
          <cell r="F747">
            <v>5.6988116199745191E-2</v>
          </cell>
          <cell r="G747">
            <v>5.6950521908526106E-2</v>
          </cell>
          <cell r="H747">
            <v>5.720345199772528E-2</v>
          </cell>
          <cell r="I747">
            <v>5.7744054210294715E-2</v>
          </cell>
          <cell r="J747">
            <v>5.7772977923083876E-2</v>
          </cell>
          <cell r="K747">
            <v>5.7810482763222017E-2</v>
          </cell>
          <cell r="L747">
            <v>5.7767888207350869E-2</v>
          </cell>
          <cell r="M747">
            <v>5.8118533147458677E-2</v>
          </cell>
          <cell r="N747">
            <v>5.8113034100351103E-2</v>
          </cell>
          <cell r="O747">
            <v>5.8311206258365209E-2</v>
          </cell>
          <cell r="P747">
            <v>5.857262170022759E-2</v>
          </cell>
          <cell r="Q747">
            <v>5.8909975417385553E-2</v>
          </cell>
          <cell r="R747">
            <v>5.902758751077259E-2</v>
          </cell>
          <cell r="S747">
            <v>5.942284155786199E-2</v>
          </cell>
          <cell r="T747">
            <v>5.9528620336154039E-2</v>
          </cell>
          <cell r="U747">
            <v>5.9725369366534241E-2</v>
          </cell>
          <cell r="V747">
            <v>5.9726863942856263E-2</v>
          </cell>
        </row>
        <row r="748">
          <cell r="A748">
            <v>35754</v>
          </cell>
          <cell r="B748">
            <v>5.566532814923407E-2</v>
          </cell>
          <cell r="C748">
            <v>5.566532814923407E-2</v>
          </cell>
          <cell r="D748">
            <v>5.6926252121337541E-2</v>
          </cell>
          <cell r="E748">
            <v>5.7009730056053656E-2</v>
          </cell>
          <cell r="F748">
            <v>5.724304137091997E-2</v>
          </cell>
          <cell r="G748">
            <v>5.7300971879579721E-2</v>
          </cell>
          <cell r="H748">
            <v>5.7502393386571579E-2</v>
          </cell>
          <cell r="I748">
            <v>5.800698080721936E-2</v>
          </cell>
          <cell r="J748">
            <v>5.81382065520702E-2</v>
          </cell>
          <cell r="K748">
            <v>5.8143384868445454E-2</v>
          </cell>
          <cell r="L748">
            <v>5.8129959194065141E-2</v>
          </cell>
          <cell r="M748">
            <v>5.8302656731373012E-2</v>
          </cell>
          <cell r="N748">
            <v>5.8285872898830332E-2</v>
          </cell>
          <cell r="O748">
            <v>5.8497960619430786E-2</v>
          </cell>
          <cell r="P748">
            <v>5.8794956108830315E-2</v>
          </cell>
          <cell r="Q748">
            <v>5.9123517475328305E-2</v>
          </cell>
          <cell r="R748">
            <v>5.9171619735577892E-2</v>
          </cell>
          <cell r="S748">
            <v>5.9622284751403305E-2</v>
          </cell>
          <cell r="T748">
            <v>5.9722212451977036E-2</v>
          </cell>
          <cell r="U748">
            <v>5.9914075253483044E-2</v>
          </cell>
          <cell r="V748">
            <v>5.991097489663999E-2</v>
          </cell>
        </row>
        <row r="749">
          <cell r="A749">
            <v>35755</v>
          </cell>
          <cell r="B749">
            <v>5.4013951825105815E-2</v>
          </cell>
          <cell r="C749">
            <v>5.4013951825105815E-2</v>
          </cell>
          <cell r="D749">
            <v>5.6092893096559522E-2</v>
          </cell>
          <cell r="E749">
            <v>5.6137472256480678E-2</v>
          </cell>
          <cell r="F749">
            <v>5.680198724266039E-2</v>
          </cell>
          <cell r="G749">
            <v>5.6793934314182809E-2</v>
          </cell>
          <cell r="H749">
            <v>5.7066633094365618E-2</v>
          </cell>
          <cell r="I749">
            <v>5.7513287014292015E-2</v>
          </cell>
          <cell r="J749">
            <v>5.7660227275523564E-2</v>
          </cell>
          <cell r="K749">
            <v>5.7616470848706892E-2</v>
          </cell>
          <cell r="L749">
            <v>5.7668665643887056E-2</v>
          </cell>
          <cell r="M749">
            <v>5.7844370676615582E-2</v>
          </cell>
          <cell r="N749">
            <v>5.7877112950113357E-2</v>
          </cell>
          <cell r="O749">
            <v>5.8085502551683793E-2</v>
          </cell>
          <cell r="P749">
            <v>5.8333294532009493E-2</v>
          </cell>
          <cell r="Q749">
            <v>5.8890617839660854E-2</v>
          </cell>
          <cell r="R749">
            <v>5.8925660399318007E-2</v>
          </cell>
          <cell r="S749">
            <v>5.9322723282028207E-2</v>
          </cell>
          <cell r="T749">
            <v>5.9449499138400939E-2</v>
          </cell>
          <cell r="U749">
            <v>5.9647040127526758E-2</v>
          </cell>
          <cell r="V749">
            <v>5.9630680607302623E-2</v>
          </cell>
        </row>
        <row r="750">
          <cell r="A750">
            <v>35758</v>
          </cell>
          <cell r="B750">
            <v>5.4967139210254742E-2</v>
          </cell>
          <cell r="C750">
            <v>5.4967139210254742E-2</v>
          </cell>
          <cell r="D750">
            <v>5.6915495981725413E-2</v>
          </cell>
          <cell r="E750">
            <v>5.6990602283406064E-2</v>
          </cell>
          <cell r="F750">
            <v>5.7395145366695141E-2</v>
          </cell>
          <cell r="G750">
            <v>5.7418561366585762E-2</v>
          </cell>
          <cell r="H750">
            <v>5.7597469823640085E-2</v>
          </cell>
          <cell r="I750">
            <v>5.808678952287237E-2</v>
          </cell>
          <cell r="J750">
            <v>5.8173004551903815E-2</v>
          </cell>
          <cell r="K750">
            <v>5.8170942632455459E-2</v>
          </cell>
          <cell r="L750">
            <v>5.8179136463546319E-2</v>
          </cell>
          <cell r="M750">
            <v>5.8422750219229595E-2</v>
          </cell>
          <cell r="N750">
            <v>5.8395879654858721E-2</v>
          </cell>
          <cell r="O750">
            <v>5.8599843385238853E-2</v>
          </cell>
          <cell r="P750">
            <v>5.8890019373773118E-2</v>
          </cell>
          <cell r="Q750">
            <v>5.9425999396405707E-2</v>
          </cell>
          <cell r="R750">
            <v>5.9502415441540904E-2</v>
          </cell>
          <cell r="S750">
            <v>5.9881858155933894E-2</v>
          </cell>
          <cell r="T750">
            <v>5.9992194340395877E-2</v>
          </cell>
          <cell r="U750">
            <v>6.0175909583601458E-2</v>
          </cell>
          <cell r="V750">
            <v>6.022107915335121E-2</v>
          </cell>
        </row>
        <row r="751">
          <cell r="A751">
            <v>35759</v>
          </cell>
          <cell r="B751">
            <v>5.5292388554694115E-2</v>
          </cell>
          <cell r="C751">
            <v>5.5292388554694115E-2</v>
          </cell>
          <cell r="D751">
            <v>5.6744827306801214E-2</v>
          </cell>
          <cell r="E751">
            <v>5.7099858455084397E-2</v>
          </cell>
          <cell r="F751">
            <v>5.7477249866991396E-2</v>
          </cell>
          <cell r="G751">
            <v>5.7484068604990932E-2</v>
          </cell>
          <cell r="H751">
            <v>5.7652118807614561E-2</v>
          </cell>
          <cell r="I751">
            <v>5.8242543393235091E-2</v>
          </cell>
          <cell r="J751">
            <v>5.834456801085925E-2</v>
          </cell>
          <cell r="K751">
            <v>5.8326676047231914E-2</v>
          </cell>
          <cell r="L751">
            <v>5.8294769215370565E-2</v>
          </cell>
          <cell r="M751">
            <v>5.8298190286401479E-2</v>
          </cell>
          <cell r="N751">
            <v>5.8277626781302772E-2</v>
          </cell>
          <cell r="O751">
            <v>5.8463602915454813E-2</v>
          </cell>
          <cell r="P751">
            <v>5.8781064441638164E-2</v>
          </cell>
          <cell r="Q751">
            <v>5.9299036187870399E-2</v>
          </cell>
          <cell r="R751">
            <v>5.9399795295016107E-2</v>
          </cell>
          <cell r="S751">
            <v>5.9781567457148702E-2</v>
          </cell>
          <cell r="T751">
            <v>5.9874519929081653E-2</v>
          </cell>
          <cell r="U751">
            <v>6.0079441779302335E-2</v>
          </cell>
          <cell r="V751">
            <v>6.0107495495653869E-2</v>
          </cell>
        </row>
        <row r="752">
          <cell r="A752">
            <v>35760</v>
          </cell>
          <cell r="B752">
            <v>5.4945054945054944E-2</v>
          </cell>
          <cell r="C752">
            <v>5.4945054945054944E-2</v>
          </cell>
          <cell r="D752">
            <v>5.6910185431376839E-2</v>
          </cell>
          <cell r="E752">
            <v>5.743812697938612E-2</v>
          </cell>
          <cell r="F752">
            <v>5.773508772405312E-2</v>
          </cell>
          <cell r="G752">
            <v>5.7549725474992659E-2</v>
          </cell>
          <cell r="H752">
            <v>5.7830066748230331E-2</v>
          </cell>
          <cell r="I752">
            <v>5.8289885666528048E-2</v>
          </cell>
          <cell r="J752">
            <v>5.8386016210646166E-2</v>
          </cell>
          <cell r="K752">
            <v>5.8363473034729864E-2</v>
          </cell>
          <cell r="L752">
            <v>5.832784342026355E-2</v>
          </cell>
          <cell r="M752">
            <v>5.8560405503678754E-2</v>
          </cell>
          <cell r="N752">
            <v>5.8524033720332727E-2</v>
          </cell>
          <cell r="O752">
            <v>5.8789777583956419E-2</v>
          </cell>
          <cell r="P752">
            <v>5.9070617720216871E-2</v>
          </cell>
          <cell r="Q752">
            <v>5.9257425688206147E-2</v>
          </cell>
          <cell r="R752">
            <v>5.9359003387353712E-2</v>
          </cell>
          <cell r="S752">
            <v>5.9801471180298604E-2</v>
          </cell>
          <cell r="T752">
            <v>5.9893343418844343E-2</v>
          </cell>
          <cell r="U752">
            <v>6.009733297322787E-2</v>
          </cell>
          <cell r="V752">
            <v>6.0068557089037841E-2</v>
          </cell>
        </row>
        <row r="753">
          <cell r="A753">
            <v>35762</v>
          </cell>
          <cell r="B753">
            <v>5.4922859694700052E-2</v>
          </cell>
          <cell r="C753">
            <v>5.4922859694700052E-2</v>
          </cell>
          <cell r="D753">
            <v>5.6904920843247213E-2</v>
          </cell>
          <cell r="E753">
            <v>5.7430154791061755E-2</v>
          </cell>
          <cell r="F753">
            <v>5.7900988229533809E-2</v>
          </cell>
          <cell r="G753">
            <v>5.76814901650766E-2</v>
          </cell>
          <cell r="H753">
            <v>5.7940122602933124E-2</v>
          </cell>
          <cell r="I753">
            <v>5.8384801465487378E-2</v>
          </cell>
          <cell r="J753">
            <v>5.8469089519262094E-2</v>
          </cell>
          <cell r="K753">
            <v>5.8526717246592821E-2</v>
          </cell>
          <cell r="L753">
            <v>5.8587414201088012E-2</v>
          </cell>
          <cell r="M753">
            <v>5.8543339438411848E-2</v>
          </cell>
          <cell r="N753">
            <v>5.8506302413628197E-2</v>
          </cell>
          <cell r="O753">
            <v>5.8771556546388402E-2</v>
          </cell>
          <cell r="P753">
            <v>5.90519047567509E-2</v>
          </cell>
          <cell r="Q753">
            <v>5.9238184166207915E-2</v>
          </cell>
          <cell r="R753">
            <v>5.9339214644737577E-2</v>
          </cell>
          <cell r="S753">
            <v>5.9781193802407477E-2</v>
          </cell>
          <cell r="T753">
            <v>5.9872509696551925E-2</v>
          </cell>
          <cell r="U753">
            <v>6.0056893286583556E-2</v>
          </cell>
          <cell r="V753">
            <v>6.0046616792268505E-2</v>
          </cell>
        </row>
        <row r="754">
          <cell r="A754">
            <v>35765</v>
          </cell>
          <cell r="B754">
            <v>5.5237362189572814E-2</v>
          </cell>
          <cell r="C754">
            <v>5.5237362189572814E-2</v>
          </cell>
          <cell r="D754">
            <v>5.7409707784927419E-2</v>
          </cell>
          <cell r="E754">
            <v>5.7995134748818851E-2</v>
          </cell>
          <cell r="F754">
            <v>5.8328490859095784E-2</v>
          </cell>
          <cell r="G754">
            <v>5.7880272344707911E-2</v>
          </cell>
          <cell r="H754">
            <v>5.8105994003898223E-2</v>
          </cell>
          <cell r="I754">
            <v>5.8527756125574169E-2</v>
          </cell>
          <cell r="J754">
            <v>5.8463310762815981E-2</v>
          </cell>
          <cell r="K754">
            <v>5.8548156559948182E-2</v>
          </cell>
          <cell r="L754">
            <v>5.8493778958581148E-2</v>
          </cell>
          <cell r="M754">
            <v>5.8634108525701521E-2</v>
          </cell>
          <cell r="N754">
            <v>5.8589393905955585E-2</v>
          </cell>
          <cell r="O754">
            <v>5.8778994725141774E-2</v>
          </cell>
          <cell r="P754">
            <v>5.912371811173716E-2</v>
          </cell>
          <cell r="Q754">
            <v>5.9305393916689424E-2</v>
          </cell>
          <cell r="R754">
            <v>5.9402307739641377E-2</v>
          </cell>
          <cell r="S754">
            <v>5.9780849123646881E-2</v>
          </cell>
          <cell r="T754">
            <v>5.9870525527692085E-2</v>
          </cell>
          <cell r="U754">
            <v>6.0110625731419662E-2</v>
          </cell>
          <cell r="V754">
            <v>6.0097640975261733E-2</v>
          </cell>
        </row>
        <row r="755">
          <cell r="A755">
            <v>35766</v>
          </cell>
          <cell r="B755">
            <v>5.5578333561113386E-2</v>
          </cell>
          <cell r="C755">
            <v>5.5578333561113386E-2</v>
          </cell>
          <cell r="D755">
            <v>5.7579966009942266E-2</v>
          </cell>
          <cell r="E755">
            <v>5.787653983272005E-2</v>
          </cell>
          <cell r="F755">
            <v>5.8235665847359563E-2</v>
          </cell>
          <cell r="G755">
            <v>5.7946837864943201E-2</v>
          </cell>
          <cell r="H755">
            <v>5.8037584593446725E-2</v>
          </cell>
          <cell r="I755">
            <v>5.8466355976347362E-2</v>
          </cell>
          <cell r="J755">
            <v>5.8505019760606292E-2</v>
          </cell>
          <cell r="K755">
            <v>5.8465639497388422E-2</v>
          </cell>
          <cell r="L755">
            <v>5.8527079418882549E-2</v>
          </cell>
          <cell r="M755">
            <v>5.8586795867249748E-2</v>
          </cell>
          <cell r="N755">
            <v>5.8617143539189946E-2</v>
          </cell>
          <cell r="O755">
            <v>5.8804677227198114E-2</v>
          </cell>
          <cell r="P755">
            <v>5.9081071055589435E-2</v>
          </cell>
          <cell r="Q755">
            <v>5.932783106797463E-2</v>
          </cell>
          <cell r="R755">
            <v>5.9423368595058521E-2</v>
          </cell>
          <cell r="S755">
            <v>5.9800791861727653E-2</v>
          </cell>
          <cell r="T755">
            <v>5.9889382794361838E-2</v>
          </cell>
          <cell r="U755">
            <v>6.0071335063458194E-2</v>
          </cell>
          <cell r="V755">
            <v>6.0114668310301961E-2</v>
          </cell>
        </row>
        <row r="756">
          <cell r="A756">
            <v>35767</v>
          </cell>
          <cell r="B756">
            <v>5.5218976081323881E-2</v>
          </cell>
          <cell r="C756">
            <v>5.5218976081323881E-2</v>
          </cell>
          <cell r="D756">
            <v>5.7407403679800517E-2</v>
          </cell>
          <cell r="E756">
            <v>5.7757572028409317E-2</v>
          </cell>
          <cell r="F756">
            <v>5.8142639701444607E-2</v>
          </cell>
          <cell r="G756">
            <v>5.7723491198971404E-2</v>
          </cell>
          <cell r="H756">
            <v>5.7845164288043441E-2</v>
          </cell>
          <cell r="I756">
            <v>5.8295692329297308E-2</v>
          </cell>
          <cell r="J756">
            <v>5.8252258956547086E-2</v>
          </cell>
          <cell r="K756">
            <v>5.8323309200596092E-2</v>
          </cell>
          <cell r="L756">
            <v>5.8311450814404926E-2</v>
          </cell>
          <cell r="M756">
            <v>5.8384297388860036E-2</v>
          </cell>
          <cell r="N756">
            <v>5.8425399673611669E-2</v>
          </cell>
          <cell r="O756">
            <v>5.8598521805196729E-2</v>
          </cell>
          <cell r="P756">
            <v>5.8905279044388741E-2</v>
          </cell>
          <cell r="Q756">
            <v>5.9094060798539023E-2</v>
          </cell>
          <cell r="R756">
            <v>5.9176435475853245E-2</v>
          </cell>
          <cell r="S756">
            <v>5.9620325321272392E-2</v>
          </cell>
          <cell r="T756">
            <v>5.973270578281812E-2</v>
          </cell>
          <cell r="U756">
            <v>5.9917729698529709E-2</v>
          </cell>
          <cell r="V756">
            <v>5.9907939694785001E-2</v>
          </cell>
        </row>
        <row r="757">
          <cell r="A757">
            <v>35768</v>
          </cell>
          <cell r="B757">
            <v>5.4619481716685445E-2</v>
          </cell>
          <cell r="C757">
            <v>5.4619481716685445E-2</v>
          </cell>
          <cell r="D757">
            <v>5.7233949992689166E-2</v>
          </cell>
          <cell r="E757">
            <v>5.7329044926981917E-2</v>
          </cell>
          <cell r="F757">
            <v>5.7694662626058393E-2</v>
          </cell>
          <cell r="G757">
            <v>5.7354870057701061E-2</v>
          </cell>
          <cell r="H757">
            <v>5.7487394212451026E-2</v>
          </cell>
          <cell r="I757">
            <v>5.8124927439845625E-2</v>
          </cell>
          <cell r="J757">
            <v>5.8097586850659723E-2</v>
          </cell>
          <cell r="K757">
            <v>5.8091338681972228E-2</v>
          </cell>
          <cell r="L757">
            <v>5.8095900263479987E-2</v>
          </cell>
          <cell r="M757">
            <v>5.8414516133917113E-2</v>
          </cell>
          <cell r="N757">
            <v>5.8379955015917896E-2</v>
          </cell>
          <cell r="O757">
            <v>5.8624146406594149E-2</v>
          </cell>
          <cell r="P757">
            <v>5.892918492075179E-2</v>
          </cell>
          <cell r="Q757">
            <v>5.9116433537308131E-2</v>
          </cell>
          <cell r="R757">
            <v>5.9197429774885901E-2</v>
          </cell>
          <cell r="S757">
            <v>5.9580147699513933E-2</v>
          </cell>
          <cell r="T757">
            <v>5.9693059387771856E-2</v>
          </cell>
          <cell r="U757">
            <v>5.9878482838665072E-2</v>
          </cell>
          <cell r="V757">
            <v>5.9924921986345164E-2</v>
          </cell>
        </row>
        <row r="758">
          <cell r="A758">
            <v>35769</v>
          </cell>
          <cell r="B758">
            <v>5.4963000469620577E-2</v>
          </cell>
          <cell r="C758">
            <v>5.4963000469620577E-2</v>
          </cell>
          <cell r="D758">
            <v>5.7405181836583885E-2</v>
          </cell>
          <cell r="E758">
            <v>5.7673407477792031E-2</v>
          </cell>
          <cell r="F758">
            <v>5.8311401150936859E-2</v>
          </cell>
          <cell r="G758">
            <v>5.8002053825846063E-2</v>
          </cell>
          <cell r="H758">
            <v>5.8204366550989331E-2</v>
          </cell>
          <cell r="I758">
            <v>5.8828980161650571E-2</v>
          </cell>
          <cell r="J758">
            <v>5.8860174964586127E-2</v>
          </cell>
          <cell r="K758">
            <v>5.8786660986235147E-2</v>
          </cell>
          <cell r="L758">
            <v>5.8821300976415115E-2</v>
          </cell>
          <cell r="M758">
            <v>5.8911185300164252E-2</v>
          </cell>
          <cell r="N758">
            <v>5.8945050790806371E-2</v>
          </cell>
          <cell r="O758">
            <v>5.9160819123845396E-2</v>
          </cell>
          <cell r="P758">
            <v>5.9442327200851089E-2</v>
          </cell>
          <cell r="Q758">
            <v>5.9673607672464393E-2</v>
          </cell>
          <cell r="R758">
            <v>5.973473630945822E-2</v>
          </cell>
          <cell r="S758">
            <v>6.0162193832184511E-2</v>
          </cell>
          <cell r="T758">
            <v>6.0259007709490851E-2</v>
          </cell>
          <cell r="U758">
            <v>6.0488420456214421E-2</v>
          </cell>
          <cell r="V758">
            <v>6.0465126675282005E-2</v>
          </cell>
        </row>
        <row r="759">
          <cell r="A759">
            <v>35772</v>
          </cell>
          <cell r="B759">
            <v>5.601998124788251E-2</v>
          </cell>
          <cell r="C759">
            <v>5.601998124788251E-2</v>
          </cell>
          <cell r="D759">
            <v>5.8274007784413891E-2</v>
          </cell>
          <cell r="E759">
            <v>5.8559280974854355E-2</v>
          </cell>
          <cell r="F759">
            <v>5.8566388120790951E-2</v>
          </cell>
          <cell r="G759">
            <v>5.8641479793930779E-2</v>
          </cell>
          <cell r="H759">
            <v>5.8746171612859353E-2</v>
          </cell>
          <cell r="I759">
            <v>5.9450182084667944E-2</v>
          </cell>
          <cell r="J759">
            <v>5.9381810472726976E-2</v>
          </cell>
          <cell r="K759">
            <v>5.9349797359745826E-2</v>
          </cell>
          <cell r="L759">
            <v>5.9422990806046252E-2</v>
          </cell>
          <cell r="M759">
            <v>5.9497336363357974E-2</v>
          </cell>
          <cell r="N759">
            <v>5.9470731782403793E-2</v>
          </cell>
          <cell r="O759">
            <v>5.9681928295088373E-2</v>
          </cell>
          <cell r="P759">
            <v>5.9984003636439381E-2</v>
          </cell>
          <cell r="Q759">
            <v>6.0214482637022448E-2</v>
          </cell>
          <cell r="R759">
            <v>6.0317464159574341E-2</v>
          </cell>
          <cell r="S759">
            <v>6.0666603410298441E-2</v>
          </cell>
          <cell r="T759">
            <v>6.0807368745100628E-2</v>
          </cell>
          <cell r="U759">
            <v>6.1023036827871975E-2</v>
          </cell>
          <cell r="V759">
            <v>6.0986528381766665E-2</v>
          </cell>
        </row>
        <row r="760">
          <cell r="A760">
            <v>35773</v>
          </cell>
          <cell r="B760">
            <v>5.6381400481739813E-2</v>
          </cell>
          <cell r="C760">
            <v>5.6381400481739813E-2</v>
          </cell>
          <cell r="D760">
            <v>5.8450477574335073E-2</v>
          </cell>
          <cell r="E760">
            <v>5.8127803919490469E-2</v>
          </cell>
          <cell r="F760">
            <v>5.8294354773232582E-2</v>
          </cell>
          <cell r="G760">
            <v>5.8271031853233991E-2</v>
          </cell>
          <cell r="H760">
            <v>5.8552996192642211E-2</v>
          </cell>
          <cell r="I760">
            <v>5.9132240212417725E-2</v>
          </cell>
          <cell r="J760">
            <v>5.9226610711163842E-2</v>
          </cell>
          <cell r="K760">
            <v>5.9206911350503919E-2</v>
          </cell>
          <cell r="L760">
            <v>5.920621047974179E-2</v>
          </cell>
          <cell r="M760">
            <v>5.9293693458680706E-2</v>
          </cell>
          <cell r="N760">
            <v>5.9277896755621423E-2</v>
          </cell>
          <cell r="O760">
            <v>5.9497822546686965E-2</v>
          </cell>
          <cell r="P760">
            <v>5.9807048225479421E-2</v>
          </cell>
          <cell r="Q760">
            <v>6.0086587522871514E-2</v>
          </cell>
          <cell r="R760">
            <v>6.021408767301293E-2</v>
          </cell>
          <cell r="S760">
            <v>6.0626215662759345E-2</v>
          </cell>
          <cell r="T760">
            <v>6.0688733251427915E-2</v>
          </cell>
          <cell r="U760">
            <v>6.0810352360689601E-2</v>
          </cell>
          <cell r="V760">
            <v>6.0815556035417891E-2</v>
          </cell>
        </row>
        <row r="761">
          <cell r="A761">
            <v>35774</v>
          </cell>
          <cell r="B761">
            <v>5.527689630463712E-2</v>
          </cell>
          <cell r="C761">
            <v>5.527689630463712E-2</v>
          </cell>
          <cell r="D761">
            <v>5.7926035719266931E-2</v>
          </cell>
          <cell r="E761">
            <v>5.7538866826371889E-2</v>
          </cell>
          <cell r="F761">
            <v>5.7604816116529185E-2</v>
          </cell>
          <cell r="G761">
            <v>5.775424186880599E-2</v>
          </cell>
          <cell r="H761">
            <v>5.7819332504638755E-2</v>
          </cell>
          <cell r="I761">
            <v>5.8521383884408092E-2</v>
          </cell>
          <cell r="J761">
            <v>5.8544816736895912E-2</v>
          </cell>
          <cell r="K761">
            <v>5.8673223838660367E-2</v>
          </cell>
          <cell r="L761">
            <v>5.8711491671633739E-2</v>
          </cell>
          <cell r="M761">
            <v>5.8830153713019064E-2</v>
          </cell>
          <cell r="N761">
            <v>5.8766636534069432E-2</v>
          </cell>
          <cell r="O761">
            <v>5.9010947972375029E-2</v>
          </cell>
          <cell r="P761">
            <v>5.9273366309113909E-2</v>
          </cell>
          <cell r="Q761">
            <v>5.9572249450423914E-2</v>
          </cell>
          <cell r="R761">
            <v>5.971660281057916E-2</v>
          </cell>
          <cell r="S761">
            <v>6.0081521340699072E-2</v>
          </cell>
          <cell r="T761">
            <v>6.0216893189662182E-2</v>
          </cell>
          <cell r="U761">
            <v>6.0272401464742741E-2</v>
          </cell>
          <cell r="V761">
            <v>6.030736892731435E-2</v>
          </cell>
        </row>
        <row r="762">
          <cell r="A762">
            <v>35775</v>
          </cell>
          <cell r="B762">
            <v>5.4898750331077988E-2</v>
          </cell>
          <cell r="C762">
            <v>5.4898750331077988E-2</v>
          </cell>
          <cell r="D762">
            <v>5.693042688454239E-2</v>
          </cell>
          <cell r="E762">
            <v>5.6948490600643123E-2</v>
          </cell>
          <cell r="F762">
            <v>5.697416888664817E-2</v>
          </cell>
          <cell r="G762">
            <v>5.7042704979595696E-2</v>
          </cell>
          <cell r="H762">
            <v>5.7252183936515093E-2</v>
          </cell>
          <cell r="I762">
            <v>5.7874636138824508E-2</v>
          </cell>
          <cell r="J762">
            <v>5.7864280402343711E-2</v>
          </cell>
          <cell r="K762">
            <v>5.7960670145852516E-2</v>
          </cell>
          <cell r="L762">
            <v>5.7968348767125012E-2</v>
          </cell>
          <cell r="M762">
            <v>5.8212076207109921E-2</v>
          </cell>
          <cell r="N762">
            <v>5.8183485072150994E-2</v>
          </cell>
          <cell r="O762">
            <v>5.838622961034487E-2</v>
          </cell>
          <cell r="P762">
            <v>5.8674910132036448E-2</v>
          </cell>
          <cell r="Q762">
            <v>5.8995659309754846E-2</v>
          </cell>
          <cell r="R762">
            <v>5.9097224664717327E-2</v>
          </cell>
          <cell r="S762">
            <v>5.9479114686196599E-2</v>
          </cell>
          <cell r="T762">
            <v>5.9571454173075772E-2</v>
          </cell>
          <cell r="U762">
            <v>5.9699036752808174E-2</v>
          </cell>
          <cell r="V762">
            <v>5.9689993774153835E-2</v>
          </cell>
        </row>
        <row r="763">
          <cell r="A763">
            <v>35776</v>
          </cell>
          <cell r="B763">
            <v>5.3772701338127483E-2</v>
          </cell>
          <cell r="C763">
            <v>5.3772701338127483E-2</v>
          </cell>
          <cell r="D763">
            <v>5.6399828852860011E-2</v>
          </cell>
          <cell r="E763">
            <v>5.6278431509103624E-2</v>
          </cell>
          <cell r="F763">
            <v>5.6283335649731987E-2</v>
          </cell>
          <cell r="G763">
            <v>5.6476923736630491E-2</v>
          </cell>
          <cell r="H763">
            <v>5.6643783713510296E-2</v>
          </cell>
          <cell r="I763">
            <v>5.7009982451444077E-2</v>
          </cell>
          <cell r="J763">
            <v>5.698878165917718E-2</v>
          </cell>
          <cell r="K763">
            <v>5.7160331770709887E-2</v>
          </cell>
          <cell r="L763">
            <v>5.7144768575771734E-2</v>
          </cell>
          <cell r="M763">
            <v>5.7363585225253276E-2</v>
          </cell>
          <cell r="N763">
            <v>5.7383393081145387E-2</v>
          </cell>
          <cell r="O763">
            <v>5.7533026189827835E-2</v>
          </cell>
          <cell r="P763">
            <v>5.7857966687566355E-2</v>
          </cell>
          <cell r="Q763">
            <v>5.8166491860651794E-2</v>
          </cell>
          <cell r="R763">
            <v>5.8275800959926891E-2</v>
          </cell>
          <cell r="S763">
            <v>5.8680547783840464E-2</v>
          </cell>
          <cell r="T763">
            <v>5.8736066398702054E-2</v>
          </cell>
          <cell r="U763">
            <v>5.8882992205516578E-2</v>
          </cell>
          <cell r="V763">
            <v>5.8891595047076251E-2</v>
          </cell>
        </row>
        <row r="764">
          <cell r="A764">
            <v>35779</v>
          </cell>
          <cell r="B764">
            <v>5.4855373177150182E-2</v>
          </cell>
          <cell r="C764">
            <v>5.4855373177150182E-2</v>
          </cell>
          <cell r="D764">
            <v>5.6210952062767175E-2</v>
          </cell>
          <cell r="E764">
            <v>5.6614782724570489E-2</v>
          </cell>
          <cell r="F764">
            <v>5.6531832360083495E-2</v>
          </cell>
          <cell r="G764">
            <v>5.7016072649868861E-2</v>
          </cell>
          <cell r="H764">
            <v>5.7223850538919978E-2</v>
          </cell>
          <cell r="I764">
            <v>5.7480001281006332E-2</v>
          </cell>
          <cell r="J764">
            <v>5.7538099276717034E-2</v>
          </cell>
          <cell r="K764">
            <v>5.7568999333007069E-2</v>
          </cell>
          <cell r="L764">
            <v>5.7574821862349183E-2</v>
          </cell>
          <cell r="M764">
            <v>5.7763265836076327E-2</v>
          </cell>
          <cell r="N764">
            <v>5.7757494152341951E-2</v>
          </cell>
          <cell r="O764">
            <v>5.7978734108706929E-2</v>
          </cell>
          <cell r="P764">
            <v>5.8282554385701603E-2</v>
          </cell>
          <cell r="Q764">
            <v>5.8487994635242083E-2</v>
          </cell>
          <cell r="R764">
            <v>5.8604830093213461E-2</v>
          </cell>
          <cell r="S764">
            <v>5.899866340029309E-2</v>
          </cell>
          <cell r="T764">
            <v>5.9101923367107671E-2</v>
          </cell>
          <cell r="U764">
            <v>5.9181785011391548E-2</v>
          </cell>
          <cell r="V764">
            <v>5.9182228910257283E-2</v>
          </cell>
        </row>
        <row r="765">
          <cell r="A765">
            <v>35780</v>
          </cell>
          <cell r="B765">
            <v>5.5226017590509303E-2</v>
          </cell>
          <cell r="C765">
            <v>5.5226017590509303E-2</v>
          </cell>
          <cell r="D765">
            <v>5.6028662620617634E-2</v>
          </cell>
          <cell r="E765">
            <v>5.649126157568006E-2</v>
          </cell>
          <cell r="F765">
            <v>5.6615152901393566E-2</v>
          </cell>
          <cell r="G765">
            <v>5.6936142732646883E-2</v>
          </cell>
          <cell r="H765">
            <v>5.7112678296732181E-2</v>
          </cell>
          <cell r="I765">
            <v>5.7417709250078247E-2</v>
          </cell>
          <cell r="J765">
            <v>5.7349756490445034E-2</v>
          </cell>
          <cell r="K765">
            <v>5.7396134835927343E-2</v>
          </cell>
          <cell r="L765">
            <v>5.7358825439707925E-2</v>
          </cell>
          <cell r="M765">
            <v>5.7638128094344689E-2</v>
          </cell>
          <cell r="N765">
            <v>5.7565800410531061E-2</v>
          </cell>
          <cell r="O765">
            <v>5.7772823047745808E-2</v>
          </cell>
          <cell r="P765">
            <v>5.8107083543395666E-2</v>
          </cell>
          <cell r="Q765">
            <v>5.8318728540615927E-2</v>
          </cell>
          <cell r="R765">
            <v>5.8420366505970413E-2</v>
          </cell>
          <cell r="S765">
            <v>5.8818965685131543E-2</v>
          </cell>
          <cell r="T765">
            <v>5.8868474009814702E-2</v>
          </cell>
          <cell r="U765">
            <v>5.9029151333393037E-2</v>
          </cell>
          <cell r="V765">
            <v>5.9014023826651621E-2</v>
          </cell>
        </row>
        <row r="766">
          <cell r="A766">
            <v>35781</v>
          </cell>
          <cell r="B766">
            <v>5.5601704785002565E-2</v>
          </cell>
          <cell r="C766">
            <v>5.5601704785002565E-2</v>
          </cell>
          <cell r="D766">
            <v>5.620238934157476E-2</v>
          </cell>
          <cell r="E766">
            <v>5.6841259238453401E-2</v>
          </cell>
          <cell r="F766">
            <v>5.693860564695908E-2</v>
          </cell>
          <cell r="G766">
            <v>5.7149459133816978E-2</v>
          </cell>
          <cell r="H766">
            <v>5.7459808142178617E-2</v>
          </cell>
          <cell r="I766">
            <v>5.768493358383342E-2</v>
          </cell>
          <cell r="J766">
            <v>5.7719677727083946E-2</v>
          </cell>
          <cell r="K766">
            <v>5.7732551401063016E-2</v>
          </cell>
          <cell r="L766">
            <v>5.7724048324160004E-2</v>
          </cell>
          <cell r="M766">
            <v>5.7901151412355842E-2</v>
          </cell>
          <cell r="N766">
            <v>5.79E-2</v>
          </cell>
          <cell r="O766">
            <v>5.8099238623838874E-2</v>
          </cell>
          <cell r="P766">
            <v>5.8396603655893935E-2</v>
          </cell>
          <cell r="Q766">
            <v>5.8596413379499557E-2</v>
          </cell>
          <cell r="R766">
            <v>5.8708288907464885E-2</v>
          </cell>
          <cell r="S766">
            <v>5.90981424011775E-2</v>
          </cell>
          <cell r="T766">
            <v>5.919760910011751E-2</v>
          </cell>
          <cell r="U766">
            <v>5.9274109102599289E-2</v>
          </cell>
          <cell r="V766">
            <v>5.9327118140662688E-2</v>
          </cell>
        </row>
        <row r="767">
          <cell r="A767">
            <v>35782</v>
          </cell>
          <cell r="B767">
            <v>5.5209078826295881E-2</v>
          </cell>
          <cell r="C767">
            <v>5.5209078826295881E-2</v>
          </cell>
          <cell r="D767">
            <v>5.5899732198790596E-2</v>
          </cell>
          <cell r="E767">
            <v>5.671768380210624E-2</v>
          </cell>
          <cell r="F767">
            <v>5.6602437183039908E-2</v>
          </cell>
          <cell r="G767">
            <v>5.7069493454504294E-2</v>
          </cell>
          <cell r="H767">
            <v>5.7223427911785148E-2</v>
          </cell>
          <cell r="I767">
            <v>5.751271002672978E-2</v>
          </cell>
          <cell r="J767">
            <v>5.7531093339989521E-2</v>
          </cell>
          <cell r="K767">
            <v>5.7469543392263872E-2</v>
          </cell>
          <cell r="L767">
            <v>5.7507777273847045E-2</v>
          </cell>
          <cell r="M767">
            <v>5.7542971698066769E-2</v>
          </cell>
          <cell r="N767">
            <v>5.7474603002507244E-2</v>
          </cell>
          <cell r="O767">
            <v>5.7684860193642995E-2</v>
          </cell>
          <cell r="P767">
            <v>5.7999613309844079E-2</v>
          </cell>
          <cell r="Q767">
            <v>5.8214241722003859E-2</v>
          </cell>
          <cell r="R767">
            <v>5.8277370074659378E-2</v>
          </cell>
          <cell r="S767">
            <v>5.8679059930026659E-2</v>
          </cell>
          <cell r="T767">
            <v>5.8789481317829663E-2</v>
          </cell>
          <cell r="U767">
            <v>5.8875453646775613E-2</v>
          </cell>
          <cell r="V767">
            <v>5.8881273803459581E-2</v>
          </cell>
        </row>
        <row r="768">
          <cell r="A768">
            <v>35783</v>
          </cell>
          <cell r="B768">
            <v>5.3774502205374629E-2</v>
          </cell>
          <cell r="C768">
            <v>5.3774502205374629E-2</v>
          </cell>
          <cell r="D768">
            <v>5.5715094877350851E-2</v>
          </cell>
          <cell r="E768">
            <v>5.6118271032578083E-2</v>
          </cell>
          <cell r="F768">
            <v>5.6145586164613667E-2</v>
          </cell>
          <cell r="G768">
            <v>5.6206388739376882E-2</v>
          </cell>
          <cell r="H768">
            <v>5.6528418104138618E-2</v>
          </cell>
          <cell r="I768">
            <v>5.6754746265511816E-2</v>
          </cell>
          <cell r="J768">
            <v>5.6882806992543181E-2</v>
          </cell>
          <cell r="K768">
            <v>5.6847551023709655E-2</v>
          </cell>
          <cell r="L768">
            <v>5.6849284806951901E-2</v>
          </cell>
          <cell r="M768">
            <v>5.7082035558360902E-2</v>
          </cell>
          <cell r="N768">
            <v>5.7039960061973635E-2</v>
          </cell>
          <cell r="O768">
            <v>5.727140748667757E-2</v>
          </cell>
          <cell r="P768">
            <v>5.7559457454064933E-2</v>
          </cell>
          <cell r="Q768">
            <v>5.7790640444019784E-2</v>
          </cell>
          <cell r="R768">
            <v>5.7847801405246445E-2</v>
          </cell>
          <cell r="S768">
            <v>5.8142352362627846E-2</v>
          </cell>
          <cell r="T768">
            <v>5.8267034362978538E-2</v>
          </cell>
          <cell r="U768">
            <v>5.836535517298435E-2</v>
          </cell>
          <cell r="V768">
            <v>5.8382186117768367E-2</v>
          </cell>
        </row>
        <row r="769">
          <cell r="A769">
            <v>35786</v>
          </cell>
          <cell r="B769">
            <v>5.7559511291516742E-2</v>
          </cell>
          <cell r="C769">
            <v>5.7559511291516742E-2</v>
          </cell>
          <cell r="D769">
            <v>5.6241410971523235E-2</v>
          </cell>
          <cell r="E769">
            <v>5.669745291323737E-2</v>
          </cell>
          <cell r="F769">
            <v>5.6576963501304277E-2</v>
          </cell>
          <cell r="G769">
            <v>5.6699210286158812E-2</v>
          </cell>
          <cell r="H769">
            <v>5.6944167883230694E-2</v>
          </cell>
          <cell r="I769">
            <v>5.7152742927339385E-2</v>
          </cell>
          <cell r="J769">
            <v>5.7104880544581314E-2</v>
          </cell>
          <cell r="K769">
            <v>5.7076728910520486E-2</v>
          </cell>
          <cell r="L769">
            <v>5.7113472686474577E-2</v>
          </cell>
          <cell r="M769">
            <v>5.7093950399547962E-2</v>
          </cell>
          <cell r="N769">
            <v>5.7121741694866883E-2</v>
          </cell>
          <cell r="O769">
            <v>5.727783973373813E-2</v>
          </cell>
          <cell r="P769">
            <v>5.7630022600596756E-2</v>
          </cell>
          <cell r="Q769">
            <v>5.7771869795078916E-2</v>
          </cell>
          <cell r="R769">
            <v>5.7909740876012882E-2</v>
          </cell>
          <cell r="S769">
            <v>5.8200903241427002E-2</v>
          </cell>
          <cell r="T769">
            <v>5.8322413938454089E-2</v>
          </cell>
          <cell r="U769">
            <v>5.841787697112355E-2</v>
          </cell>
          <cell r="V769">
            <v>5.8432068361871446E-2</v>
          </cell>
        </row>
        <row r="770">
          <cell r="A770">
            <v>35787</v>
          </cell>
          <cell r="B770">
            <v>5.7967734775853742E-2</v>
          </cell>
          <cell r="C770">
            <v>5.7967734775853742E-2</v>
          </cell>
          <cell r="D770">
            <v>5.6782690428305103E-2</v>
          </cell>
          <cell r="E770">
            <v>5.7291760028014782E-2</v>
          </cell>
          <cell r="F770">
            <v>5.7205344928261986E-2</v>
          </cell>
          <cell r="G770">
            <v>5.6765988863156425E-2</v>
          </cell>
          <cell r="H770">
            <v>5.6874134343041179E-2</v>
          </cell>
          <cell r="I770">
            <v>5.7053373835057992E-2</v>
          </cell>
          <cell r="J770">
            <v>5.7146217485420071E-2</v>
          </cell>
          <cell r="K770">
            <v>5.7113341208674812E-2</v>
          </cell>
          <cell r="L770">
            <v>5.7063282268733306E-2</v>
          </cell>
          <cell r="M770">
            <v>5.7123781236358022E-2</v>
          </cell>
          <cell r="N770">
            <v>5.7076075280543086E-2</v>
          </cell>
          <cell r="O770">
            <v>5.7303085567877207E-2</v>
          </cell>
          <cell r="P770">
            <v>5.7565263044876948E-2</v>
          </cell>
          <cell r="Q770">
            <v>5.7666697130129875E-2</v>
          </cell>
          <cell r="R770">
            <v>5.7807703985241564E-2</v>
          </cell>
          <cell r="S770">
            <v>5.8101406213040677E-2</v>
          </cell>
          <cell r="T770">
            <v>5.8225154935817938E-2</v>
          </cell>
          <cell r="U770">
            <v>5.8322527579907128E-2</v>
          </cell>
          <cell r="V770">
            <v>5.8320024059987513E-2</v>
          </cell>
        </row>
        <row r="771">
          <cell r="A771">
            <v>35788</v>
          </cell>
          <cell r="B771">
            <v>5.75751822045657E-2</v>
          </cell>
          <cell r="C771">
            <v>5.75751822045657E-2</v>
          </cell>
          <cell r="D771">
            <v>5.6597847331144376E-2</v>
          </cell>
          <cell r="E771">
            <v>5.6687333005608902E-2</v>
          </cell>
          <cell r="F771">
            <v>5.6745705014143909E-2</v>
          </cell>
          <cell r="G771">
            <v>5.69806061362398E-2</v>
          </cell>
          <cell r="H771">
            <v>5.7055223268428878E-2</v>
          </cell>
          <cell r="I771">
            <v>5.7100800214675979E-2</v>
          </cell>
          <cell r="J771">
            <v>5.718761431146642E-2</v>
          </cell>
          <cell r="K771">
            <v>5.7150000504381786E-2</v>
          </cell>
          <cell r="L771">
            <v>5.717929340572192E-2</v>
          </cell>
          <cell r="M771">
            <v>5.7153643259867548E-2</v>
          </cell>
          <cell r="N771">
            <v>5.717639318322261E-2</v>
          </cell>
          <cell r="O771">
            <v>5.7397680261897496E-2</v>
          </cell>
          <cell r="P771">
            <v>5.7677162225520884E-2</v>
          </cell>
          <cell r="Q771">
            <v>5.77522920882114E-2</v>
          </cell>
          <cell r="R771">
            <v>5.7889713582822057E-2</v>
          </cell>
          <cell r="S771">
            <v>5.8180447029392839E-2</v>
          </cell>
          <cell r="T771">
            <v>5.8301487151030375E-2</v>
          </cell>
          <cell r="U771">
            <v>5.839647272122013E-2</v>
          </cell>
          <cell r="V771">
            <v>5.8410181007715258E-2</v>
          </cell>
        </row>
        <row r="772">
          <cell r="A772">
            <v>35790</v>
          </cell>
          <cell r="B772">
            <v>5.6502194346226969E-2</v>
          </cell>
          <cell r="C772">
            <v>5.6502194346226969E-2</v>
          </cell>
          <cell r="D772">
            <v>5.6225071111774598E-2</v>
          </cell>
          <cell r="E772">
            <v>5.6677210006369383E-2</v>
          </cell>
          <cell r="F772">
            <v>5.673340581567872E-2</v>
          </cell>
          <cell r="G772">
            <v>5.7115306823782366E-2</v>
          </cell>
          <cell r="H772">
            <v>5.7040832551203825E-2</v>
          </cell>
          <cell r="I772">
            <v>5.7195889895218142E-2</v>
          </cell>
          <cell r="J772">
            <v>5.7270588140440941E-2</v>
          </cell>
          <cell r="K772">
            <v>5.7223460450867333E-2</v>
          </cell>
          <cell r="L772">
            <v>5.7245266000933145E-2</v>
          </cell>
          <cell r="M772">
            <v>5.7213461062802236E-2</v>
          </cell>
          <cell r="N772">
            <v>5.7231149341005302E-2</v>
          </cell>
          <cell r="O772">
            <v>5.7448345407761815E-2</v>
          </cell>
          <cell r="P772">
            <v>5.7790738145546056E-2</v>
          </cell>
          <cell r="Q772">
            <v>5.7860055803482212E-2</v>
          </cell>
          <cell r="R772">
            <v>5.793109493610276E-2</v>
          </cell>
          <cell r="S772">
            <v>5.8279154752201377E-2</v>
          </cell>
          <cell r="T772">
            <v>5.8338475046957668E-2</v>
          </cell>
          <cell r="U772">
            <v>5.8488053243276418E-2</v>
          </cell>
          <cell r="V772">
            <v>5.8498710757834443E-2</v>
          </cell>
        </row>
        <row r="773">
          <cell r="A773">
            <v>35793</v>
          </cell>
          <cell r="B773">
            <v>5.6800598422473474E-2</v>
          </cell>
          <cell r="C773">
            <v>5.6800598422473474E-2</v>
          </cell>
          <cell r="D773">
            <v>5.676807691440082E-2</v>
          </cell>
          <cell r="E773">
            <v>5.6942298841481644E-2</v>
          </cell>
          <cell r="F773">
            <v>5.6989113146246752E-2</v>
          </cell>
          <cell r="G773">
            <v>5.7300000000000004E-2</v>
          </cell>
          <cell r="H773">
            <v>5.720851075346027E-2</v>
          </cell>
          <cell r="I773">
            <v>5.7340486746910092E-2</v>
          </cell>
          <cell r="J773">
            <v>5.7395501290774829E-2</v>
          </cell>
          <cell r="K773">
            <v>5.740392813834809E-2</v>
          </cell>
          <cell r="L773">
            <v>5.7344510812987075E-2</v>
          </cell>
          <cell r="M773">
            <v>5.7365756359161788E-2</v>
          </cell>
          <cell r="N773">
            <v>5.7386705678985059E-2</v>
          </cell>
          <cell r="O773">
            <v>5.7600000000000005E-2</v>
          </cell>
          <cell r="P773">
            <v>5.7861791193684696E-2</v>
          </cell>
          <cell r="Q773">
            <v>5.7946673340382275E-2</v>
          </cell>
          <cell r="R773">
            <v>5.8054783391475233E-2</v>
          </cell>
          <cell r="S773">
            <v>5.8373676256750918E-2</v>
          </cell>
          <cell r="T773">
            <v>5.8452043214777545E-2</v>
          </cell>
          <cell r="U773">
            <v>5.8552348409176232E-2</v>
          </cell>
          <cell r="V773">
            <v>5.8604092623962323E-2</v>
          </cell>
        </row>
        <row r="774">
          <cell r="A774">
            <v>35794</v>
          </cell>
          <cell r="B774">
            <v>5.6544335151516835E-2</v>
          </cell>
          <cell r="C774">
            <v>5.6544335151516835E-2</v>
          </cell>
          <cell r="D774">
            <v>5.7100000000000005E-2</v>
          </cell>
          <cell r="E774">
            <v>5.7041180190556005E-2</v>
          </cell>
          <cell r="F774">
            <v>5.736257837157166E-2</v>
          </cell>
          <cell r="G774">
            <v>5.7486272899570895E-2</v>
          </cell>
          <cell r="H774">
            <v>5.7600000000000005E-2</v>
          </cell>
          <cell r="I774">
            <v>5.7699011230242632E-2</v>
          </cell>
          <cell r="J774">
            <v>5.7700000000000001E-2</v>
          </cell>
          <cell r="K774">
            <v>5.7815164843134273E-2</v>
          </cell>
          <cell r="L774">
            <v>5.7700000000000001E-2</v>
          </cell>
          <cell r="M774">
            <v>5.7797392527155107E-2</v>
          </cell>
          <cell r="N774">
            <v>5.7847813868337067E-2</v>
          </cell>
          <cell r="O774">
            <v>5.7955164907240585E-2</v>
          </cell>
          <cell r="P774">
            <v>5.8400000000000001E-2</v>
          </cell>
          <cell r="Q774">
            <v>5.8365216050887792E-2</v>
          </cell>
          <cell r="R774">
            <v>5.8800000000000005E-2</v>
          </cell>
          <cell r="S774">
            <v>5.8765897652725267E-2</v>
          </cell>
          <cell r="T774">
            <v>5.9000000000000004E-2</v>
          </cell>
          <cell r="U774">
            <v>5.8980456614134383E-2</v>
          </cell>
          <cell r="V774">
            <v>5.9370726441020996E-2</v>
          </cell>
        </row>
        <row r="775">
          <cell r="A775">
            <v>35795</v>
          </cell>
          <cell r="B775">
            <v>5.611419753703497E-2</v>
          </cell>
          <cell r="C775">
            <v>5.611419753703497E-2</v>
          </cell>
          <cell r="D775">
            <v>5.6630623711864045E-2</v>
          </cell>
          <cell r="E775">
            <v>5.6723097491058909E-2</v>
          </cell>
          <cell r="F775">
            <v>5.6946595285378244E-2</v>
          </cell>
          <cell r="G775">
            <v>5.7001747167284143E-2</v>
          </cell>
          <cell r="H775">
            <v>5.7034187522590513E-2</v>
          </cell>
          <cell r="I775">
            <v>5.7115971681966853E-2</v>
          </cell>
          <cell r="J775">
            <v>5.7070258619110442E-2</v>
          </cell>
          <cell r="K775">
            <v>5.7127051217850042E-2</v>
          </cell>
          <cell r="L775">
            <v>5.7232128246988444E-2</v>
          </cell>
          <cell r="M775">
            <v>5.7272364472857523E-2</v>
          </cell>
          <cell r="N775">
            <v>5.7422150954208093E-2</v>
          </cell>
          <cell r="O775">
            <v>5.7481440539440161E-2</v>
          </cell>
          <cell r="P775">
            <v>5.7784871490818006E-2</v>
          </cell>
          <cell r="Q775">
            <v>5.7926917296963899E-2</v>
          </cell>
          <cell r="R775">
            <v>5.8225986105276836E-2</v>
          </cell>
          <cell r="S775">
            <v>5.8294226572860146E-2</v>
          </cell>
          <cell r="T775">
            <v>5.853096457352857E-2</v>
          </cell>
          <cell r="U775">
            <v>5.8474829334708656E-2</v>
          </cell>
          <cell r="V775">
            <v>5.8928424948783198E-2</v>
          </cell>
        </row>
        <row r="776">
          <cell r="A776">
            <v>35797</v>
          </cell>
          <cell r="B776">
            <v>5.4818873454001077E-2</v>
          </cell>
          <cell r="C776">
            <v>5.4818873454001077E-2</v>
          </cell>
          <cell r="D776">
            <v>5.5598140159746935E-2</v>
          </cell>
          <cell r="E776">
            <v>5.5708899678889971E-2</v>
          </cell>
          <cell r="F776">
            <v>5.5983848949107129E-2</v>
          </cell>
          <cell r="G776">
            <v>5.6062717035277453E-2</v>
          </cell>
          <cell r="H776">
            <v>5.6104197584530308E-2</v>
          </cell>
          <cell r="I776">
            <v>5.6186002360988009E-2</v>
          </cell>
          <cell r="J776">
            <v>5.6228966394332731E-2</v>
          </cell>
          <cell r="K776">
            <v>5.6239201494095434E-2</v>
          </cell>
          <cell r="L776">
            <v>5.635344935435356E-2</v>
          </cell>
          <cell r="M776">
            <v>5.6423015689191031E-2</v>
          </cell>
          <cell r="N776">
            <v>5.6571159256480347E-2</v>
          </cell>
          <cell r="O776">
            <v>5.6671205499998607E-2</v>
          </cell>
          <cell r="P776">
            <v>5.6942976548675431E-2</v>
          </cell>
          <cell r="Q776">
            <v>5.7033211588003244E-2</v>
          </cell>
          <cell r="R776">
            <v>5.7360438566518179E-2</v>
          </cell>
          <cell r="S776">
            <v>5.7454200472868415E-2</v>
          </cell>
          <cell r="T776">
            <v>5.7654798315355679E-2</v>
          </cell>
          <cell r="U776">
            <v>5.7675403469222862E-2</v>
          </cell>
          <cell r="V776">
            <v>5.8087819219591233E-2</v>
          </cell>
        </row>
        <row r="777">
          <cell r="A777">
            <v>35800</v>
          </cell>
          <cell r="B777">
            <v>5.4532660513405579E-2</v>
          </cell>
          <cell r="C777">
            <v>5.4532660513405579E-2</v>
          </cell>
          <cell r="D777">
            <v>5.4446151720774848E-2</v>
          </cell>
          <cell r="E777">
            <v>5.446716259382868E-2</v>
          </cell>
          <cell r="F777">
            <v>5.4840354047914014E-2</v>
          </cell>
          <cell r="G777">
            <v>5.4835196699559358E-2</v>
          </cell>
          <cell r="H777">
            <v>5.4806234023660583E-2</v>
          </cell>
          <cell r="I777">
            <v>5.4894143181412322E-2</v>
          </cell>
          <cell r="J777">
            <v>5.4653051876048755E-2</v>
          </cell>
          <cell r="K777">
            <v>5.4734724628829855E-2</v>
          </cell>
          <cell r="L777">
            <v>5.4769200410965078E-2</v>
          </cell>
          <cell r="M777">
            <v>5.4886915758664723E-2</v>
          </cell>
          <cell r="N777">
            <v>5.5023955944052627E-2</v>
          </cell>
          <cell r="O777">
            <v>5.5130979869838573E-2</v>
          </cell>
          <cell r="P777">
            <v>5.5402070736343997E-2</v>
          </cell>
          <cell r="Q777">
            <v>5.5488539359088131E-2</v>
          </cell>
          <cell r="R777">
            <v>5.58049081903019E-2</v>
          </cell>
          <cell r="S777">
            <v>5.5886861564375487E-2</v>
          </cell>
          <cell r="T777">
            <v>5.6108266098076405E-2</v>
          </cell>
          <cell r="U777">
            <v>5.6074580676726937E-2</v>
          </cell>
          <cell r="V777">
            <v>5.6496904619812806E-2</v>
          </cell>
        </row>
        <row r="778">
          <cell r="A778">
            <v>35801</v>
          </cell>
          <cell r="B778">
            <v>5.4260436193932657E-2</v>
          </cell>
          <cell r="C778">
            <v>5.4260436193932657E-2</v>
          </cell>
          <cell r="D778">
            <v>5.3993347264518037E-2</v>
          </cell>
          <cell r="E778">
            <v>5.4144295998335354E-2</v>
          </cell>
          <cell r="F778">
            <v>5.4421753760569631E-2</v>
          </cell>
          <cell r="G778">
            <v>5.4440675482504405E-2</v>
          </cell>
          <cell r="H778">
            <v>5.4347578630525216E-2</v>
          </cell>
          <cell r="I778">
            <v>5.4487009361895822E-2</v>
          </cell>
          <cell r="J778">
            <v>5.431610459380759E-2</v>
          </cell>
          <cell r="K778">
            <v>5.4310939280884367E-2</v>
          </cell>
          <cell r="L778">
            <v>5.4402038358931787E-2</v>
          </cell>
          <cell r="M778">
            <v>5.4517624171490781E-2</v>
          </cell>
          <cell r="N778">
            <v>5.4979009725986946E-2</v>
          </cell>
          <cell r="O778">
            <v>5.5087644721574534E-2</v>
          </cell>
          <cell r="P778">
            <v>5.5424026455325015E-2</v>
          </cell>
          <cell r="Q778">
            <v>5.5509084115641601E-2</v>
          </cell>
          <cell r="R778">
            <v>5.5824297011466559E-2</v>
          </cell>
          <cell r="S778">
            <v>5.5905151033638356E-2</v>
          </cell>
          <cell r="T778">
            <v>5.6069565987651344E-2</v>
          </cell>
          <cell r="U778">
            <v>5.6091021871729277E-2</v>
          </cell>
          <cell r="V778">
            <v>5.6512651648267145E-2</v>
          </cell>
        </row>
        <row r="779">
          <cell r="A779">
            <v>35802</v>
          </cell>
          <cell r="B779">
            <v>5.4513861582264768E-2</v>
          </cell>
          <cell r="C779">
            <v>5.4513861582264768E-2</v>
          </cell>
          <cell r="D779">
            <v>5.4131174800915109E-2</v>
          </cell>
          <cell r="E779">
            <v>5.4029970014324025E-2</v>
          </cell>
          <cell r="F779">
            <v>5.4494615765354658E-2</v>
          </cell>
          <cell r="G779">
            <v>5.4363400510485597E-2</v>
          </cell>
          <cell r="H779">
            <v>5.4396889333661061E-2</v>
          </cell>
          <cell r="I779">
            <v>5.4529586956611677E-2</v>
          </cell>
          <cell r="J779">
            <v>5.4634330226317994E-2</v>
          </cell>
          <cell r="K779">
            <v>5.4629991129293183E-2</v>
          </cell>
          <cell r="L779">
            <v>5.4670501095191289E-2</v>
          </cell>
          <cell r="M779">
            <v>5.4768250836279918E-2</v>
          </cell>
          <cell r="N779">
            <v>5.5591633939838535E-2</v>
          </cell>
          <cell r="O779">
            <v>5.5736410647931306E-2</v>
          </cell>
          <cell r="P779">
            <v>5.5980505328163184E-2</v>
          </cell>
          <cell r="Q779">
            <v>5.6104971431785361E-2</v>
          </cell>
          <cell r="R779">
            <v>5.6400006572559086E-2</v>
          </cell>
          <cell r="S779">
            <v>5.6520373932485712E-2</v>
          </cell>
          <cell r="T779">
            <v>5.6667748016686344E-2</v>
          </cell>
          <cell r="U779">
            <v>5.667365799198347E-2</v>
          </cell>
          <cell r="V779">
            <v>5.7084121958506866E-2</v>
          </cell>
        </row>
        <row r="780">
          <cell r="A780">
            <v>35803</v>
          </cell>
          <cell r="B780">
            <v>5.3002607771601692E-2</v>
          </cell>
          <cell r="C780">
            <v>5.3002607771601692E-2</v>
          </cell>
          <cell r="D780">
            <v>5.3280060656597898E-2</v>
          </cell>
          <cell r="E780">
            <v>5.3216944070191757E-2</v>
          </cell>
          <cell r="F780">
            <v>5.352834363827999E-2</v>
          </cell>
          <cell r="G780">
            <v>5.3424368027945118E-2</v>
          </cell>
          <cell r="H780">
            <v>5.3469454771962056E-2</v>
          </cell>
          <cell r="I780">
            <v>5.3604207830020366E-2</v>
          </cell>
          <cell r="J780">
            <v>5.3704923535624838E-2</v>
          </cell>
          <cell r="K780">
            <v>5.366416017159862E-2</v>
          </cell>
          <cell r="L780">
            <v>5.3800995084295929E-2</v>
          </cell>
          <cell r="M780">
            <v>5.3879474394801251E-2</v>
          </cell>
          <cell r="N780">
            <v>5.4725120963666767E-2</v>
          </cell>
          <cell r="O780">
            <v>5.4778404233301208E-2</v>
          </cell>
          <cell r="P780">
            <v>5.5126875223047336E-2</v>
          </cell>
          <cell r="Q780">
            <v>5.5161153447253537E-2</v>
          </cell>
          <cell r="R780">
            <v>5.5803643116781314E-2</v>
          </cell>
          <cell r="S780">
            <v>5.5884147287849024E-2</v>
          </cell>
          <cell r="T780">
            <v>5.610427218512095E-2</v>
          </cell>
          <cell r="U780">
            <v>5.6123933200458283E-2</v>
          </cell>
          <cell r="V780">
            <v>5.6490546668135182E-2</v>
          </cell>
        </row>
        <row r="781">
          <cell r="A781">
            <v>35804</v>
          </cell>
          <cell r="B781">
            <v>5.16573140401674E-2</v>
          </cell>
          <cell r="C781">
            <v>5.16573140401674E-2</v>
          </cell>
          <cell r="D781">
            <v>5.1634588671061465E-2</v>
          </cell>
          <cell r="E781">
            <v>5.17750547710416E-2</v>
          </cell>
          <cell r="F781">
            <v>5.2234946402957692E-2</v>
          </cell>
          <cell r="G781">
            <v>5.221515816861267E-2</v>
          </cell>
          <cell r="H781">
            <v>5.2193679188611258E-2</v>
          </cell>
          <cell r="I781">
            <v>5.2371681041859464E-2</v>
          </cell>
          <cell r="J781">
            <v>5.237561350003208E-2</v>
          </cell>
          <cell r="K781">
            <v>5.247534038212591E-2</v>
          </cell>
          <cell r="L781">
            <v>5.2514869527203377E-2</v>
          </cell>
          <cell r="M781">
            <v>5.267555581851574E-2</v>
          </cell>
          <cell r="N781">
            <v>5.3886174362218799E-2</v>
          </cell>
          <cell r="O781">
            <v>5.39588371583197E-2</v>
          </cell>
          <cell r="P781">
            <v>5.4278197758334125E-2</v>
          </cell>
          <cell r="Q781">
            <v>5.4366085489022317E-2</v>
          </cell>
          <cell r="R781">
            <v>5.4953872713577136E-2</v>
          </cell>
          <cell r="S781">
            <v>5.5060460805626828E-2</v>
          </cell>
          <cell r="T781">
            <v>5.5246440404134692E-2</v>
          </cell>
          <cell r="U781">
            <v>5.528745081023638E-2</v>
          </cell>
          <cell r="V781">
            <v>5.5669785330056329E-2</v>
          </cell>
        </row>
        <row r="782">
          <cell r="A782">
            <v>35807</v>
          </cell>
          <cell r="B782">
            <v>5.2397807493130957E-2</v>
          </cell>
          <cell r="C782">
            <v>5.2397807493130957E-2</v>
          </cell>
          <cell r="D782">
            <v>5.2034848054145995E-2</v>
          </cell>
          <cell r="E782">
            <v>5.205010559833631E-2</v>
          </cell>
          <cell r="F782">
            <v>5.2281858061091591E-2</v>
          </cell>
          <cell r="G782">
            <v>5.2249493236976481E-2</v>
          </cell>
          <cell r="H782">
            <v>5.2336316004953969E-2</v>
          </cell>
          <cell r="I782">
            <v>5.239157198308083E-2</v>
          </cell>
          <cell r="J782">
            <v>5.2483745775158137E-2</v>
          </cell>
          <cell r="K782">
            <v>5.2486760620805865E-2</v>
          </cell>
          <cell r="L782">
            <v>5.2601986604091822E-2</v>
          </cell>
          <cell r="M782">
            <v>5.2681436785610519E-2</v>
          </cell>
          <cell r="N782">
            <v>5.3890949801046376E-2</v>
          </cell>
          <cell r="O782">
            <v>5.3961569719035665E-2</v>
          </cell>
          <cell r="P782">
            <v>5.4279307769343581E-2</v>
          </cell>
          <cell r="Q782">
            <v>5.4426589744723759E-2</v>
          </cell>
          <cell r="R782">
            <v>5.5011258851379218E-2</v>
          </cell>
          <cell r="S782">
            <v>5.5114612405282037E-2</v>
          </cell>
          <cell r="T782">
            <v>5.5297788128923615E-2</v>
          </cell>
          <cell r="U782">
            <v>5.5281907396646457E-2</v>
          </cell>
          <cell r="V782">
            <v>5.571640271683749E-2</v>
          </cell>
        </row>
        <row r="783">
          <cell r="A783">
            <v>35808</v>
          </cell>
          <cell r="B783">
            <v>5.3191103624567887E-2</v>
          </cell>
          <cell r="C783">
            <v>5.3191103624567887E-2</v>
          </cell>
          <cell r="D783">
            <v>5.2469444662303064E-2</v>
          </cell>
          <cell r="E783">
            <v>5.2634044945217569E-2</v>
          </cell>
          <cell r="F783">
            <v>5.2681256653715203E-2</v>
          </cell>
          <cell r="G783">
            <v>5.2714724269814293E-2</v>
          </cell>
          <cell r="H783">
            <v>5.2735297437334211E-2</v>
          </cell>
          <cell r="I783">
            <v>5.2846454553822995E-2</v>
          </cell>
          <cell r="J783">
            <v>5.2923795066265676E-2</v>
          </cell>
          <cell r="K783">
            <v>5.2859855127797478E-2</v>
          </cell>
          <cell r="L783">
            <v>5.3025733009044264E-2</v>
          </cell>
          <cell r="M783">
            <v>5.3076926346226121E-2</v>
          </cell>
          <cell r="N783">
            <v>5.4266153192851344E-2</v>
          </cell>
          <cell r="O783">
            <v>5.4406027360177876E-2</v>
          </cell>
          <cell r="P783">
            <v>5.4704058696984609E-2</v>
          </cell>
          <cell r="Q783">
            <v>5.4834084282302895E-2</v>
          </cell>
          <cell r="R783">
            <v>5.5207937545244876E-2</v>
          </cell>
          <cell r="S783">
            <v>5.5323751945282738E-2</v>
          </cell>
          <cell r="T783">
            <v>5.5500773351301325E-2</v>
          </cell>
          <cell r="U783">
            <v>5.5515385200321045E-2</v>
          </cell>
          <cell r="V783">
            <v>5.5909539744971988E-2</v>
          </cell>
        </row>
        <row r="784">
          <cell r="A784">
            <v>35809</v>
          </cell>
          <cell r="B784">
            <v>5.3447749370694651E-2</v>
          </cell>
          <cell r="C784">
            <v>5.3447749370694651E-2</v>
          </cell>
          <cell r="D784">
            <v>5.2906458151575936E-2</v>
          </cell>
          <cell r="E784">
            <v>5.2938810007954085E-2</v>
          </cell>
          <cell r="F784">
            <v>5.308201871267218E-2</v>
          </cell>
          <cell r="G784">
            <v>5.3090476101036968E-2</v>
          </cell>
          <cell r="H784">
            <v>5.3057183511197745E-2</v>
          </cell>
          <cell r="I784">
            <v>5.3233564725912966E-2</v>
          </cell>
          <cell r="J784">
            <v>5.3552321459349746E-2</v>
          </cell>
          <cell r="K784">
            <v>5.3519165038935092E-2</v>
          </cell>
          <cell r="L784">
            <v>5.3556471843464425E-2</v>
          </cell>
          <cell r="M784">
            <v>5.372071213061453E-2</v>
          </cell>
          <cell r="N784">
            <v>5.4361448637569726E-2</v>
          </cell>
          <cell r="O784">
            <v>5.4495970000355297E-2</v>
          </cell>
          <cell r="P784">
            <v>5.4789598797691352E-2</v>
          </cell>
          <cell r="Q784">
            <v>5.4915726186756948E-2</v>
          </cell>
          <cell r="R784">
            <v>5.5602939952007067E-2</v>
          </cell>
          <cell r="S784">
            <v>5.568674921383171E-2</v>
          </cell>
          <cell r="T784">
            <v>5.5928111643569277E-2</v>
          </cell>
          <cell r="U784">
            <v>5.5876712832924731E-2</v>
          </cell>
          <cell r="V784">
            <v>5.6299240604779005E-2</v>
          </cell>
        </row>
        <row r="785">
          <cell r="A785">
            <v>35810</v>
          </cell>
          <cell r="B785">
            <v>5.3706883599265946E-2</v>
          </cell>
          <cell r="C785">
            <v>5.3706883599265946E-2</v>
          </cell>
          <cell r="D785">
            <v>5.3044252342619384E-2</v>
          </cell>
          <cell r="E785">
            <v>5.3033071114248681E-2</v>
          </cell>
          <cell r="F785">
            <v>5.3153822762994823E-2</v>
          </cell>
          <cell r="G785">
            <v>5.3148376779896339E-2</v>
          </cell>
          <cell r="H785">
            <v>5.3105655505971315E-2</v>
          </cell>
          <cell r="I785">
            <v>5.3136998375106388E-2</v>
          </cell>
          <cell r="J785">
            <v>5.3682950915978814E-2</v>
          </cell>
          <cell r="K785">
            <v>5.3723456185159488E-2</v>
          </cell>
          <cell r="L785">
            <v>5.3850726296622367E-2</v>
          </cell>
          <cell r="M785">
            <v>5.3921070677934647E-2</v>
          </cell>
          <cell r="N785">
            <v>5.4620898836493778E-2</v>
          </cell>
          <cell r="O785">
            <v>5.47418590627878E-2</v>
          </cell>
          <cell r="P785">
            <v>5.5024343778490387E-2</v>
          </cell>
          <cell r="Q785">
            <v>5.5120219408594767E-2</v>
          </cell>
          <cell r="R785">
            <v>5.5820636359181074E-2</v>
          </cell>
          <cell r="S785">
            <v>5.5897126422535408E-2</v>
          </cell>
          <cell r="T785">
            <v>5.611374462631661E-2</v>
          </cell>
          <cell r="U785">
            <v>5.6129945898921049E-2</v>
          </cell>
          <cell r="V785">
            <v>5.6493664793817643E-2</v>
          </cell>
        </row>
        <row r="786">
          <cell r="A786">
            <v>35811</v>
          </cell>
          <cell r="B786">
            <v>5.34187973839945E-2</v>
          </cell>
          <cell r="C786">
            <v>5.34187973839945E-2</v>
          </cell>
          <cell r="D786">
            <v>5.3182766133591179E-2</v>
          </cell>
          <cell r="E786">
            <v>5.3339740612564447E-2</v>
          </cell>
          <cell r="F786">
            <v>5.3611759136819287E-2</v>
          </cell>
          <cell r="G786">
            <v>5.3617036783228371E-2</v>
          </cell>
          <cell r="H786">
            <v>5.3624990978764935E-2</v>
          </cell>
          <cell r="I786">
            <v>5.3733336160994891E-2</v>
          </cell>
          <cell r="J786">
            <v>5.428336636061018E-2</v>
          </cell>
          <cell r="K786">
            <v>5.430057152382177E-2</v>
          </cell>
          <cell r="L786">
            <v>5.4437758480678188E-2</v>
          </cell>
          <cell r="M786">
            <v>5.4494260716230945E-2</v>
          </cell>
          <cell r="N786">
            <v>5.5233723188161152E-2</v>
          </cell>
          <cell r="O786">
            <v>5.532346667888989E-2</v>
          </cell>
          <cell r="P786">
            <v>5.5644544504098455E-2</v>
          </cell>
          <cell r="Q786">
            <v>5.571537148027797E-2</v>
          </cell>
          <cell r="R786">
            <v>5.6457198736711935E-2</v>
          </cell>
          <cell r="S786">
            <v>5.6571289303334729E-2</v>
          </cell>
          <cell r="T786">
            <v>5.676949896204514E-2</v>
          </cell>
          <cell r="U786">
            <v>5.6768592578551623E-2</v>
          </cell>
          <cell r="V786">
            <v>5.7119656434468036E-2</v>
          </cell>
        </row>
        <row r="787">
          <cell r="A787">
            <v>35815</v>
          </cell>
          <cell r="B787">
            <v>5.4480364268491524E-2</v>
          </cell>
          <cell r="C787">
            <v>5.4480364268491524E-2</v>
          </cell>
          <cell r="D787">
            <v>5.3744131218771661E-2</v>
          </cell>
          <cell r="E787">
            <v>5.3723072718230971E-2</v>
          </cell>
          <cell r="F787">
            <v>5.390384430706998E-2</v>
          </cell>
          <cell r="G787">
            <v>5.3852242441017772E-2</v>
          </cell>
          <cell r="H787">
            <v>5.3940128323687192E-2</v>
          </cell>
          <cell r="I787">
            <v>5.4007410587042275E-2</v>
          </cell>
          <cell r="J787">
            <v>5.4433681863856206E-2</v>
          </cell>
          <cell r="K787">
            <v>5.4434471574769119E-2</v>
          </cell>
          <cell r="L787">
            <v>5.4558753258451262E-2</v>
          </cell>
          <cell r="M787">
            <v>5.4679244502208076E-2</v>
          </cell>
          <cell r="N787">
            <v>5.5407054955132866E-2</v>
          </cell>
          <cell r="O787">
            <v>5.5485604046477316E-2</v>
          </cell>
          <cell r="P787">
            <v>5.5797609223583421E-2</v>
          </cell>
          <cell r="Q787">
            <v>5.5921984802183668E-2</v>
          </cell>
          <cell r="R787">
            <v>5.6596025626271994E-2</v>
          </cell>
          <cell r="S787">
            <v>5.6703818392891833E-2</v>
          </cell>
          <cell r="T787">
            <v>5.6896627184471922E-2</v>
          </cell>
          <cell r="U787">
            <v>5.6890597137095392E-2</v>
          </cell>
          <cell r="V787">
            <v>5.7291799295839281E-2</v>
          </cell>
        </row>
        <row r="788">
          <cell r="A788">
            <v>35816</v>
          </cell>
          <cell r="B788">
            <v>5.362606013621625E-2</v>
          </cell>
          <cell r="C788">
            <v>5.362606013621625E-2</v>
          </cell>
          <cell r="D788">
            <v>5.3579964606665732E-2</v>
          </cell>
          <cell r="E788">
            <v>5.3605762670341908E-2</v>
          </cell>
          <cell r="F788">
            <v>5.3588759641243308E-2</v>
          </cell>
          <cell r="G788">
            <v>5.3636032577157572E-2</v>
          </cell>
          <cell r="H788">
            <v>5.3753008736338245E-2</v>
          </cell>
          <cell r="I788">
            <v>5.3841054898406022E-2</v>
          </cell>
          <cell r="J788">
            <v>5.4188545010964519E-2</v>
          </cell>
          <cell r="K788">
            <v>5.4209338457514682E-2</v>
          </cell>
          <cell r="L788">
            <v>5.4429270768948781E-2</v>
          </cell>
          <cell r="M788">
            <v>5.453247876069988E-2</v>
          </cell>
          <cell r="N788">
            <v>5.5196850207745528E-2</v>
          </cell>
          <cell r="O788">
            <v>5.5285290274268484E-2</v>
          </cell>
          <cell r="P788">
            <v>5.5605334744177136E-2</v>
          </cell>
          <cell r="Q788">
            <v>5.5695495993969897E-2</v>
          </cell>
          <cell r="R788">
            <v>5.6435901159991142E-2</v>
          </cell>
          <cell r="S788">
            <v>5.6548123090422488E-2</v>
          </cell>
          <cell r="T788">
            <v>5.6744610512729783E-2</v>
          </cell>
          <cell r="U788">
            <v>5.67419639934802E-2</v>
          </cell>
          <cell r="V788">
            <v>5.7091487743127729E-2</v>
          </cell>
        </row>
        <row r="789">
          <cell r="A789">
            <v>35817</v>
          </cell>
          <cell r="B789">
            <v>5.2576031523464274E-2</v>
          </cell>
          <cell r="C789">
            <v>5.2576031523464274E-2</v>
          </cell>
          <cell r="D789">
            <v>5.3108148142102352E-2</v>
          </cell>
          <cell r="E789">
            <v>5.3202516205960684E-2</v>
          </cell>
          <cell r="F789">
            <v>5.3328692498085778E-2</v>
          </cell>
          <cell r="G789">
            <v>5.3236081891859813E-2</v>
          </cell>
          <cell r="H789">
            <v>5.3447455138653822E-2</v>
          </cell>
          <cell r="I789">
            <v>5.3430979636089213E-2</v>
          </cell>
          <cell r="J789">
            <v>5.3943418446600853E-2</v>
          </cell>
          <cell r="K789">
            <v>5.3869450506286144E-2</v>
          </cell>
          <cell r="L789">
            <v>5.4140151229339295E-2</v>
          </cell>
          <cell r="M789">
            <v>5.4186710268237681E-2</v>
          </cell>
          <cell r="N789">
            <v>5.4869090152315197E-2</v>
          </cell>
          <cell r="O789">
            <v>5.4973340770297058E-2</v>
          </cell>
          <cell r="P789">
            <v>5.5306235422283696E-2</v>
          </cell>
          <cell r="Q789">
            <v>5.5387113062291354E-2</v>
          </cell>
          <cell r="R789">
            <v>5.6515576134076213E-2</v>
          </cell>
          <cell r="S789">
            <v>5.6624832990336674E-2</v>
          </cell>
          <cell r="T789">
            <v>5.6818805233714201E-2</v>
          </cell>
          <cell r="U789">
            <v>5.6813797482231886E-2</v>
          </cell>
          <cell r="V789">
            <v>5.7215618359289309E-2</v>
          </cell>
        </row>
        <row r="790">
          <cell r="A790">
            <v>35818</v>
          </cell>
          <cell r="B790">
            <v>5.3598398969839998E-2</v>
          </cell>
          <cell r="C790">
            <v>5.3598398969839998E-2</v>
          </cell>
          <cell r="D790">
            <v>5.3864978310973873E-2</v>
          </cell>
          <cell r="E790">
            <v>5.4014206932905456E-2</v>
          </cell>
          <cell r="F790">
            <v>5.4292127110988894E-2</v>
          </cell>
          <cell r="G790">
            <v>5.4306180097780911E-2</v>
          </cell>
          <cell r="H790">
            <v>5.4484704470863642E-2</v>
          </cell>
          <cell r="I790">
            <v>5.4589772860714737E-2</v>
          </cell>
          <cell r="J790">
            <v>5.5051390498846449E-2</v>
          </cell>
          <cell r="K790">
            <v>5.5083270109483454E-2</v>
          </cell>
          <cell r="L790">
            <v>5.5425122842183927E-2</v>
          </cell>
          <cell r="M790">
            <v>5.5537791140112612E-2</v>
          </cell>
          <cell r="N790">
            <v>5.6218671191433964E-2</v>
          </cell>
          <cell r="O790">
            <v>5.6322335057793271E-2</v>
          </cell>
          <cell r="P790">
            <v>5.6661721401352075E-2</v>
          </cell>
          <cell r="Q790">
            <v>5.6771419169178494E-2</v>
          </cell>
          <cell r="R790">
            <v>5.7842238076615274E-2</v>
          </cell>
          <cell r="S790">
            <v>5.7988608422192799E-2</v>
          </cell>
          <cell r="T790">
            <v>5.8145914548035096E-2</v>
          </cell>
          <cell r="U790">
            <v>5.8162729971494166E-2</v>
          </cell>
          <cell r="V790">
            <v>5.8539209958243993E-2</v>
          </cell>
        </row>
        <row r="791">
          <cell r="A791">
            <v>35821</v>
          </cell>
          <cell r="B791">
            <v>5.3652295697009064E-2</v>
          </cell>
          <cell r="C791">
            <v>5.3652295697009064E-2</v>
          </cell>
          <cell r="D791">
            <v>5.3987849402333386E-2</v>
          </cell>
          <cell r="E791">
            <v>5.4092539200689183E-2</v>
          </cell>
          <cell r="F791">
            <v>5.4124337762930935E-2</v>
          </cell>
          <cell r="G791">
            <v>5.420894555235907E-2</v>
          </cell>
          <cell r="H791">
            <v>5.4238844361934137E-2</v>
          </cell>
          <cell r="I791">
            <v>5.4369367629644609E-2</v>
          </cell>
          <cell r="J791">
            <v>5.4786989033263324E-2</v>
          </cell>
          <cell r="K791">
            <v>5.480976336857029E-2</v>
          </cell>
          <cell r="L791">
            <v>5.5169314528340063E-2</v>
          </cell>
          <cell r="M791">
            <v>5.5296204726438605E-2</v>
          </cell>
          <cell r="N791">
            <v>5.5917198263788159E-2</v>
          </cell>
          <cell r="O791">
            <v>5.5966293315132302E-2</v>
          </cell>
          <cell r="P791">
            <v>5.6340695412858029E-2</v>
          </cell>
          <cell r="Q791">
            <v>5.6378266685996645E-2</v>
          </cell>
          <cell r="R791">
            <v>5.7539249921018394E-2</v>
          </cell>
          <cell r="S791">
            <v>5.7614890732395424E-2</v>
          </cell>
          <cell r="T791">
            <v>5.7780595274405801E-2</v>
          </cell>
          <cell r="U791">
            <v>5.7804945529901133E-2</v>
          </cell>
          <cell r="V791">
            <v>5.8186712905770148E-2</v>
          </cell>
        </row>
        <row r="792">
          <cell r="A792">
            <v>35822</v>
          </cell>
          <cell r="B792">
            <v>5.4701441597607536E-2</v>
          </cell>
          <cell r="C792">
            <v>5.4701441597607536E-2</v>
          </cell>
          <cell r="D792">
            <v>5.4755571167641792E-2</v>
          </cell>
          <cell r="E792">
            <v>5.4840354830393588E-2</v>
          </cell>
          <cell r="F792">
            <v>5.4927094974061771E-2</v>
          </cell>
          <cell r="G792">
            <v>5.4823908071605379E-2</v>
          </cell>
          <cell r="H792">
            <v>5.5163318332580306E-2</v>
          </cell>
          <cell r="I792">
            <v>5.5289849856093261E-2</v>
          </cell>
          <cell r="J792">
            <v>5.5711575524755627E-2</v>
          </cell>
          <cell r="K792">
            <v>5.5654425697967247E-2</v>
          </cell>
          <cell r="L792">
            <v>5.6113529641001442E-2</v>
          </cell>
          <cell r="M792">
            <v>5.6204186684962548E-2</v>
          </cell>
          <cell r="N792">
            <v>5.6776056343861507E-2</v>
          </cell>
          <cell r="O792">
            <v>5.6917439407874505E-2</v>
          </cell>
          <cell r="P792">
            <v>5.7229394981309592E-2</v>
          </cell>
          <cell r="Q792">
            <v>5.7314683672332736E-2</v>
          </cell>
          <cell r="R792">
            <v>5.8125865878108966E-2</v>
          </cell>
          <cell r="S792">
            <v>5.8182958010304001E-2</v>
          </cell>
          <cell r="T792">
            <v>5.8390548577575002E-2</v>
          </cell>
          <cell r="U792">
            <v>5.8399347130696139E-2</v>
          </cell>
          <cell r="V792">
            <v>5.8769760734109208E-2</v>
          </cell>
        </row>
        <row r="793">
          <cell r="A793">
            <v>35823</v>
          </cell>
          <cell r="B793">
            <v>5.4207121526630174E-2</v>
          </cell>
          <cell r="C793">
            <v>5.4207121526630174E-2</v>
          </cell>
          <cell r="D793">
            <v>5.4903178507099783E-2</v>
          </cell>
          <cell r="E793">
            <v>5.472337178966459E-2</v>
          </cell>
          <cell r="F793">
            <v>5.483431293384608E-2</v>
          </cell>
          <cell r="G793">
            <v>5.4884573322959443E-2</v>
          </cell>
          <cell r="H793">
            <v>5.5214338278738825E-2</v>
          </cell>
          <cell r="I793">
            <v>5.5333774420295627E-2</v>
          </cell>
          <cell r="J793">
            <v>5.5750367384086098E-2</v>
          </cell>
          <cell r="K793">
            <v>5.568891357594024E-2</v>
          </cell>
          <cell r="L793">
            <v>5.6064034402541436E-2</v>
          </cell>
          <cell r="M793">
            <v>5.6232737293441734E-2</v>
          </cell>
          <cell r="N793">
            <v>5.673092394830978E-2</v>
          </cell>
          <cell r="O793">
            <v>5.6805841688794274E-2</v>
          </cell>
          <cell r="P793">
            <v>5.712195011116409E-2</v>
          </cell>
          <cell r="Q793">
            <v>5.7210827661602875E-2</v>
          </cell>
          <cell r="R793">
            <v>5.8004307663830613E-2</v>
          </cell>
          <cell r="S793">
            <v>5.8084223889398628E-2</v>
          </cell>
          <cell r="T793">
            <v>5.8293878160429288E-2</v>
          </cell>
          <cell r="U793">
            <v>5.8304557795068157E-2</v>
          </cell>
          <cell r="V793">
            <v>5.8676272055830876E-2</v>
          </cell>
        </row>
        <row r="794">
          <cell r="A794">
            <v>35824</v>
          </cell>
          <cell r="B794">
            <v>5.3903287308235653E-2</v>
          </cell>
          <cell r="C794">
            <v>5.3903287308235653E-2</v>
          </cell>
          <cell r="D794">
            <v>5.3695977173984145E-2</v>
          </cell>
          <cell r="E794">
            <v>5.3665637320575638E-2</v>
          </cell>
          <cell r="F794">
            <v>5.3675212285744546E-2</v>
          </cell>
          <cell r="G794">
            <v>5.3648766840609818E-2</v>
          </cell>
          <cell r="H794">
            <v>5.4031841410961276E-2</v>
          </cell>
          <cell r="I794">
            <v>5.428857518594845E-2</v>
          </cell>
          <cell r="J794">
            <v>5.4490511412478272E-2</v>
          </cell>
          <cell r="K794">
            <v>5.447816315277481E-2</v>
          </cell>
          <cell r="L794">
            <v>5.4940070885115266E-2</v>
          </cell>
          <cell r="M794">
            <v>5.5004395413478388E-2</v>
          </cell>
          <cell r="N794">
            <v>5.5497347107993152E-2</v>
          </cell>
          <cell r="O794">
            <v>5.5633070387861611E-2</v>
          </cell>
          <cell r="P794">
            <v>5.5933854823379772E-2</v>
          </cell>
          <cell r="Q794">
            <v>5.598584823706778E-2</v>
          </cell>
          <cell r="R794">
            <v>5.6774445867132588E-2</v>
          </cell>
          <cell r="S794">
            <v>5.6872118424837415E-2</v>
          </cell>
          <cell r="T794">
            <v>5.7131866814775487E-2</v>
          </cell>
          <cell r="U794">
            <v>5.7097082755112494E-2</v>
          </cell>
          <cell r="V794">
            <v>5.7508851049378758E-2</v>
          </cell>
        </row>
        <row r="795">
          <cell r="A795">
            <v>35825</v>
          </cell>
          <cell r="B795">
            <v>5.3008576438323615E-2</v>
          </cell>
          <cell r="C795">
            <v>5.3008576438323615E-2</v>
          </cell>
          <cell r="D795">
            <v>5.321501485609436E-2</v>
          </cell>
          <cell r="E795">
            <v>5.3329552275038279E-2</v>
          </cell>
          <cell r="F795">
            <v>5.3244581164327835E-2</v>
          </cell>
          <cell r="G795">
            <v>5.329206684839892E-2</v>
          </cell>
          <cell r="H795">
            <v>5.3565645243282084E-2</v>
          </cell>
          <cell r="I795">
            <v>5.3911049340342514E-2</v>
          </cell>
          <cell r="J795">
            <v>5.4023342721412113E-2</v>
          </cell>
          <cell r="K795">
            <v>5.405023920359741E-2</v>
          </cell>
          <cell r="L795">
            <v>5.4462292837255052E-2</v>
          </cell>
          <cell r="M795">
            <v>5.4556906392245835E-2</v>
          </cell>
          <cell r="N795">
            <v>5.5073755189940538E-2</v>
          </cell>
          <cell r="O795">
            <v>5.5162719178861376E-2</v>
          </cell>
          <cell r="P795">
            <v>5.5483240604885582E-2</v>
          </cell>
          <cell r="Q795">
            <v>5.5552623227228107E-2</v>
          </cell>
          <cell r="R795">
            <v>5.6353670789326328E-2</v>
          </cell>
          <cell r="S795">
            <v>5.6463891629350026E-2</v>
          </cell>
          <cell r="T795">
            <v>5.6677275966367742E-2</v>
          </cell>
          <cell r="U795">
            <v>5.6653704782267181E-2</v>
          </cell>
          <cell r="V795">
            <v>5.7073317064474285E-2</v>
          </cell>
        </row>
        <row r="796">
          <cell r="A796">
            <v>35828</v>
          </cell>
          <cell r="B796">
            <v>5.3568079002851383E-2</v>
          </cell>
          <cell r="C796">
            <v>5.3568079002851383E-2</v>
          </cell>
          <cell r="D796">
            <v>5.3819790083270307E-2</v>
          </cell>
          <cell r="E796">
            <v>5.3743221137469523E-2</v>
          </cell>
          <cell r="F796">
            <v>5.3560628612537332E-2</v>
          </cell>
          <cell r="G796">
            <v>5.3549463342092818E-2</v>
          </cell>
          <cell r="H796">
            <v>5.394344300330025E-2</v>
          </cell>
          <cell r="I796">
            <v>5.4207557782211847E-2</v>
          </cell>
          <cell r="J796">
            <v>5.4414786203777293E-2</v>
          </cell>
          <cell r="K796">
            <v>5.4377277834610077E-2</v>
          </cell>
          <cell r="L796">
            <v>5.4764174477283559E-2</v>
          </cell>
          <cell r="M796">
            <v>5.4937923186707503E-2</v>
          </cell>
          <cell r="N796">
            <v>5.5409155299803961E-2</v>
          </cell>
          <cell r="O796">
            <v>5.5479919570936044E-2</v>
          </cell>
          <cell r="P796">
            <v>5.5785671299604815E-2</v>
          </cell>
          <cell r="Q796">
            <v>5.592452896684464E-2</v>
          </cell>
          <cell r="R796">
            <v>5.657339407620246E-2</v>
          </cell>
          <cell r="S796">
            <v>5.669518319098197E-2</v>
          </cell>
          <cell r="T796">
            <v>5.7109547305779412E-2</v>
          </cell>
          <cell r="U796">
            <v>5.7092327893941718E-2</v>
          </cell>
          <cell r="V796">
            <v>5.7484847095892064E-2</v>
          </cell>
        </row>
        <row r="797">
          <cell r="A797">
            <v>35829</v>
          </cell>
          <cell r="B797">
            <v>5.3852282663960527E-2</v>
          </cell>
          <cell r="C797">
            <v>5.3852282663960527E-2</v>
          </cell>
          <cell r="D797">
            <v>5.3651045872854269E-2</v>
          </cell>
          <cell r="E797">
            <v>5.3623771133534399E-2</v>
          </cell>
          <cell r="F797">
            <v>5.3465990312282344E-2</v>
          </cell>
          <cell r="G797">
            <v>5.3469887459961757E-2</v>
          </cell>
          <cell r="H797">
            <v>5.3834287543975137E-2</v>
          </cell>
          <cell r="I797">
            <v>5.4145369482118011E-2</v>
          </cell>
          <cell r="J797">
            <v>5.4357870191925339E-2</v>
          </cell>
          <cell r="K797">
            <v>5.4324338307960317E-2</v>
          </cell>
          <cell r="L797">
            <v>5.4714425518425508E-2</v>
          </cell>
          <cell r="M797">
            <v>5.4790455264824588E-2</v>
          </cell>
          <cell r="N797">
            <v>5.5292899341212939E-2</v>
          </cell>
          <cell r="O797">
            <v>5.5368895444111277E-2</v>
          </cell>
          <cell r="P797">
            <v>5.5678902456972788E-2</v>
          </cell>
          <cell r="Q797">
            <v>5.5821406523612456E-2</v>
          </cell>
          <cell r="R797">
            <v>5.6473026614707073E-2</v>
          </cell>
          <cell r="S797">
            <v>5.6578012046119876E-2</v>
          </cell>
          <cell r="T797">
            <v>5.7013770485268331E-2</v>
          </cell>
          <cell r="U797">
            <v>5.699851733752577E-2</v>
          </cell>
          <cell r="V797">
            <v>5.7392388522439171E-2</v>
          </cell>
        </row>
        <row r="798">
          <cell r="A798">
            <v>35830</v>
          </cell>
          <cell r="B798">
            <v>5.3539196239189013E-2</v>
          </cell>
          <cell r="C798">
            <v>5.3539196239189013E-2</v>
          </cell>
          <cell r="D798">
            <v>5.348150378404818E-2</v>
          </cell>
          <cell r="E798">
            <v>5.3503964872318108E-2</v>
          </cell>
          <cell r="F798">
            <v>5.3314819351411344E-2</v>
          </cell>
          <cell r="G798">
            <v>5.3390187524676398E-2</v>
          </cell>
          <cell r="H798">
            <v>5.364538331273272E-2</v>
          </cell>
          <cell r="I798">
            <v>5.3942587530071855E-2</v>
          </cell>
          <cell r="J798">
            <v>5.4174373076217169E-2</v>
          </cell>
          <cell r="K798">
            <v>5.4184658581932506E-2</v>
          </cell>
          <cell r="L798">
            <v>5.4584279193235392E-2</v>
          </cell>
          <cell r="M798">
            <v>5.4668053810842582E-2</v>
          </cell>
          <cell r="N798">
            <v>5.5176661303422338E-2</v>
          </cell>
          <cell r="O798">
            <v>5.5325323687044306E-2</v>
          </cell>
          <cell r="P798">
            <v>5.5572168723889023E-2</v>
          </cell>
          <cell r="Q798">
            <v>5.5697676796710276E-2</v>
          </cell>
          <cell r="R798">
            <v>5.6372707378545973E-2</v>
          </cell>
          <cell r="S798">
            <v>5.6480310883807651E-2</v>
          </cell>
          <cell r="T798">
            <v>5.7088360036542544E-2</v>
          </cell>
          <cell r="U798">
            <v>5.7126088851009844E-2</v>
          </cell>
          <cell r="V798">
            <v>5.7517148275131248E-2</v>
          </cell>
        </row>
        <row r="799">
          <cell r="A799">
            <v>35831</v>
          </cell>
          <cell r="B799">
            <v>5.3826250678064021E-2</v>
          </cell>
          <cell r="C799">
            <v>5.3826250678064021E-2</v>
          </cell>
          <cell r="D799">
            <v>5.3628366167551671E-2</v>
          </cell>
          <cell r="E799">
            <v>5.3602716491869859E-2</v>
          </cell>
          <cell r="F799">
            <v>5.3614622189986715E-2</v>
          </cell>
          <cell r="G799">
            <v>5.3589095229770935E-2</v>
          </cell>
          <cell r="H799">
            <v>5.3934478060182311E-2</v>
          </cell>
          <cell r="I799">
            <v>5.4231851639394264E-2</v>
          </cell>
          <cell r="J799">
            <v>5.4719203909220707E-2</v>
          </cell>
          <cell r="K799">
            <v>5.4681537800769571E-2</v>
          </cell>
          <cell r="L799">
            <v>5.5124781864203998E-2</v>
          </cell>
          <cell r="M799">
            <v>5.5172589101944988E-2</v>
          </cell>
          <cell r="N799">
            <v>5.572423827541019E-2</v>
          </cell>
          <cell r="O799">
            <v>5.5777136109569136E-2</v>
          </cell>
          <cell r="P799">
            <v>5.6133157444321624E-2</v>
          </cell>
          <cell r="Q799">
            <v>5.6173742331499105E-2</v>
          </cell>
          <cell r="R799">
            <v>5.6894018941036385E-2</v>
          </cell>
          <cell r="S799">
            <v>5.6984874536797257E-2</v>
          </cell>
          <cell r="T799">
            <v>5.7580821108049594E-2</v>
          </cell>
          <cell r="U799">
            <v>5.7605743835941303E-2</v>
          </cell>
          <cell r="V799">
            <v>5.7987394446934293E-2</v>
          </cell>
        </row>
        <row r="800">
          <cell r="A800">
            <v>35832</v>
          </cell>
          <cell r="B800">
            <v>5.350988646832873E-2</v>
          </cell>
          <cell r="C800">
            <v>5.350988646832873E-2</v>
          </cell>
          <cell r="D800">
            <v>5.3457943706553865E-2</v>
          </cell>
          <cell r="E800">
            <v>5.3701833293720497E-2</v>
          </cell>
          <cell r="F800">
            <v>5.3689248432275509E-2</v>
          </cell>
          <cell r="G800">
            <v>5.3648898650314879E-2</v>
          </cell>
          <cell r="H800">
            <v>5.3984713288138163E-2</v>
          </cell>
          <cell r="I800">
            <v>5.4275196393102333E-2</v>
          </cell>
          <cell r="J800">
            <v>5.4852751209170991E-2</v>
          </cell>
          <cell r="K800">
            <v>5.4802597437218624E-2</v>
          </cell>
          <cell r="L800">
            <v>5.5236375407992783E-2</v>
          </cell>
          <cell r="M800">
            <v>5.5351606361950745E-2</v>
          </cell>
          <cell r="N800">
            <v>5.5821617418126759E-2</v>
          </cell>
          <cell r="O800">
            <v>5.5936677262683129E-2</v>
          </cell>
          <cell r="P800">
            <v>5.6285331190307653E-2</v>
          </cell>
          <cell r="Q800">
            <v>5.6340012897148788E-2</v>
          </cell>
          <cell r="R800">
            <v>5.6853681956758939E-2</v>
          </cell>
          <cell r="S800">
            <v>5.6945273292540177E-2</v>
          </cell>
          <cell r="T800">
            <v>5.7484661579446886E-2</v>
          </cell>
          <cell r="U800">
            <v>5.7455904106355218E-2</v>
          </cell>
          <cell r="V800">
            <v>5.7839937912584044E-2</v>
          </cell>
        </row>
        <row r="801">
          <cell r="A801">
            <v>35835</v>
          </cell>
          <cell r="B801">
            <v>5.4389308455289199E-2</v>
          </cell>
          <cell r="C801">
            <v>5.4389308455289199E-2</v>
          </cell>
          <cell r="D801">
            <v>5.4223970603070805E-2</v>
          </cell>
          <cell r="E801">
            <v>5.4222056155670918E-2</v>
          </cell>
          <cell r="F801">
            <v>5.425508449886824E-2</v>
          </cell>
          <cell r="G801">
            <v>5.4249539399942655E-2</v>
          </cell>
          <cell r="H801">
            <v>5.4536559780647649E-2</v>
          </cell>
          <cell r="I801">
            <v>5.4829608738051192E-2</v>
          </cell>
          <cell r="J801">
            <v>5.5286633318602493E-2</v>
          </cell>
          <cell r="K801">
            <v>5.5254243617196351E-2</v>
          </cell>
          <cell r="L801">
            <v>5.5653091649941901E-2</v>
          </cell>
          <cell r="M801">
            <v>5.584004904500716E-2</v>
          </cell>
          <cell r="N801">
            <v>5.6257638483511591E-2</v>
          </cell>
          <cell r="O801">
            <v>5.6439573828405087E-2</v>
          </cell>
          <cell r="P801">
            <v>5.6699924638321159E-2</v>
          </cell>
          <cell r="Q801">
            <v>5.6778023897379008E-2</v>
          </cell>
          <cell r="R801">
            <v>5.7296548063198921E-2</v>
          </cell>
          <cell r="S801">
            <v>5.7372781261334126E-2</v>
          </cell>
          <cell r="T801">
            <v>5.7900766684884461E-2</v>
          </cell>
          <cell r="U801">
            <v>5.7915733685065279E-2</v>
          </cell>
          <cell r="V801">
            <v>5.828988964734378E-2</v>
          </cell>
        </row>
        <row r="802">
          <cell r="A802">
            <v>35836</v>
          </cell>
          <cell r="B802">
            <v>5.4069229825795442E-2</v>
          </cell>
          <cell r="C802">
            <v>5.4069229825795442E-2</v>
          </cell>
          <cell r="D802">
            <v>5.4374944491489399E-2</v>
          </cell>
          <cell r="E802">
            <v>5.4323070606748201E-2</v>
          </cell>
          <cell r="F802">
            <v>5.4160401221151344E-2</v>
          </cell>
          <cell r="G802">
            <v>5.416999826939542E-2</v>
          </cell>
          <cell r="H802">
            <v>5.434691039815602E-2</v>
          </cell>
          <cell r="I802">
            <v>5.4555281032964975E-2</v>
          </cell>
          <cell r="J802">
            <v>5.5102324737991593E-2</v>
          </cell>
          <cell r="K802">
            <v>5.5114000419426823E-2</v>
          </cell>
          <cell r="L802">
            <v>5.5522378416809424E-2</v>
          </cell>
          <cell r="M802">
            <v>5.5616066929644589E-2</v>
          </cell>
          <cell r="N802">
            <v>5.6069239382434514E-2</v>
          </cell>
          <cell r="O802">
            <v>5.6169278070293149E-2</v>
          </cell>
          <cell r="P802">
            <v>5.6505771784600575E-2</v>
          </cell>
          <cell r="Q802">
            <v>5.6611782173318283E-2</v>
          </cell>
          <cell r="R802">
            <v>5.7175432363180463E-2</v>
          </cell>
          <cell r="S802">
            <v>5.7333095921513623E-2</v>
          </cell>
          <cell r="T802">
            <v>5.7804323821389406E-2</v>
          </cell>
          <cell r="U802">
            <v>5.7802606898286792E-2</v>
          </cell>
          <cell r="V802">
            <v>5.8196703672424251E-2</v>
          </cell>
        </row>
        <row r="803">
          <cell r="A803">
            <v>35837</v>
          </cell>
          <cell r="B803">
            <v>5.3745895756220706E-2</v>
          </cell>
          <cell r="C803">
            <v>5.3745895756220706E-2</v>
          </cell>
          <cell r="D803">
            <v>5.3881728962008234E-2</v>
          </cell>
          <cell r="E803">
            <v>5.3981566960729498E-2</v>
          </cell>
          <cell r="F803">
            <v>5.3837893485622776E-2</v>
          </cell>
          <cell r="G803">
            <v>5.3949929021262603E-2</v>
          </cell>
          <cell r="H803">
            <v>5.3996760965986504E-2</v>
          </cell>
          <cell r="I803">
            <v>5.4245575112570422E-2</v>
          </cell>
          <cell r="J803">
            <v>5.4663311950301115E-2</v>
          </cell>
          <cell r="K803">
            <v>5.4682900695300983E-2</v>
          </cell>
          <cell r="L803">
            <v>5.5122067992048218E-2</v>
          </cell>
          <cell r="M803">
            <v>5.5190672397143425E-2</v>
          </cell>
          <cell r="N803">
            <v>5.5714267260956636E-2</v>
          </cell>
          <cell r="O803">
            <v>5.5763728035665379E-2</v>
          </cell>
          <cell r="P803">
            <v>5.6138708136819045E-2</v>
          </cell>
          <cell r="Q803">
            <v>5.6175577705965291E-2</v>
          </cell>
          <cell r="R803">
            <v>5.6511497604363269E-2</v>
          </cell>
          <cell r="S803">
            <v>5.6611197484311405E-2</v>
          </cell>
          <cell r="T803">
            <v>5.7099510640516576E-2</v>
          </cell>
          <cell r="U803">
            <v>5.7078184114141992E-2</v>
          </cell>
          <cell r="V803">
            <v>5.7521636199800906E-2</v>
          </cell>
        </row>
        <row r="804">
          <cell r="A804">
            <v>35838</v>
          </cell>
          <cell r="B804">
            <v>5.4045157490606073E-2</v>
          </cell>
          <cell r="C804">
            <v>5.4045157490606073E-2</v>
          </cell>
          <cell r="D804">
            <v>5.4355920655694424E-2</v>
          </cell>
          <cell r="E804">
            <v>5.4304317635938348E-2</v>
          </cell>
          <cell r="F804">
            <v>5.4141405006946537E-2</v>
          </cell>
          <cell r="G804">
            <v>5.4151103960825793E-2</v>
          </cell>
          <cell r="H804">
            <v>5.4167692575110615E-2</v>
          </cell>
          <cell r="I804">
            <v>5.4536726856039851E-2</v>
          </cell>
          <cell r="J804">
            <v>5.4701733680629541E-2</v>
          </cell>
          <cell r="K804">
            <v>5.4717070975832609E-2</v>
          </cell>
          <cell r="L804">
            <v>5.5072228653913688E-2</v>
          </cell>
          <cell r="M804">
            <v>5.5218899263743113E-2</v>
          </cell>
          <cell r="N804">
            <v>5.566897610199497E-2</v>
          </cell>
          <cell r="O804">
            <v>5.5787867374802687E-2</v>
          </cell>
          <cell r="P804">
            <v>5.6074776286896597E-2</v>
          </cell>
          <cell r="Q804">
            <v>5.6196657465101683E-2</v>
          </cell>
          <cell r="R804">
            <v>5.653138058380025E-2</v>
          </cell>
          <cell r="S804">
            <v>5.6571639098986985E-2</v>
          </cell>
          <cell r="T804">
            <v>5.711737220824524E-2</v>
          </cell>
          <cell r="U804">
            <v>5.709509973729255E-2</v>
          </cell>
          <cell r="V804">
            <v>5.7483436619675934E-2</v>
          </cell>
        </row>
        <row r="805">
          <cell r="A805">
            <v>35839</v>
          </cell>
          <cell r="B805">
            <v>5.2879644572669277E-2</v>
          </cell>
          <cell r="C805">
            <v>5.2879644572669277E-2</v>
          </cell>
          <cell r="D805">
            <v>5.3536163472700092E-2</v>
          </cell>
          <cell r="E805">
            <v>5.3739616998086659E-2</v>
          </cell>
          <cell r="F805">
            <v>5.3647063170999633E-2</v>
          </cell>
          <cell r="G805">
            <v>5.3649466561491187E-2</v>
          </cell>
          <cell r="H805">
            <v>5.3736879217832156E-2</v>
          </cell>
          <cell r="I805">
            <v>5.4014531413535204E-2</v>
          </cell>
          <cell r="J805">
            <v>5.4326404749104482E-2</v>
          </cell>
          <cell r="K805">
            <v>5.4315262995467822E-2</v>
          </cell>
          <cell r="L805">
            <v>5.4699285698618282E-2</v>
          </cell>
          <cell r="M805">
            <v>5.4844343948524325E-2</v>
          </cell>
          <cell r="N805">
            <v>5.5338322395709329E-2</v>
          </cell>
          <cell r="O805">
            <v>5.540559714585884E-2</v>
          </cell>
          <cell r="P805">
            <v>5.5708589742188765E-2</v>
          </cell>
          <cell r="Q805">
            <v>5.5823697120250045E-2</v>
          </cell>
          <cell r="R805">
            <v>5.6110398409959968E-2</v>
          </cell>
          <cell r="S805">
            <v>5.6221674165769196E-2</v>
          </cell>
          <cell r="T805">
            <v>5.6718661344176496E-2</v>
          </cell>
          <cell r="U805">
            <v>5.6761443638043772E-2</v>
          </cell>
          <cell r="V805">
            <v>5.7155717867832433E-2</v>
          </cell>
        </row>
        <row r="806">
          <cell r="A806">
            <v>35843</v>
          </cell>
          <cell r="B806">
            <v>5.3435751857727309E-2</v>
          </cell>
          <cell r="C806">
            <v>5.3435751857727309E-2</v>
          </cell>
          <cell r="D806">
            <v>5.3707373451633754E-2</v>
          </cell>
          <cell r="E806">
            <v>5.3623586163168632E-2</v>
          </cell>
          <cell r="F806">
            <v>5.3606507137669346E-2</v>
          </cell>
          <cell r="G806">
            <v>5.3562675818565039E-2</v>
          </cell>
          <cell r="H806">
            <v>5.3697708255542431E-2</v>
          </cell>
          <cell r="I806">
            <v>5.3976091364915192E-2</v>
          </cell>
          <cell r="J806">
            <v>5.4192809014608614E-2</v>
          </cell>
          <cell r="K806">
            <v>5.4160532123098348E-2</v>
          </cell>
          <cell r="L806">
            <v>5.4553273830587876E-2</v>
          </cell>
          <cell r="M806">
            <v>5.4730184234079465E-2</v>
          </cell>
          <cell r="N806">
            <v>5.4919548933907596E-2</v>
          </cell>
          <cell r="O806">
            <v>5.5005637644724548E-2</v>
          </cell>
          <cell r="P806">
            <v>5.5323939922636359E-2</v>
          </cell>
          <cell r="Q806">
            <v>5.5390190595774776E-2</v>
          </cell>
          <cell r="R806">
            <v>5.5689728196065942E-2</v>
          </cell>
          <cell r="S806">
            <v>5.5812282613263126E-2</v>
          </cell>
          <cell r="T806">
            <v>5.6317684238858808E-2</v>
          </cell>
          <cell r="U806">
            <v>5.6313728293806771E-2</v>
          </cell>
          <cell r="V806">
            <v>5.6714978531782631E-2</v>
          </cell>
        </row>
        <row r="807">
          <cell r="A807">
            <v>35844</v>
          </cell>
          <cell r="B807">
            <v>5.3739364084191672E-2</v>
          </cell>
          <cell r="C807">
            <v>5.3739364084191672E-2</v>
          </cell>
          <cell r="D807">
            <v>5.3860250277312345E-2</v>
          </cell>
          <cell r="E807">
            <v>5.3948909646849508E-2</v>
          </cell>
          <cell r="F807">
            <v>5.3854504678736509E-2</v>
          </cell>
          <cell r="G807">
            <v>5.3764469307517576E-2</v>
          </cell>
          <cell r="H807">
            <v>5.3869077352203663E-2</v>
          </cell>
          <cell r="I807">
            <v>5.4232446812965199E-2</v>
          </cell>
          <cell r="J807">
            <v>5.4422390667620557E-2</v>
          </cell>
          <cell r="K807">
            <v>5.4398216398657537E-2</v>
          </cell>
          <cell r="L807">
            <v>5.4853636042565546E-2</v>
          </cell>
          <cell r="M807">
            <v>5.4909392878085918E-2</v>
          </cell>
          <cell r="N807">
            <v>5.5087848108413301E-2</v>
          </cell>
          <cell r="O807">
            <v>5.5232340490515716E-2</v>
          </cell>
          <cell r="P807">
            <v>5.5475503642338643E-2</v>
          </cell>
          <cell r="Q807">
            <v>5.5617825704153433E-2</v>
          </cell>
          <cell r="R807">
            <v>5.620930592347767E-2</v>
          </cell>
          <cell r="S807">
            <v>5.6314942954915202E-2</v>
          </cell>
          <cell r="T807">
            <v>5.6807531336302917E-2</v>
          </cell>
          <cell r="U807">
            <v>5.6790366036590753E-2</v>
          </cell>
          <cell r="V807">
            <v>5.7182046872810102E-2</v>
          </cell>
        </row>
        <row r="808">
          <cell r="A808">
            <v>35845</v>
          </cell>
          <cell r="B808">
            <v>5.3396649518533172E-2</v>
          </cell>
          <cell r="C808">
            <v>5.3396649518533172E-2</v>
          </cell>
          <cell r="D808">
            <v>5.4013999857300772E-2</v>
          </cell>
          <cell r="E808">
            <v>5.4051099245508299E-2</v>
          </cell>
          <cell r="F808">
            <v>5.4103283489427993E-2</v>
          </cell>
          <cell r="G808">
            <v>5.4155458576448406E-2</v>
          </cell>
          <cell r="H808">
            <v>5.4161836355977634E-2</v>
          </cell>
          <cell r="I808">
            <v>5.4489396964296083E-2</v>
          </cell>
          <cell r="J808">
            <v>5.4652460403828505E-2</v>
          </cell>
          <cell r="K808">
            <v>5.4694741524504271E-2</v>
          </cell>
          <cell r="L808">
            <v>5.5127701012729707E-2</v>
          </cell>
          <cell r="M808">
            <v>5.5164644610159692E-2</v>
          </cell>
          <cell r="N808">
            <v>5.5423053455236154E-2</v>
          </cell>
          <cell r="O808">
            <v>5.5459522846190053E-2</v>
          </cell>
          <cell r="P808">
            <v>5.5778490128854281E-2</v>
          </cell>
          <cell r="Q808">
            <v>5.5887451271319583E-2</v>
          </cell>
          <cell r="R808">
            <v>5.6490012834027374E-2</v>
          </cell>
          <cell r="S808">
            <v>5.6586286252638229E-2</v>
          </cell>
          <cell r="T808">
            <v>5.7128726949966735E-2</v>
          </cell>
          <cell r="U808">
            <v>5.7084256007950467E-2</v>
          </cell>
          <cell r="V808">
            <v>5.7488041822956838E-2</v>
          </cell>
        </row>
        <row r="809">
          <cell r="A809">
            <v>35846</v>
          </cell>
          <cell r="B809">
            <v>5.3050397877984087E-2</v>
          </cell>
          <cell r="C809">
            <v>5.3050397877984087E-2</v>
          </cell>
          <cell r="D809">
            <v>5.41686296862234E-2</v>
          </cell>
          <cell r="E809">
            <v>5.4153676689558471E-2</v>
          </cell>
          <cell r="F809">
            <v>5.4180075630592447E-2</v>
          </cell>
          <cell r="G809">
            <v>5.4216848903559538E-2</v>
          </cell>
          <cell r="H809">
            <v>5.4334123446985266E-2</v>
          </cell>
          <cell r="I809">
            <v>5.4640167971381028E-2</v>
          </cell>
          <cell r="J809">
            <v>5.4787034042580972E-2</v>
          </cell>
          <cell r="K809">
            <v>5.4816681306301455E-2</v>
          </cell>
          <cell r="L809">
            <v>5.5239996549855508E-2</v>
          </cell>
          <cell r="M809">
            <v>5.5344598976424214E-2</v>
          </cell>
          <cell r="N809">
            <v>5.5520632514059365E-2</v>
          </cell>
          <cell r="O809">
            <v>5.564192286570218E-2</v>
          </cell>
          <cell r="P809">
            <v>5.5930750080855081E-2</v>
          </cell>
          <cell r="Q809">
            <v>5.6033063521762155E-2</v>
          </cell>
          <cell r="R809">
            <v>5.6690949493118044E-2</v>
          </cell>
          <cell r="S809">
            <v>5.6780374236063781E-2</v>
          </cell>
          <cell r="T809">
            <v>5.7260668022951794E-2</v>
          </cell>
          <cell r="U809">
            <v>5.7286367879184889E-2</v>
          </cell>
          <cell r="V809">
            <v>5.7667737387081704E-2</v>
          </cell>
        </row>
        <row r="810">
          <cell r="A810">
            <v>35849</v>
          </cell>
          <cell r="B810">
            <v>5.3981106612685563E-2</v>
          </cell>
          <cell r="C810">
            <v>5.3981106612685563E-2</v>
          </cell>
          <cell r="D810">
            <v>5.4637876911088838E-2</v>
          </cell>
          <cell r="E810">
            <v>5.4765395166868992E-2</v>
          </cell>
          <cell r="F810">
            <v>5.4758878099323713E-2</v>
          </cell>
          <cell r="G810">
            <v>5.4686372420361486E-2</v>
          </cell>
          <cell r="H810">
            <v>5.4731580998960104E-2</v>
          </cell>
          <cell r="I810">
            <v>5.5129945548710382E-2</v>
          </cell>
          <cell r="J810">
            <v>5.5320578074570546E-2</v>
          </cell>
          <cell r="K810">
            <v>5.5300875085584095E-2</v>
          </cell>
          <cell r="L810">
            <v>5.5686442342146404E-2</v>
          </cell>
          <cell r="M810">
            <v>5.5835620710598201E-2</v>
          </cell>
          <cell r="N810">
            <v>5.5957607750311673E-2</v>
          </cell>
          <cell r="O810">
            <v>5.6122933044517515E-2</v>
          </cell>
          <cell r="P810">
            <v>5.641074202884163E-2</v>
          </cell>
          <cell r="Q810">
            <v>5.6492151288937156E-2</v>
          </cell>
          <cell r="R810">
            <v>5.7134445450911168E-2</v>
          </cell>
          <cell r="S810">
            <v>5.7208327072535314E-2</v>
          </cell>
          <cell r="T810">
            <v>5.7676810257761293E-2</v>
          </cell>
          <cell r="U810">
            <v>5.7690499445701607E-2</v>
          </cell>
          <cell r="V810">
            <v>5.8117696012258947E-2</v>
          </cell>
        </row>
        <row r="811">
          <cell r="A811">
            <v>35850</v>
          </cell>
          <cell r="B811">
            <v>5.4967139210254742E-2</v>
          </cell>
          <cell r="C811">
            <v>5.4967139210254742E-2</v>
          </cell>
          <cell r="D811">
            <v>5.6245519212591362E-2</v>
          </cell>
          <cell r="E811">
            <v>5.6005024732388158E-2</v>
          </cell>
          <cell r="F811">
            <v>5.593975273054004E-2</v>
          </cell>
          <cell r="G811">
            <v>5.5938029452418207E-2</v>
          </cell>
          <cell r="H811">
            <v>5.6085165140677878E-2</v>
          </cell>
          <cell r="I811">
            <v>5.63930437777403E-2</v>
          </cell>
          <cell r="J811">
            <v>5.6552013442964066E-2</v>
          </cell>
          <cell r="K811">
            <v>5.6600845835983946E-2</v>
          </cell>
          <cell r="L811">
            <v>5.6971878132612709E-2</v>
          </cell>
          <cell r="M811">
            <v>5.7062069124977778E-2</v>
          </cell>
          <cell r="N811">
            <v>5.7257733834356409E-2</v>
          </cell>
          <cell r="O811">
            <v>5.7379963929782868E-2</v>
          </cell>
          <cell r="P811">
            <v>5.7722109587083306E-2</v>
          </cell>
          <cell r="Q811">
            <v>5.7834942012506919E-2</v>
          </cell>
          <cell r="R811">
            <v>5.8108685933318853E-2</v>
          </cell>
          <cell r="S811">
            <v>5.8210668075641306E-2</v>
          </cell>
          <cell r="T811">
            <v>5.8712083860144419E-2</v>
          </cell>
          <cell r="U811">
            <v>5.8699166909675443E-2</v>
          </cell>
          <cell r="V811">
            <v>5.9107444293759907E-2</v>
          </cell>
        </row>
        <row r="812">
          <cell r="A812">
            <v>35851</v>
          </cell>
          <cell r="B812">
            <v>5.5292388554694115E-2</v>
          </cell>
          <cell r="C812">
            <v>5.5292388554694115E-2</v>
          </cell>
          <cell r="D812">
            <v>5.6073199581369228E-2</v>
          </cell>
          <cell r="E812">
            <v>5.5884747901875712E-2</v>
          </cell>
          <cell r="F812">
            <v>5.5845189069640339E-2</v>
          </cell>
          <cell r="G812">
            <v>5.5858717901450132E-2</v>
          </cell>
          <cell r="H812">
            <v>5.5608328685699433E-2</v>
          </cell>
          <cell r="I812">
            <v>5.5900149707452503E-2</v>
          </cell>
          <cell r="J812">
            <v>5.6010954051377203E-2</v>
          </cell>
          <cell r="K812">
            <v>5.598784885890172E-2</v>
          </cell>
          <cell r="L812">
            <v>5.6430374486302233E-2</v>
          </cell>
          <cell r="M812">
            <v>5.6529496717313582E-2</v>
          </cell>
          <cell r="N812">
            <v>5.6682375151870398E-2</v>
          </cell>
          <cell r="O812">
            <v>5.6832765852617102E-2</v>
          </cell>
          <cell r="P812">
            <v>5.7197738685951342E-2</v>
          </cell>
          <cell r="Q812">
            <v>5.7330532808785174E-2</v>
          </cell>
          <cell r="R812">
            <v>5.7478617885679574E-2</v>
          </cell>
          <cell r="S812">
            <v>5.7619179069298976E-2</v>
          </cell>
          <cell r="T812">
            <v>5.8134241881771243E-2</v>
          </cell>
          <cell r="U812">
            <v>5.8116670210901201E-2</v>
          </cell>
          <cell r="V812">
            <v>5.8498469671595443E-2</v>
          </cell>
        </row>
        <row r="813">
          <cell r="A813">
            <v>35852</v>
          </cell>
          <cell r="B813">
            <v>5.4945054945054944E-2</v>
          </cell>
          <cell r="C813">
            <v>5.4945054945054944E-2</v>
          </cell>
          <cell r="D813">
            <v>5.5900010710941701E-2</v>
          </cell>
          <cell r="E813">
            <v>5.5992058186953665E-2</v>
          </cell>
          <cell r="F813">
            <v>5.5750421082769237E-2</v>
          </cell>
          <cell r="G813">
            <v>5.5779280022975622E-2</v>
          </cell>
          <cell r="H813">
            <v>5.5661114319741294E-2</v>
          </cell>
          <cell r="I813">
            <v>5.5945562210738778E-2</v>
          </cell>
          <cell r="J813">
            <v>5.6050721970985984E-2</v>
          </cell>
          <cell r="K813">
            <v>5.6023150341539311E-2</v>
          </cell>
          <cell r="L813">
            <v>5.6353216998061888E-2</v>
          </cell>
          <cell r="M813">
            <v>5.6482094087259939E-2</v>
          </cell>
          <cell r="N813">
            <v>5.6709134225249355E-2</v>
          </cell>
          <cell r="O813">
            <v>5.6766137839333777E-2</v>
          </cell>
          <cell r="P813">
            <v>5.7417872012810449E-2</v>
          </cell>
          <cell r="Q813">
            <v>5.7478310875749283E-2</v>
          </cell>
          <cell r="R813">
            <v>5.7701960064007941E-2</v>
          </cell>
          <cell r="S813">
            <v>5.7815422992464678E-2</v>
          </cell>
          <cell r="T813">
            <v>5.8210091545135734E-2</v>
          </cell>
          <cell r="U813">
            <v>5.8208796602830667E-2</v>
          </cell>
          <cell r="V813">
            <v>5.8515009806667427E-2</v>
          </cell>
        </row>
        <row r="814">
          <cell r="A814">
            <v>35853</v>
          </cell>
          <cell r="B814">
            <v>5.3914311598205804E-2</v>
          </cell>
          <cell r="C814">
            <v>5.3914311598205804E-2</v>
          </cell>
          <cell r="D814">
            <v>5.4939313478201586E-2</v>
          </cell>
          <cell r="E814">
            <v>5.5186754914435275E-2</v>
          </cell>
          <cell r="F814">
            <v>5.5072914894684175E-2</v>
          </cell>
          <cell r="G814">
            <v>5.5222409852976891E-2</v>
          </cell>
          <cell r="H814">
            <v>5.5061699832755301E-2</v>
          </cell>
          <cell r="I814">
            <v>5.5416748590566875E-2</v>
          </cell>
          <cell r="J814">
            <v>5.5574422045207565E-2</v>
          </cell>
          <cell r="K814">
            <v>5.5528599916310081E-2</v>
          </cell>
          <cell r="L814">
            <v>5.5976172773737211E-2</v>
          </cell>
          <cell r="M814">
            <v>5.6103414383340315E-2</v>
          </cell>
          <cell r="N814">
            <v>5.6303199782848909E-2</v>
          </cell>
          <cell r="O814">
            <v>5.6380162691206284E-2</v>
          </cell>
          <cell r="P814">
            <v>5.7047212600411845E-2</v>
          </cell>
          <cell r="Q814">
            <v>5.7100811156640133E-2</v>
          </cell>
          <cell r="R814">
            <v>5.7336795950971652E-2</v>
          </cell>
          <cell r="S814">
            <v>5.7402166614797454E-2</v>
          </cell>
          <cell r="T814">
            <v>5.7806701856937905E-2</v>
          </cell>
          <cell r="U814">
            <v>5.7815119953467886E-2</v>
          </cell>
          <cell r="V814">
            <v>5.8128585058524404E-2</v>
          </cell>
        </row>
        <row r="815">
          <cell r="A815">
            <v>35856</v>
          </cell>
          <cell r="B815">
            <v>5.5578333561113386E-2</v>
          </cell>
          <cell r="C815">
            <v>5.5578333561113386E-2</v>
          </cell>
          <cell r="D815">
            <v>5.6095696385499313E-2</v>
          </cell>
          <cell r="E815">
            <v>5.6183465977632421E-2</v>
          </cell>
          <cell r="F815">
            <v>5.6057358563913841E-2</v>
          </cell>
          <cell r="G815">
            <v>5.6019854958825624E-2</v>
          </cell>
          <cell r="H815">
            <v>5.5856936650633522E-2</v>
          </cell>
          <cell r="I815">
            <v>5.6075305432525209E-2</v>
          </cell>
          <cell r="J815">
            <v>5.6485066158236605E-2</v>
          </cell>
          <cell r="K815">
            <v>5.653181765537317E-2</v>
          </cell>
          <cell r="L815">
            <v>5.6901844691262179E-2</v>
          </cell>
          <cell r="M815">
            <v>5.696453052896841E-2</v>
          </cell>
          <cell r="N815">
            <v>5.7184225209787609E-2</v>
          </cell>
          <cell r="O815">
            <v>5.7281737850581341E-2</v>
          </cell>
          <cell r="P815">
            <v>5.7909319286882435E-2</v>
          </cell>
          <cell r="Q815">
            <v>5.8009932946018417E-2</v>
          </cell>
          <cell r="R815">
            <v>5.8396144622236197E-2</v>
          </cell>
          <cell r="S815">
            <v>5.8484853266989899E-2</v>
          </cell>
          <cell r="T815">
            <v>5.8917995030565197E-2</v>
          </cell>
          <cell r="U815">
            <v>5.8895757698913351E-2</v>
          </cell>
          <cell r="V815">
            <v>5.9185911065871691E-2</v>
          </cell>
        </row>
        <row r="816">
          <cell r="A816">
            <v>35857</v>
          </cell>
          <cell r="B816">
            <v>5.5218976081323881E-2</v>
          </cell>
          <cell r="C816">
            <v>5.5218976081323881E-2</v>
          </cell>
          <cell r="D816">
            <v>5.6262492372828835E-2</v>
          </cell>
          <cell r="E816">
            <v>5.6292807318575035E-2</v>
          </cell>
          <cell r="F816">
            <v>5.6314895559642968E-2</v>
          </cell>
          <cell r="G816">
            <v>5.637303061968596E-2</v>
          </cell>
          <cell r="H816">
            <v>5.6279844894517782E-2</v>
          </cell>
          <cell r="I816">
            <v>5.659073900613746E-2</v>
          </cell>
          <cell r="J816">
            <v>5.704533971806694E-2</v>
          </cell>
          <cell r="K816">
            <v>5.701258021818234E-2</v>
          </cell>
          <cell r="L816">
            <v>5.7373858869431187E-2</v>
          </cell>
          <cell r="M816">
            <v>5.7481898664401745E-2</v>
          </cell>
          <cell r="N816">
            <v>5.7671578393449253E-2</v>
          </cell>
          <cell r="O816">
            <v>5.7812899866949506E-2</v>
          </cell>
          <cell r="P816">
            <v>5.8418187106603958E-2</v>
          </cell>
          <cell r="Q816">
            <v>5.8498167401427888E-2</v>
          </cell>
          <cell r="R816">
            <v>5.8929564604722269E-2</v>
          </cell>
          <cell r="S816">
            <v>5.9001224112372262E-2</v>
          </cell>
          <cell r="T816">
            <v>5.9421320026496589E-2</v>
          </cell>
          <cell r="U816">
            <v>5.9385888046914158E-2</v>
          </cell>
          <cell r="V816">
            <v>5.9721855548545519E-2</v>
          </cell>
        </row>
        <row r="817">
          <cell r="A817">
            <v>35858</v>
          </cell>
          <cell r="B817">
            <v>5.5564094681832155E-2</v>
          </cell>
          <cell r="C817">
            <v>5.5564094681832155E-2</v>
          </cell>
          <cell r="D817">
            <v>5.6086132064223915E-2</v>
          </cell>
          <cell r="E817">
            <v>5.6402575051151919E-2</v>
          </cell>
          <cell r="F817">
            <v>5.6219752767506188E-2</v>
          </cell>
          <cell r="G817">
            <v>5.6293435035843803E-2</v>
          </cell>
          <cell r="H817">
            <v>5.6457079133044215E-2</v>
          </cell>
          <cell r="I817">
            <v>5.6745600976514932E-2</v>
          </cell>
          <cell r="J817">
            <v>5.6858286273075674E-2</v>
          </cell>
          <cell r="K817">
            <v>5.6870504762501058E-2</v>
          </cell>
          <cell r="L817">
            <v>5.7296486494629213E-2</v>
          </cell>
          <cell r="M817">
            <v>5.7434473494959046E-2</v>
          </cell>
          <cell r="N817">
            <v>5.7771742802206094E-2</v>
          </cell>
          <cell r="O817">
            <v>5.790735899434115E-2</v>
          </cell>
          <cell r="P817">
            <v>5.8309292106979674E-2</v>
          </cell>
          <cell r="Q817">
            <v>5.8371708361888833E-2</v>
          </cell>
          <cell r="R817">
            <v>5.8827177567150314E-2</v>
          </cell>
          <cell r="S817">
            <v>5.8901433305029054E-2</v>
          </cell>
          <cell r="T817">
            <v>5.9323467446558233E-2</v>
          </cell>
          <cell r="U817">
            <v>5.9289965497185369E-2</v>
          </cell>
          <cell r="V817">
            <v>5.9627270159897966E-2</v>
          </cell>
        </row>
        <row r="818">
          <cell r="A818">
            <v>35859</v>
          </cell>
          <cell r="B818">
            <v>5.4963000469620577E-2</v>
          </cell>
          <cell r="C818">
            <v>5.4963000469620577E-2</v>
          </cell>
          <cell r="D818">
            <v>5.6253883142786593E-2</v>
          </cell>
          <cell r="E818">
            <v>5.6280949399304801E-2</v>
          </cell>
          <cell r="F818">
            <v>5.6301303192119984E-2</v>
          </cell>
          <cell r="G818">
            <v>5.6358371604555778E-2</v>
          </cell>
          <cell r="H818">
            <v>5.6511137006591869E-2</v>
          </cell>
          <cell r="I818">
            <v>5.6792044688510901E-2</v>
          </cell>
          <cell r="J818">
            <v>5.6898920184328884E-2</v>
          </cell>
          <cell r="K818">
            <v>5.6906572315480082E-2</v>
          </cell>
          <cell r="L818">
            <v>5.7329150880578536E-2</v>
          </cell>
          <cell r="M818">
            <v>5.7387032521910325E-2</v>
          </cell>
          <cell r="N818">
            <v>5.8017932895280643E-2</v>
          </cell>
          <cell r="O818">
            <v>5.8071212188538467E-2</v>
          </cell>
          <cell r="P818">
            <v>5.8531992401742464E-2</v>
          </cell>
          <cell r="Q818">
            <v>5.8606235751326272E-2</v>
          </cell>
          <cell r="R818">
            <v>5.8971390377281482E-2</v>
          </cell>
          <cell r="S818">
            <v>5.9100429193683662E-2</v>
          </cell>
          <cell r="T818">
            <v>5.9517136985938759E-2</v>
          </cell>
          <cell r="U818">
            <v>5.9478232182717659E-2</v>
          </cell>
          <cell r="V818">
            <v>5.981154317386049E-2</v>
          </cell>
        </row>
        <row r="819">
          <cell r="A819">
            <v>35860</v>
          </cell>
          <cell r="B819">
            <v>5.3877481208317188E-2</v>
          </cell>
          <cell r="C819">
            <v>5.3877481208317188E-2</v>
          </cell>
          <cell r="D819">
            <v>5.5730654913505387E-2</v>
          </cell>
          <cell r="E819">
            <v>5.561757723098882E-2</v>
          </cell>
          <cell r="F819">
            <v>5.579283860410162E-2</v>
          </cell>
          <cell r="G819">
            <v>5.579629497714475E-2</v>
          </cell>
          <cell r="H819">
            <v>5.594761422537816E-2</v>
          </cell>
          <cell r="I819">
            <v>5.6259010471790466E-2</v>
          </cell>
          <cell r="J819">
            <v>5.6354035715522083E-2</v>
          </cell>
          <cell r="K819">
            <v>5.6289706906660963E-2</v>
          </cell>
          <cell r="L819">
            <v>5.6784403813127264E-2</v>
          </cell>
          <cell r="M819">
            <v>5.6851549855389094E-2</v>
          </cell>
          <cell r="N819">
            <v>5.7438142740269732E-2</v>
          </cell>
          <cell r="O819">
            <v>5.752003733590498E-2</v>
          </cell>
          <cell r="P819">
            <v>5.7937242192308537E-2</v>
          </cell>
          <cell r="Q819">
            <v>5.8034298396576922E-2</v>
          </cell>
          <cell r="R819">
            <v>5.8479058109736512E-2</v>
          </cell>
          <cell r="S819">
            <v>5.856297424544181E-2</v>
          </cell>
          <cell r="T819">
            <v>5.8934217222679559E-2</v>
          </cell>
          <cell r="U819">
            <v>5.8966099743643113E-2</v>
          </cell>
          <cell r="V819">
            <v>5.9253048148087753E-2</v>
          </cell>
        </row>
        <row r="820">
          <cell r="A820">
            <v>35863</v>
          </cell>
          <cell r="B820">
            <v>5.4190379359064081E-2</v>
          </cell>
          <cell r="C820">
            <v>5.4190379359064081E-2</v>
          </cell>
          <cell r="D820">
            <v>5.5539009910168295E-2</v>
          </cell>
          <cell r="E820">
            <v>5.5479695399818313E-2</v>
          </cell>
          <cell r="F820">
            <v>5.5681690016250111E-2</v>
          </cell>
          <cell r="G820">
            <v>5.5555190369755168E-2</v>
          </cell>
          <cell r="H820">
            <v>5.5861480317909641E-2</v>
          </cell>
          <cell r="I820">
            <v>5.6071334041439304E-2</v>
          </cell>
          <cell r="J820">
            <v>5.585733552223094E-2</v>
          </cell>
          <cell r="K820">
            <v>5.5952160185939639E-2</v>
          </cell>
          <cell r="L820">
            <v>5.6277621071215471E-2</v>
          </cell>
          <cell r="M820">
            <v>5.6375762072160655E-2</v>
          </cell>
          <cell r="N820">
            <v>5.6986696552955532E-2</v>
          </cell>
          <cell r="O820">
            <v>5.7089418047889882E-2</v>
          </cell>
          <cell r="P820">
            <v>5.7523259930018451E-2</v>
          </cell>
          <cell r="Q820">
            <v>5.7634862924360812E-2</v>
          </cell>
          <cell r="R820">
            <v>5.8029728926593575E-2</v>
          </cell>
          <cell r="S820">
            <v>5.8125972545152324E-2</v>
          </cell>
          <cell r="T820">
            <v>5.8506724275414604E-2</v>
          </cell>
          <cell r="U820">
            <v>5.8491290149037506E-2</v>
          </cell>
          <cell r="V820">
            <v>5.8786155199403271E-2</v>
          </cell>
        </row>
        <row r="821">
          <cell r="A821">
            <v>35864</v>
          </cell>
          <cell r="B821">
            <v>5.4542264939317742E-2</v>
          </cell>
          <cell r="C821">
            <v>5.4542264939317742E-2</v>
          </cell>
          <cell r="D821">
            <v>5.5707589022445859E-2</v>
          </cell>
          <cell r="E821">
            <v>5.5589118888876216E-2</v>
          </cell>
          <cell r="F821">
            <v>5.558521836651803E-2</v>
          </cell>
          <cell r="G821">
            <v>5.5619630439781471E-2</v>
          </cell>
          <cell r="H821">
            <v>5.5750208139778754E-2</v>
          </cell>
          <cell r="I821">
            <v>5.6117404321436255E-2</v>
          </cell>
          <cell r="J821">
            <v>5.5897385547542928E-2</v>
          </cell>
          <cell r="K821">
            <v>5.5898825290583889E-2</v>
          </cell>
          <cell r="L821">
            <v>5.6309787100579295E-2</v>
          </cell>
          <cell r="M821">
            <v>5.6405016608069812E-2</v>
          </cell>
          <cell r="N821">
            <v>5.7013777782997703E-2</v>
          </cell>
          <cell r="O821">
            <v>5.7114438327319189E-2</v>
          </cell>
          <cell r="P821">
            <v>5.7480669103633843E-2</v>
          </cell>
          <cell r="Q821">
            <v>5.7593357878246307E-2</v>
          </cell>
          <cell r="R821">
            <v>5.7927827757175476E-2</v>
          </cell>
          <cell r="S821">
            <v>5.8026707910829811E-2</v>
          </cell>
          <cell r="T821">
            <v>5.8409483075953401E-2</v>
          </cell>
          <cell r="U821">
            <v>5.8377233234241148E-2</v>
          </cell>
          <cell r="V821">
            <v>5.8692303251851284E-2</v>
          </cell>
        </row>
        <row r="822">
          <cell r="A822">
            <v>35865</v>
          </cell>
          <cell r="B822">
            <v>5.4159771325409958E-2</v>
          </cell>
          <cell r="C822">
            <v>5.4159771325409958E-2</v>
          </cell>
          <cell r="D822">
            <v>5.5175893005281591E-2</v>
          </cell>
          <cell r="E822">
            <v>5.523115916264295E-2</v>
          </cell>
          <cell r="F822">
            <v>5.5310605187669379E-2</v>
          </cell>
          <cell r="G822">
            <v>5.5393798175066934E-2</v>
          </cell>
          <cell r="H822">
            <v>5.5556304316529553E-2</v>
          </cell>
          <cell r="I822">
            <v>5.5837166676221482E-2</v>
          </cell>
          <cell r="J822">
            <v>5.561249651994301E-2</v>
          </cell>
          <cell r="K822">
            <v>5.5638072808186917E-2</v>
          </cell>
          <cell r="L822">
            <v>5.5985507907627484E-2</v>
          </cell>
          <cell r="M822">
            <v>5.6126973421131134E-2</v>
          </cell>
          <cell r="N822">
            <v>5.6677934954814477E-2</v>
          </cell>
          <cell r="O822">
            <v>5.6795010278600747E-2</v>
          </cell>
          <cell r="P822">
            <v>5.7218367785741388E-2</v>
          </cell>
          <cell r="Q822">
            <v>5.7277648298365375E-2</v>
          </cell>
          <cell r="R822">
            <v>5.7622169059023537E-2</v>
          </cell>
          <cell r="S822">
            <v>5.7670912846046647E-2</v>
          </cell>
          <cell r="T822">
            <v>5.8119868328499559E-2</v>
          </cell>
          <cell r="U822">
            <v>5.8113290614126553E-2</v>
          </cell>
          <cell r="V822">
            <v>5.8414715176543577E-2</v>
          </cell>
        </row>
        <row r="823">
          <cell r="A823">
            <v>35866</v>
          </cell>
          <cell r="B823">
            <v>5.3029773083152619E-2</v>
          </cell>
          <cell r="C823">
            <v>5.3029773083152619E-2</v>
          </cell>
          <cell r="D823">
            <v>5.4173430682691072E-2</v>
          </cell>
          <cell r="E823">
            <v>5.4326284698555868E-2</v>
          </cell>
          <cell r="F823">
            <v>5.4620332529231014E-2</v>
          </cell>
          <cell r="G823">
            <v>5.4683998039671708E-2</v>
          </cell>
          <cell r="H823">
            <v>5.4826419891333369E-2</v>
          </cell>
          <cell r="I823">
            <v>5.519484367321955E-2</v>
          </cell>
          <cell r="J823">
            <v>5.5068150113305243E-2</v>
          </cell>
          <cell r="K823">
            <v>5.5022637311569055E-2</v>
          </cell>
          <cell r="L823">
            <v>5.5251559915624963E-2</v>
          </cell>
          <cell r="M823">
            <v>5.5338806894747336E-2</v>
          </cell>
          <cell r="N823">
            <v>5.5860790490018915E-2</v>
          </cell>
          <cell r="O823">
            <v>5.6018895397182703E-2</v>
          </cell>
          <cell r="P823">
            <v>5.6431422467282069E-2</v>
          </cell>
          <cell r="Q823">
            <v>5.6500869998986507E-2</v>
          </cell>
          <cell r="R823">
            <v>5.6810292541618325E-2</v>
          </cell>
          <cell r="S823">
            <v>5.6904009714032443E-2</v>
          </cell>
          <cell r="T823">
            <v>5.7295252057830086E-2</v>
          </cell>
          <cell r="U823">
            <v>5.7309369722883502E-2</v>
          </cell>
          <cell r="V823">
            <v>5.7626370103757922E-2</v>
          </cell>
        </row>
        <row r="824">
          <cell r="A824">
            <v>35867</v>
          </cell>
          <cell r="B824">
            <v>5.3380963633372178E-2</v>
          </cell>
          <cell r="C824">
            <v>5.3380963633372178E-2</v>
          </cell>
          <cell r="D824">
            <v>5.4339300172924036E-2</v>
          </cell>
          <cell r="E824">
            <v>5.4668383759767465E-2</v>
          </cell>
          <cell r="F824">
            <v>5.4878580894410847E-2</v>
          </cell>
          <cell r="G824">
            <v>5.4892835945146087E-2</v>
          </cell>
          <cell r="H824">
            <v>5.516796838272759E-2</v>
          </cell>
          <cell r="I824">
            <v>5.5457629927415895E-2</v>
          </cell>
          <cell r="J824">
            <v>5.5205058696302586E-2</v>
          </cell>
          <cell r="K824">
            <v>5.526469999360846E-2</v>
          </cell>
          <cell r="L824">
            <v>5.5447158571744121E-2</v>
          </cell>
          <cell r="M824">
            <v>5.5546114398705375E-2</v>
          </cell>
          <cell r="N824">
            <v>5.6055912781717419E-2</v>
          </cell>
          <cell r="O824">
            <v>5.6134840092973842E-2</v>
          </cell>
          <cell r="P824">
            <v>5.6585514904972885E-2</v>
          </cell>
          <cell r="Q824">
            <v>5.6669103009234389E-2</v>
          </cell>
          <cell r="R824">
            <v>5.697226132765966E-2</v>
          </cell>
          <cell r="S824">
            <v>5.7040676346011086E-2</v>
          </cell>
          <cell r="T824">
            <v>5.7447066078279124E-2</v>
          </cell>
          <cell r="U824">
            <v>5.7438157045240683E-2</v>
          </cell>
          <cell r="V824">
            <v>5.777039422750227E-2</v>
          </cell>
        </row>
        <row r="825">
          <cell r="A825">
            <v>35870</v>
          </cell>
          <cell r="B825">
            <v>5.4463010193508098E-2</v>
          </cell>
          <cell r="C825">
            <v>5.4463010193508098E-2</v>
          </cell>
          <cell r="D825">
            <v>5.4487754171019996E-2</v>
          </cell>
          <cell r="E825">
            <v>5.4524184669362076E-2</v>
          </cell>
          <cell r="F825">
            <v>5.4763360670509346E-2</v>
          </cell>
          <cell r="G825">
            <v>5.4648170790741052E-2</v>
          </cell>
          <cell r="H825">
            <v>5.4914538606742822E-2</v>
          </cell>
          <cell r="I825">
            <v>5.515939761878879E-2</v>
          </cell>
          <cell r="J825">
            <v>5.5129213849280989E-2</v>
          </cell>
          <cell r="K825">
            <v>5.5074300731098924E-2</v>
          </cell>
          <cell r="L825">
            <v>5.5296201922283988E-2</v>
          </cell>
          <cell r="M825">
            <v>5.5377411931858828E-2</v>
          </cell>
          <cell r="N825">
            <v>5.5894963346152932E-2</v>
          </cell>
          <cell r="O825">
            <v>5.5980201587897217E-2</v>
          </cell>
          <cell r="P825">
            <v>5.6392258400449424E-2</v>
          </cell>
          <cell r="Q825">
            <v>5.6523837094953615E-2</v>
          </cell>
          <cell r="R825">
            <v>5.6587655614797464E-2</v>
          </cell>
          <cell r="S825">
            <v>5.6725532107127739E-2</v>
          </cell>
          <cell r="T825">
            <v>5.708144550014245E-2</v>
          </cell>
          <cell r="U825">
            <v>5.7080583318766788E-2</v>
          </cell>
          <cell r="V825">
            <v>5.7418665507112505E-2</v>
          </cell>
        </row>
        <row r="826">
          <cell r="A826">
            <v>35871</v>
          </cell>
          <cell r="B826">
            <v>5.4833506861491146E-2</v>
          </cell>
          <cell r="C826">
            <v>5.4833506861491146E-2</v>
          </cell>
          <cell r="D826">
            <v>5.4656639806342472E-2</v>
          </cell>
          <cell r="E826">
            <v>5.4633183108935765E-2</v>
          </cell>
          <cell r="F826">
            <v>5.4844157551681871E-2</v>
          </cell>
          <cell r="G826">
            <v>5.4857827563617949E-2</v>
          </cell>
          <cell r="H826">
            <v>5.5091819692638211E-2</v>
          </cell>
          <cell r="I826">
            <v>5.5422849597187171E-2</v>
          </cell>
          <cell r="J826">
            <v>5.5266522912127941E-2</v>
          </cell>
          <cell r="K826">
            <v>5.5287284025326483E-2</v>
          </cell>
          <cell r="L826">
            <v>5.549220842788713E-2</v>
          </cell>
          <cell r="M826">
            <v>5.5585096916386988E-2</v>
          </cell>
          <cell r="N826">
            <v>5.6066277174566699E-2</v>
          </cell>
          <cell r="O826">
            <v>5.6233525342033415E-2</v>
          </cell>
          <cell r="P826">
            <v>5.6612117844245337E-2</v>
          </cell>
          <cell r="Q826">
            <v>5.6692266230874658E-2</v>
          </cell>
          <cell r="R826">
            <v>5.6911471025851389E-2</v>
          </cell>
          <cell r="S826">
            <v>5.6999330647806275E-2</v>
          </cell>
          <cell r="T826">
            <v>5.7385849955315087E-2</v>
          </cell>
          <cell r="U826">
            <v>5.7395174181863913E-2</v>
          </cell>
          <cell r="V826">
            <v>5.770830152057102E-2</v>
          </cell>
        </row>
        <row r="827">
          <cell r="A827">
            <v>35872</v>
          </cell>
          <cell r="B827">
            <v>5.5209078826295881E-2</v>
          </cell>
          <cell r="C827">
            <v>5.5209078826295881E-2</v>
          </cell>
          <cell r="D827">
            <v>5.4826575560833014E-2</v>
          </cell>
          <cell r="E827">
            <v>5.4979244529561273E-2</v>
          </cell>
          <cell r="F827">
            <v>5.5104583282226199E-2</v>
          </cell>
          <cell r="G827">
            <v>5.5068039892017674E-2</v>
          </cell>
          <cell r="H827">
            <v>5.5020968960173479E-2</v>
          </cell>
          <cell r="I827">
            <v>5.5359621884239492E-2</v>
          </cell>
          <cell r="J827">
            <v>5.5404072753048997E-2</v>
          </cell>
          <cell r="K827">
            <v>5.5441319528752239E-2</v>
          </cell>
          <cell r="L827">
            <v>5.5606306152527929E-2</v>
          </cell>
          <cell r="M827">
            <v>5.5767583567155082E-2</v>
          </cell>
          <cell r="N827">
            <v>5.6262044910082541E-2</v>
          </cell>
          <cell r="O827">
            <v>5.6326966636876544E-2</v>
          </cell>
          <cell r="P827">
            <v>5.6700921503285942E-2</v>
          </cell>
          <cell r="Q827">
            <v>5.6839958057120533E-2</v>
          </cell>
          <cell r="R827">
            <v>5.7317611357273576E-2</v>
          </cell>
          <cell r="S827">
            <v>5.7431357490967817E-2</v>
          </cell>
          <cell r="T827">
            <v>5.7825485796379431E-2</v>
          </cell>
          <cell r="U827">
            <v>5.7822949606892632E-2</v>
          </cell>
          <cell r="V827">
            <v>5.8127058149451009E-2</v>
          </cell>
        </row>
        <row r="828">
          <cell r="A828">
            <v>35873</v>
          </cell>
          <cell r="B828">
            <v>5.4811514929370968E-2</v>
          </cell>
          <cell r="C828">
            <v>5.4811514929370968E-2</v>
          </cell>
          <cell r="D828">
            <v>5.4997571258802495E-2</v>
          </cell>
          <cell r="E828">
            <v>5.5089600152093514E-2</v>
          </cell>
          <cell r="F828">
            <v>5.5365862328138928E-2</v>
          </cell>
          <cell r="G828">
            <v>5.5278809828996488E-2</v>
          </cell>
          <cell r="H828">
            <v>5.5198700412855552E-2</v>
          </cell>
          <cell r="I828">
            <v>5.5514580257790852E-2</v>
          </cell>
          <cell r="J828">
            <v>5.5639721021148142E-2</v>
          </cell>
          <cell r="K828">
            <v>5.5565904507963552E-2</v>
          </cell>
          <cell r="L828">
            <v>5.5830395904121435E-2</v>
          </cell>
          <cell r="M828">
            <v>5.5873508216602044E-2</v>
          </cell>
          <cell r="N828">
            <v>5.6288890300116384E-2</v>
          </cell>
          <cell r="O828">
            <v>5.6420522705826023E-2</v>
          </cell>
          <cell r="P828">
            <v>5.6789829496333988E-2</v>
          </cell>
          <cell r="Q828">
            <v>5.6924721071164183E-2</v>
          </cell>
          <cell r="R828">
            <v>5.7399103135113649E-2</v>
          </cell>
          <cell r="S828">
            <v>5.752945984100457E-2</v>
          </cell>
          <cell r="T828">
            <v>5.79014058176512E-2</v>
          </cell>
          <cell r="U828">
            <v>5.7896408079641852E-2</v>
          </cell>
          <cell r="V828">
            <v>5.819860560597169E-2</v>
          </cell>
        </row>
        <row r="829">
          <cell r="A829">
            <v>35874</v>
          </cell>
          <cell r="B829">
            <v>5.4147936248467511E-2</v>
          </cell>
          <cell r="C829">
            <v>5.4147936248467511E-2</v>
          </cell>
          <cell r="D829">
            <v>5.4810001940445711E-2</v>
          </cell>
          <cell r="E829">
            <v>5.4725322302987302E-2</v>
          </cell>
          <cell r="F829">
            <v>5.5087984942870774E-2</v>
          </cell>
          <cell r="G829">
            <v>5.5050903949897069E-2</v>
          </cell>
          <cell r="H829">
            <v>5.5003380096662169E-2</v>
          </cell>
          <cell r="I829">
            <v>5.5342128420094838E-2</v>
          </cell>
          <cell r="J829">
            <v>5.5386234052378934E-2</v>
          </cell>
          <cell r="K829">
            <v>5.5393431670117205E-2</v>
          </cell>
          <cell r="L829">
            <v>5.5587882477227249E-2</v>
          </cell>
          <cell r="M829">
            <v>5.5748888235265442E-2</v>
          </cell>
          <cell r="N829">
            <v>5.6146568137601424E-2</v>
          </cell>
          <cell r="O829">
            <v>5.6216113885641225E-2</v>
          </cell>
          <cell r="P829">
            <v>5.668144980527328E-2</v>
          </cell>
          <cell r="Q829">
            <v>5.6757006307477161E-2</v>
          </cell>
          <cell r="R829">
            <v>5.717543125978531E-2</v>
          </cell>
          <cell r="S829">
            <v>5.7233583747887187E-2</v>
          </cell>
          <cell r="T829">
            <v>5.7689367220229902E-2</v>
          </cell>
          <cell r="U829">
            <v>5.7689349039948205E-2</v>
          </cell>
          <cell r="V829">
            <v>5.7995259254388018E-2</v>
          </cell>
        </row>
        <row r="830">
          <cell r="A830">
            <v>35877</v>
          </cell>
          <cell r="B830">
            <v>5.4500768182677538E-2</v>
          </cell>
          <cell r="C830">
            <v>5.4500768182677538E-2</v>
          </cell>
          <cell r="D830">
            <v>5.4966356736648125E-2</v>
          </cell>
          <cell r="E830">
            <v>5.5057488673034838E-2</v>
          </cell>
          <cell r="F830">
            <v>5.5153322691006867E-2</v>
          </cell>
          <cell r="G830">
            <v>5.5245344147938295E-2</v>
          </cell>
          <cell r="H830">
            <v>5.5039307994786457E-2</v>
          </cell>
          <cell r="I830">
            <v>5.5370549760913525E-2</v>
          </cell>
          <cell r="J830">
            <v>5.5506464891729904E-2</v>
          </cell>
          <cell r="K830">
            <v>5.5499987665632501E-2</v>
          </cell>
          <cell r="L830">
            <v>5.5683886978873443E-2</v>
          </cell>
          <cell r="M830">
            <v>5.5836245195608737E-2</v>
          </cell>
          <cell r="N830">
            <v>5.6154527208972654E-2</v>
          </cell>
          <cell r="O830">
            <v>5.6290429278990611E-2</v>
          </cell>
          <cell r="P830">
            <v>5.6685134938520634E-2</v>
          </cell>
          <cell r="Q830">
            <v>5.6821894404220315E-2</v>
          </cell>
          <cell r="R830">
            <v>5.7236662382581335E-2</v>
          </cell>
          <cell r="S830">
            <v>5.7291225869006361E-2</v>
          </cell>
          <cell r="T830">
            <v>5.7686635112025049E-2</v>
          </cell>
          <cell r="U830">
            <v>5.7666504345956215E-2</v>
          </cell>
          <cell r="V830">
            <v>5.7989871061992493E-2</v>
          </cell>
        </row>
        <row r="831">
          <cell r="A831">
            <v>35878</v>
          </cell>
          <cell r="B831">
            <v>5.4890059383982372E-2</v>
          </cell>
          <cell r="C831">
            <v>5.4890059383982372E-2</v>
          </cell>
          <cell r="D831">
            <v>5.5140473037168583E-2</v>
          </cell>
          <cell r="E831">
            <v>5.4929775750537778E-2</v>
          </cell>
          <cell r="F831">
            <v>5.5235540363979187E-2</v>
          </cell>
          <cell r="G831">
            <v>5.5163473237849613E-2</v>
          </cell>
          <cell r="H831">
            <v>5.5092952720163325E-2</v>
          </cell>
          <cell r="I831">
            <v>5.5416558511236828E-2</v>
          </cell>
          <cell r="J831">
            <v>5.5546657912186659E-2</v>
          </cell>
          <cell r="K831">
            <v>5.5446270816489798E-2</v>
          </cell>
          <cell r="L831">
            <v>5.5715962209328944E-2</v>
          </cell>
          <cell r="M831">
            <v>5.5788433391252015E-2</v>
          </cell>
          <cell r="N831">
            <v>5.6181383791785375E-2</v>
          </cell>
          <cell r="O831">
            <v>5.6315244756319612E-2</v>
          </cell>
          <cell r="P831">
            <v>5.6708312872596291E-2</v>
          </cell>
          <cell r="Q831">
            <v>5.6759344343373729E-2</v>
          </cell>
          <cell r="R831">
            <v>5.7196054261804248E-2</v>
          </cell>
          <cell r="S831">
            <v>5.7310465717940198E-2</v>
          </cell>
          <cell r="T831">
            <v>5.7704919782909529E-2</v>
          </cell>
          <cell r="U831">
            <v>5.768380914764995E-2</v>
          </cell>
          <cell r="V831">
            <v>5.8006394321505297E-2</v>
          </cell>
        </row>
        <row r="832">
          <cell r="A832">
            <v>35879</v>
          </cell>
          <cell r="B832">
            <v>5.4474696738423027E-2</v>
          </cell>
          <cell r="C832">
            <v>5.4474696738423027E-2</v>
          </cell>
          <cell r="D832">
            <v>5.5680943014267188E-2</v>
          </cell>
          <cell r="E832">
            <v>5.5761150063008094E-2</v>
          </cell>
          <cell r="F832">
            <v>5.5861874142706783E-2</v>
          </cell>
          <cell r="G832">
            <v>5.5817598034131506E-2</v>
          </cell>
          <cell r="H832">
            <v>5.5813944109277765E-2</v>
          </cell>
          <cell r="I832">
            <v>5.6120972057344676E-2</v>
          </cell>
          <cell r="J832">
            <v>5.6176763098598877E-2</v>
          </cell>
          <cell r="K832">
            <v>5.6227904526027189E-2</v>
          </cell>
          <cell r="L832">
            <v>5.6437329278203809E-2</v>
          </cell>
          <cell r="M832">
            <v>5.6537897273247775E-2</v>
          </cell>
          <cell r="N832">
            <v>5.6887447539848417E-2</v>
          </cell>
          <cell r="O832">
            <v>5.7007338261322558E-2</v>
          </cell>
          <cell r="P832">
            <v>5.7413688536215701E-2</v>
          </cell>
          <cell r="Q832">
            <v>5.7519985761018438E-2</v>
          </cell>
          <cell r="R832">
            <v>5.7910396867432427E-2</v>
          </cell>
          <cell r="S832">
            <v>5.8001630644455619E-2</v>
          </cell>
          <cell r="T832">
            <v>5.8377898877326084E-2</v>
          </cell>
          <cell r="U832">
            <v>5.841400485603658E-2</v>
          </cell>
          <cell r="V832">
            <v>5.8703166024570395E-2</v>
          </cell>
        </row>
        <row r="833">
          <cell r="A833">
            <v>35880</v>
          </cell>
          <cell r="B833">
            <v>5.486944091768696E-2</v>
          </cell>
          <cell r="C833">
            <v>5.486944091768696E-2</v>
          </cell>
          <cell r="D833">
            <v>5.6225071111774598E-2</v>
          </cell>
          <cell r="E833">
            <v>5.611530812079929E-2</v>
          </cell>
          <cell r="F833">
            <v>5.6369535682448464E-2</v>
          </cell>
          <cell r="G833">
            <v>5.6375744732159457E-2</v>
          </cell>
          <cell r="H833">
            <v>5.6244800278090645E-2</v>
          </cell>
          <cell r="I833">
            <v>5.6644571763167458E-2</v>
          </cell>
          <cell r="J833">
            <v>5.6644750857914185E-2</v>
          </cell>
          <cell r="K833">
            <v>5.6563385113796549E-2</v>
          </cell>
          <cell r="L833">
            <v>5.6829490066390619E-2</v>
          </cell>
          <cell r="M833">
            <v>5.6877252655254541E-2</v>
          </cell>
          <cell r="N833">
            <v>5.7304267881987399E-2</v>
          </cell>
          <cell r="O833">
            <v>5.7378956766829976E-2</v>
          </cell>
          <cell r="P833">
            <v>5.7724379026033022E-2</v>
          </cell>
          <cell r="Q833">
            <v>5.7796369469121069E-2</v>
          </cell>
          <cell r="R833">
            <v>5.817703371541575E-2</v>
          </cell>
          <cell r="S833">
            <v>5.8279154752201377E-2</v>
          </cell>
          <cell r="T833">
            <v>5.8705960790794286E-2</v>
          </cell>
          <cell r="U833">
            <v>5.8733266276640696E-2</v>
          </cell>
          <cell r="V833">
            <v>5.901560003347487E-2</v>
          </cell>
        </row>
        <row r="834">
          <cell r="A834">
            <v>35881</v>
          </cell>
          <cell r="B834">
            <v>5.4448367554792952E-2</v>
          </cell>
          <cell r="C834">
            <v>5.4448367554792952E-2</v>
          </cell>
          <cell r="D834">
            <v>5.6037118601543243E-2</v>
          </cell>
          <cell r="E834">
            <v>5.6229788730302391E-2</v>
          </cell>
          <cell r="F834">
            <v>5.6453963644669897E-2</v>
          </cell>
          <cell r="G834">
            <v>5.6442447026004358E-2</v>
          </cell>
          <cell r="H834">
            <v>5.6425469822045611E-2</v>
          </cell>
          <cell r="I834">
            <v>5.6691769721468964E-2</v>
          </cell>
          <cell r="J834">
            <v>5.6685867546841316E-2</v>
          </cell>
          <cell r="K834">
            <v>5.6689702766298554E-2</v>
          </cell>
          <cell r="L834">
            <v>5.6945421629559637E-2</v>
          </cell>
          <cell r="M834">
            <v>5.7062205165034005E-2</v>
          </cell>
          <cell r="N834">
            <v>5.7331720820224225E-2</v>
          </cell>
          <cell r="O834">
            <v>5.7473711535025611E-2</v>
          </cell>
          <cell r="P834">
            <v>5.7748016426381318E-2</v>
          </cell>
          <cell r="Q834">
            <v>5.781843339789227E-2</v>
          </cell>
          <cell r="R834">
            <v>5.8279954736737423E-2</v>
          </cell>
          <cell r="S834">
            <v>5.8358397806558999E-2</v>
          </cell>
          <cell r="T834">
            <v>5.8782746086494898E-2</v>
          </cell>
          <cell r="U834">
            <v>5.8750911405651411E-2</v>
          </cell>
          <cell r="V834">
            <v>5.9087991150192531E-2</v>
          </cell>
        </row>
        <row r="835">
          <cell r="A835">
            <v>35884</v>
          </cell>
          <cell r="B835">
            <v>5.566736085825847E-2</v>
          </cell>
          <cell r="C835">
            <v>5.566736085825847E-2</v>
          </cell>
          <cell r="D835">
            <v>5.658000804117818E-2</v>
          </cell>
          <cell r="E835">
            <v>5.6600000000000004E-2</v>
          </cell>
          <cell r="F835">
            <v>5.670728803972689E-2</v>
          </cell>
          <cell r="G835">
            <v>5.6643504264873273E-2</v>
          </cell>
          <cell r="H835">
            <v>5.6747281667875342E-2</v>
          </cell>
          <cell r="I835">
            <v>5.6944381703388343E-2</v>
          </cell>
          <cell r="J835">
            <v>5.6908573184733545E-2</v>
          </cell>
          <cell r="K835">
            <v>5.6979633976894734E-2</v>
          </cell>
          <cell r="L835">
            <v>5.7200651640782842E-2</v>
          </cell>
          <cell r="M835">
            <v>5.7500000000000002E-2</v>
          </cell>
          <cell r="N835">
            <v>5.7487531742035136E-2</v>
          </cell>
          <cell r="O835">
            <v>5.7619489846246222E-2</v>
          </cell>
          <cell r="P835">
            <v>5.8044033009121442E-2</v>
          </cell>
          <cell r="Q835">
            <v>5.8033606623251507E-2</v>
          </cell>
          <cell r="R835">
            <v>5.840423203509397E-2</v>
          </cell>
          <cell r="S835">
            <v>5.8536834332875327E-2</v>
          </cell>
          <cell r="T835">
            <v>5.8897005299275988E-2</v>
          </cell>
          <cell r="U835">
            <v>5.891462182352887E-2</v>
          </cell>
          <cell r="V835">
            <v>5.931556663905678E-2</v>
          </cell>
        </row>
        <row r="836">
          <cell r="A836">
            <v>35885</v>
          </cell>
          <cell r="B836">
            <v>5.5084260792207136E-2</v>
          </cell>
          <cell r="C836">
            <v>5.5084260792207136E-2</v>
          </cell>
          <cell r="D836">
            <v>5.5751166163252201E-2</v>
          </cell>
          <cell r="E836">
            <v>5.582015955626566E-2</v>
          </cell>
          <cell r="F836">
            <v>5.6000873579292988E-2</v>
          </cell>
          <cell r="G836">
            <v>5.6300000000000003E-2</v>
          </cell>
          <cell r="H836">
            <v>5.626865705405474E-2</v>
          </cell>
          <cell r="I836">
            <v>5.6559112733486371E-2</v>
          </cell>
          <cell r="J836">
            <v>5.6553973682773331E-2</v>
          </cell>
          <cell r="K836">
            <v>5.6579021099127783E-2</v>
          </cell>
          <cell r="L836">
            <v>5.6749968423202915E-2</v>
          </cell>
          <cell r="M836">
            <v>5.6795368629427863E-2</v>
          </cell>
          <cell r="N836">
            <v>5.7051265504497524E-2</v>
          </cell>
          <cell r="O836">
            <v>5.7488642558567851E-2</v>
          </cell>
          <cell r="P836">
            <v>5.7589892652729499E-2</v>
          </cell>
          <cell r="Q836">
            <v>5.7676772961890679E-2</v>
          </cell>
          <cell r="R836">
            <v>5.8104855487779036E-2</v>
          </cell>
          <cell r="S836">
            <v>5.8176731168587757E-2</v>
          </cell>
          <cell r="T836">
            <v>5.8454589785419571E-2</v>
          </cell>
          <cell r="U836">
            <v>5.8474829334708656E-2</v>
          </cell>
          <cell r="V836">
            <v>5.8873509999680697E-2</v>
          </cell>
        </row>
        <row r="837">
          <cell r="A837">
            <v>35886</v>
          </cell>
          <cell r="B837">
            <v>5.4569725424427208E-2</v>
          </cell>
          <cell r="C837">
            <v>5.4569725424427208E-2</v>
          </cell>
          <cell r="D837">
            <v>5.5751166163252479E-2</v>
          </cell>
          <cell r="E837">
            <v>5.5612027750580995E-2</v>
          </cell>
          <cell r="F837">
            <v>5.5745951438397535E-2</v>
          </cell>
          <cell r="G837">
            <v>5.5866406306625274E-2</v>
          </cell>
          <cell r="H837">
            <v>5.5936094758768061E-2</v>
          </cell>
          <cell r="I837">
            <v>5.6246424613987801E-2</v>
          </cell>
          <cell r="J837">
            <v>5.6190523000835928E-2</v>
          </cell>
          <cell r="K837">
            <v>5.6204912781541515E-2</v>
          </cell>
          <cell r="L837">
            <v>5.6402530223468021E-2</v>
          </cell>
          <cell r="M837">
            <v>5.6394735347679054E-2</v>
          </cell>
          <cell r="N837">
            <v>5.668700574460192E-2</v>
          </cell>
          <cell r="O837">
            <v>5.6917162812492206E-2</v>
          </cell>
          <cell r="P837">
            <v>5.7114459750061616E-2</v>
          </cell>
          <cell r="Q837">
            <v>5.7219453671412519E-2</v>
          </cell>
          <cell r="R837">
            <v>5.7601463382690461E-2</v>
          </cell>
          <cell r="S837">
            <v>5.7688479633382035E-2</v>
          </cell>
          <cell r="T837">
            <v>5.7978478655961098E-2</v>
          </cell>
          <cell r="U837">
            <v>5.8010208437058425E-2</v>
          </cell>
          <cell r="V837">
            <v>5.8417091267990308E-2</v>
          </cell>
        </row>
        <row r="838">
          <cell r="A838">
            <v>35887</v>
          </cell>
          <cell r="B838">
            <v>5.4302247645895578E-2</v>
          </cell>
          <cell r="C838">
            <v>5.4302247645895578E-2</v>
          </cell>
          <cell r="D838">
            <v>5.4913529193858147E-2</v>
          </cell>
          <cell r="E838">
            <v>5.5083938518354678E-2</v>
          </cell>
          <cell r="F838">
            <v>5.5111417629355341E-2</v>
          </cell>
          <cell r="G838">
            <v>5.5201172997079093E-2</v>
          </cell>
          <cell r="H838">
            <v>5.5399580607737885E-2</v>
          </cell>
          <cell r="I838">
            <v>5.5630871381563647E-2</v>
          </cell>
          <cell r="J838">
            <v>5.5633564627227593E-2</v>
          </cell>
          <cell r="K838">
            <v>5.5607288061455609E-2</v>
          </cell>
          <cell r="L838">
            <v>5.5766905083295092E-2</v>
          </cell>
          <cell r="M838">
            <v>5.5798615241741775E-2</v>
          </cell>
          <cell r="N838">
            <v>5.6122499698874645E-2</v>
          </cell>
          <cell r="O838">
            <v>5.6311737645420905E-2</v>
          </cell>
          <cell r="P838">
            <v>5.653414160895881E-2</v>
          </cell>
          <cell r="Q838">
            <v>5.6578110589630116E-2</v>
          </cell>
          <cell r="R838">
            <v>5.6979972739900082E-2</v>
          </cell>
          <cell r="S838">
            <v>5.7104630924347588E-2</v>
          </cell>
          <cell r="T838">
            <v>5.7408764040632561E-2</v>
          </cell>
          <cell r="U838">
            <v>5.7398522135596174E-2</v>
          </cell>
          <cell r="V838">
            <v>5.7797787250360472E-2</v>
          </cell>
        </row>
        <row r="839">
          <cell r="A839">
            <v>35888</v>
          </cell>
          <cell r="B839">
            <v>5.2995950696121411E-2</v>
          </cell>
          <cell r="C839">
            <v>5.2995950696121411E-2</v>
          </cell>
          <cell r="D839">
            <v>5.3584043690748553E-2</v>
          </cell>
          <cell r="E839">
            <v>5.365304560155032E-2</v>
          </cell>
          <cell r="F839">
            <v>5.4041153722836244E-2</v>
          </cell>
          <cell r="G839">
            <v>5.3993702894103553E-2</v>
          </cell>
          <cell r="H839">
            <v>5.4200181435876078E-2</v>
          </cell>
          <cell r="I839">
            <v>5.4359674565294676E-2</v>
          </cell>
          <cell r="J839">
            <v>5.4578248267600368E-2</v>
          </cell>
          <cell r="K839">
            <v>5.4667926248458641E-2</v>
          </cell>
          <cell r="L839">
            <v>5.4814826595402405E-2</v>
          </cell>
          <cell r="M839">
            <v>5.4831861313080613E-2</v>
          </cell>
          <cell r="N839">
            <v>5.5113816895828359E-2</v>
          </cell>
          <cell r="O839">
            <v>5.5351344441498931E-2</v>
          </cell>
          <cell r="P839">
            <v>5.5550081780814033E-2</v>
          </cell>
          <cell r="Q839">
            <v>5.5652362463695391E-2</v>
          </cell>
          <cell r="R839">
            <v>5.6083296737412677E-2</v>
          </cell>
          <cell r="S839">
            <v>5.6157605226306404E-2</v>
          </cell>
          <cell r="T839">
            <v>5.6485169114421398E-2</v>
          </cell>
          <cell r="U839">
            <v>5.6497540063179696E-2</v>
          </cell>
          <cell r="V839">
            <v>5.68590416558786E-2</v>
          </cell>
        </row>
        <row r="840">
          <cell r="A840">
            <v>35891</v>
          </cell>
          <cell r="B840">
            <v>5.4260436193932657E-2</v>
          </cell>
          <cell r="C840">
            <v>5.4260436193932657E-2</v>
          </cell>
          <cell r="D840">
            <v>5.4289005858445226E-2</v>
          </cell>
          <cell r="E840">
            <v>5.4353438313902228E-2</v>
          </cell>
          <cell r="F840">
            <v>5.458566334378312E-2</v>
          </cell>
          <cell r="G840">
            <v>5.4440675482504405E-2</v>
          </cell>
          <cell r="H840">
            <v>5.4738531407685503E-2</v>
          </cell>
          <cell r="I840">
            <v>5.4937010104364137E-2</v>
          </cell>
          <cell r="J840">
            <v>5.5096869305666783E-2</v>
          </cell>
          <cell r="K840">
            <v>5.5140463839651994E-2</v>
          </cell>
          <cell r="L840">
            <v>5.5303971939143541E-2</v>
          </cell>
          <cell r="M840">
            <v>5.5287392907653915E-2</v>
          </cell>
          <cell r="N840">
            <v>5.570720023396486E-2</v>
          </cell>
          <cell r="O840">
            <v>5.5914117901008586E-2</v>
          </cell>
          <cell r="P840">
            <v>5.6086862267047927E-2</v>
          </cell>
          <cell r="Q840">
            <v>5.6228381831148776E-2</v>
          </cell>
          <cell r="R840">
            <v>5.6639485441614908E-2</v>
          </cell>
          <cell r="S840">
            <v>5.6695040509436072E-2</v>
          </cell>
          <cell r="T840">
            <v>5.7007664776853886E-2</v>
          </cell>
          <cell r="U840">
            <v>5.7005515191768941E-2</v>
          </cell>
          <cell r="V840">
            <v>5.741029190926282E-2</v>
          </cell>
        </row>
        <row r="841">
          <cell r="A841">
            <v>35892</v>
          </cell>
          <cell r="B841">
            <v>5.4513861582264768E-2</v>
          </cell>
          <cell r="C841">
            <v>5.4513861582264768E-2</v>
          </cell>
          <cell r="D841">
            <v>5.4427598069877056E-2</v>
          </cell>
          <cell r="E841">
            <v>5.4448909182414185E-2</v>
          </cell>
          <cell r="F841">
            <v>5.4658747703313443E-2</v>
          </cell>
          <cell r="G841">
            <v>5.4635777618289458E-2</v>
          </cell>
          <cell r="H841">
            <v>5.4905699990569011E-2</v>
          </cell>
          <cell r="I841">
            <v>5.5083987697783214E-2</v>
          </cell>
          <cell r="J841">
            <v>5.5322603489405563E-2</v>
          </cell>
          <cell r="K841">
            <v>5.5346356145093818E-2</v>
          </cell>
          <cell r="L841">
            <v>5.5494205934496485E-2</v>
          </cell>
          <cell r="M841">
            <v>5.5489575106007216E-2</v>
          </cell>
          <cell r="N841">
            <v>5.5874307022285012E-2</v>
          </cell>
          <cell r="O841">
            <v>5.6072493701747946E-2</v>
          </cell>
          <cell r="P841">
            <v>5.6302225973335181E-2</v>
          </cell>
          <cell r="Q841">
            <v>5.6372977143113748E-2</v>
          </cell>
          <cell r="R841">
            <v>5.6778980917141397E-2</v>
          </cell>
          <cell r="S841">
            <v>5.688779425863745E-2</v>
          </cell>
          <cell r="T841">
            <v>5.7081872681929852E-2</v>
          </cell>
          <cell r="U841">
            <v>5.7077386155214363E-2</v>
          </cell>
          <cell r="V841">
            <v>5.7480440293153807E-2</v>
          </cell>
        </row>
        <row r="842">
          <cell r="A842">
            <v>35893</v>
          </cell>
          <cell r="B842">
            <v>5.4769665201559077E-2</v>
          </cell>
          <cell r="C842">
            <v>5.4769665201559077E-2</v>
          </cell>
          <cell r="D842">
            <v>5.4864229198691328E-2</v>
          </cell>
          <cell r="E842">
            <v>5.4754694108385168E-2</v>
          </cell>
          <cell r="F842">
            <v>5.506094303311506E-2</v>
          </cell>
          <cell r="G842">
            <v>5.5013345908513672E-2</v>
          </cell>
          <cell r="H842">
            <v>5.5190927132918038E-2</v>
          </cell>
          <cell r="I842">
            <v>5.5335453373437392E-2</v>
          </cell>
          <cell r="J842">
            <v>5.57685892703274E-2</v>
          </cell>
          <cell r="K842">
            <v>5.5811549166454304E-2</v>
          </cell>
          <cell r="L842">
            <v>5.6031816629431047E-2</v>
          </cell>
          <cell r="M842">
            <v>5.5966984776709763E-2</v>
          </cell>
          <cell r="N842">
            <v>5.6419916890540683E-2</v>
          </cell>
          <cell r="O842">
            <v>5.6590972713474755E-2</v>
          </cell>
          <cell r="P842">
            <v>5.6797996784051404E-2</v>
          </cell>
          <cell r="Q842">
            <v>5.6911055268095333E-2</v>
          </cell>
          <cell r="R842">
            <v>5.7299390732348306E-2</v>
          </cell>
          <cell r="S842">
            <v>5.7391864387328011E-2</v>
          </cell>
          <cell r="T842">
            <v>5.7572239656226702E-2</v>
          </cell>
          <cell r="U842">
            <v>5.7610450942708023E-2</v>
          </cell>
          <cell r="V842">
            <v>5.8003375186479085E-2</v>
          </cell>
        </row>
        <row r="843">
          <cell r="A843">
            <v>35894</v>
          </cell>
          <cell r="B843">
            <v>5.3784680055356679E-2</v>
          </cell>
          <cell r="C843">
            <v>5.3784680055356679E-2</v>
          </cell>
          <cell r="D843">
            <v>5.4408951555061418E-2</v>
          </cell>
          <cell r="E843">
            <v>5.4430597713138552E-2</v>
          </cell>
          <cell r="F843">
            <v>5.4805505076182232E-2</v>
          </cell>
          <cell r="G843">
            <v>5.4754230958908245E-2</v>
          </cell>
          <cell r="H843">
            <v>5.5005527626797564E-2</v>
          </cell>
          <cell r="I843">
            <v>5.5274474259866556E-2</v>
          </cell>
          <cell r="J843">
            <v>5.5712637761454603E-2</v>
          </cell>
          <cell r="K843">
            <v>5.5672995572881218E-2</v>
          </cell>
          <cell r="L843">
            <v>5.5902439060104135E-2</v>
          </cell>
          <cell r="M843">
            <v>5.59201058711261E-2</v>
          </cell>
          <cell r="N843">
            <v>5.6303974079267696E-2</v>
          </cell>
          <cell r="O843">
            <v>5.6547566995021212E-2</v>
          </cell>
          <cell r="P843">
            <v>5.6755856650487081E-2</v>
          </cell>
          <cell r="Q843">
            <v>5.6869960027025754E-2</v>
          </cell>
          <cell r="R843">
            <v>5.7259114759299207E-2</v>
          </cell>
          <cell r="S843">
            <v>5.7352289465392496E-2</v>
          </cell>
          <cell r="T843">
            <v>5.7533218043628979E-2</v>
          </cell>
          <cell r="U843">
            <v>5.7571901997994827E-2</v>
          </cell>
          <cell r="V843">
            <v>5.7965108319487126E-2</v>
          </cell>
        </row>
        <row r="844">
          <cell r="A844">
            <v>35898</v>
          </cell>
          <cell r="B844">
            <v>5.5542171608960703E-2</v>
          </cell>
          <cell r="C844">
            <v>5.5542171608960703E-2</v>
          </cell>
          <cell r="D844">
            <v>5.5575477094320473E-2</v>
          </cell>
          <cell r="E844">
            <v>5.5664726028814074E-2</v>
          </cell>
          <cell r="F844">
            <v>5.5764002000932796E-2</v>
          </cell>
          <cell r="G844">
            <v>5.5862414225502192E-2</v>
          </cell>
          <cell r="H844">
            <v>5.6074202686176425E-2</v>
          </cell>
          <cell r="I844">
            <v>5.6216367622228876E-2</v>
          </cell>
          <cell r="J844">
            <v>5.6528896995301177E-2</v>
          </cell>
          <cell r="K844">
            <v>5.6532278962066224E-2</v>
          </cell>
          <cell r="L844">
            <v>5.6696755048746147E-2</v>
          </cell>
          <cell r="M844">
            <v>5.6660509063248349E-2</v>
          </cell>
          <cell r="N844">
            <v>5.7073251754134621E-2</v>
          </cell>
          <cell r="O844">
            <v>5.7277259669379195E-2</v>
          </cell>
          <cell r="P844">
            <v>5.7517070551367941E-2</v>
          </cell>
          <cell r="Q844">
            <v>5.7599576866040586E-2</v>
          </cell>
          <cell r="R844">
            <v>5.790286542629753E-2</v>
          </cell>
          <cell r="S844">
            <v>5.7974364254548091E-2</v>
          </cell>
          <cell r="T844">
            <v>5.8194243618234269E-2</v>
          </cell>
          <cell r="U844">
            <v>5.8214832297251239E-2</v>
          </cell>
          <cell r="V844">
            <v>5.87226706762186E-2</v>
          </cell>
        </row>
        <row r="845">
          <cell r="A845">
            <v>35899</v>
          </cell>
          <cell r="B845">
            <v>5.5082744402751911E-2</v>
          </cell>
          <cell r="C845">
            <v>5.5082744402751911E-2</v>
          </cell>
          <cell r="D845">
            <v>5.5417915976016752E-2</v>
          </cell>
          <cell r="E845">
            <v>5.5338961006850089E-2</v>
          </cell>
          <cell r="F845">
            <v>5.5507487610749057E-2</v>
          </cell>
          <cell r="G845">
            <v>5.5510597842839036E-2</v>
          </cell>
          <cell r="H845">
            <v>5.5730218697726146E-2</v>
          </cell>
          <cell r="I845">
            <v>5.5945722862789746E-2</v>
          </cell>
          <cell r="J845">
            <v>5.6188719305569221E-2</v>
          </cell>
          <cell r="K845">
            <v>5.6219665311159371E-2</v>
          </cell>
          <cell r="L845">
            <v>5.6379013024292567E-2</v>
          </cell>
          <cell r="M845">
            <v>5.6387386070336998E-2</v>
          </cell>
          <cell r="N845">
            <v>5.679041041639276E-2</v>
          </cell>
          <cell r="O845">
            <v>5.7030047654874891E-2</v>
          </cell>
          <cell r="P845">
            <v>5.7214740460489126E-2</v>
          </cell>
          <cell r="Q845">
            <v>5.7287463725521286E-2</v>
          </cell>
          <cell r="R845">
            <v>5.7479562234178737E-2</v>
          </cell>
          <cell r="S845">
            <v>5.7621940770342786E-2</v>
          </cell>
          <cell r="T845">
            <v>5.7812365599301814E-2</v>
          </cell>
          <cell r="U845">
            <v>5.7767649239155082E-2</v>
          </cell>
          <cell r="V845">
            <v>5.8282616265246973E-2</v>
          </cell>
        </row>
        <row r="846">
          <cell r="A846">
            <v>35900</v>
          </cell>
          <cell r="B846">
            <v>5.4801920322145196E-2</v>
          </cell>
          <cell r="C846">
            <v>5.4801920322145196E-2</v>
          </cell>
          <cell r="D846">
            <v>5.5259653299220328E-2</v>
          </cell>
          <cell r="E846">
            <v>5.522492135214091E-2</v>
          </cell>
          <cell r="F846">
            <v>5.558261679307256E-2</v>
          </cell>
          <cell r="G846">
            <v>5.557117346585419E-2</v>
          </cell>
          <cell r="H846">
            <v>5.5662601012397776E-2</v>
          </cell>
          <cell r="I846">
            <v>5.5884787520358262E-2</v>
          </cell>
          <cell r="J846">
            <v>5.6038023512540988E-2</v>
          </cell>
          <cell r="K846">
            <v>5.596504538676611E-2</v>
          </cell>
          <cell r="L846">
            <v>5.6168794794622785E-2</v>
          </cell>
          <cell r="M846">
            <v>5.6164704585567021E-2</v>
          </cell>
          <cell r="N846">
            <v>5.6602866268325329E-2</v>
          </cell>
          <cell r="O846">
            <v>5.6760540330886983E-2</v>
          </cell>
          <cell r="P846">
            <v>5.7021044862450444E-2</v>
          </cell>
          <cell r="Q846">
            <v>5.7121465588116115E-2</v>
          </cell>
          <cell r="R846">
            <v>5.731858445113229E-2</v>
          </cell>
          <cell r="S846">
            <v>5.7406806097663791E-2</v>
          </cell>
          <cell r="T846">
            <v>5.7583394405796746E-2</v>
          </cell>
          <cell r="U846">
            <v>5.761795605179424E-2</v>
          </cell>
          <cell r="V846">
            <v>5.8116868314441635E-2</v>
          </cell>
        </row>
        <row r="847">
          <cell r="A847">
            <v>35901</v>
          </cell>
          <cell r="B847">
            <v>5.451860532176013E-2</v>
          </cell>
          <cell r="C847">
            <v>5.451860532176013E-2</v>
          </cell>
          <cell r="D847">
            <v>5.479747869816242E-2</v>
          </cell>
          <cell r="E847">
            <v>5.4897723072649666E-2</v>
          </cell>
          <cell r="F847">
            <v>5.5159259896492042E-2</v>
          </cell>
          <cell r="G847">
            <v>5.5035319598796831E-2</v>
          </cell>
          <cell r="H847">
            <v>5.5357801159623139E-2</v>
          </cell>
          <cell r="I847">
            <v>5.5474180880226584E-2</v>
          </cell>
          <cell r="J847">
            <v>5.5761064141795096E-2</v>
          </cell>
          <cell r="K847">
            <v>5.5826053036005824E-2</v>
          </cell>
          <cell r="L847">
            <v>5.6039052046907796E-2</v>
          </cell>
          <cell r="M847">
            <v>5.596724039452295E-2</v>
          </cell>
          <cell r="N847">
            <v>5.6415437972534246E-2</v>
          </cell>
          <cell r="O847">
            <v>5.6581623216010755E-2</v>
          </cell>
          <cell r="P847">
            <v>5.6784338502921937E-2</v>
          </cell>
          <cell r="Q847">
            <v>5.6872557310668849E-2</v>
          </cell>
          <cell r="R847">
            <v>5.7077493365455291E-2</v>
          </cell>
          <cell r="S847">
            <v>5.7172561595681667E-2</v>
          </cell>
          <cell r="T847">
            <v>5.7430607068031971E-2</v>
          </cell>
          <cell r="U847">
            <v>5.7394550195321484E-2</v>
          </cell>
          <cell r="V847">
            <v>5.7915056852271662E-2</v>
          </cell>
        </row>
        <row r="848">
          <cell r="A848">
            <v>35902</v>
          </cell>
          <cell r="B848">
            <v>5.4232763685319478E-2</v>
          </cell>
          <cell r="C848">
            <v>5.4232763685319478E-2</v>
          </cell>
          <cell r="D848">
            <v>5.4535875523873151E-2</v>
          </cell>
          <cell r="E848">
            <v>5.4782736755830105E-2</v>
          </cell>
          <cell r="F848">
            <v>5.48461396512901E-2</v>
          </cell>
          <cell r="G848">
            <v>5.4957829971978754E-2</v>
          </cell>
          <cell r="H848">
            <v>5.5171365820562854E-2</v>
          </cell>
          <cell r="I848">
            <v>5.5413002947973751E-2</v>
          </cell>
          <cell r="J848">
            <v>5.5704921197827752E-2</v>
          </cell>
          <cell r="K848">
            <v>5.577370787735355E-2</v>
          </cell>
          <cell r="L848">
            <v>5.5909303291936427E-2</v>
          </cell>
          <cell r="M848">
            <v>5.5920266981626499E-2</v>
          </cell>
          <cell r="N848">
            <v>5.637040553229361E-2</v>
          </cell>
          <cell r="O848">
            <v>5.653815509559431E-2</v>
          </cell>
          <cell r="P848">
            <v>5.67421477056297E-2</v>
          </cell>
          <cell r="Q848">
            <v>5.683142355280172E-2</v>
          </cell>
          <cell r="R848">
            <v>5.7037215261890505E-2</v>
          </cell>
          <cell r="S848">
            <v>5.7132997609157896E-2</v>
          </cell>
          <cell r="T848">
            <v>5.7391592127474599E-2</v>
          </cell>
          <cell r="U848">
            <v>5.7356034745416749E-2</v>
          </cell>
          <cell r="V848">
            <v>5.7876799263290743E-2</v>
          </cell>
        </row>
        <row r="849">
          <cell r="A849">
            <v>35905</v>
          </cell>
          <cell r="B849">
            <v>5.50411801309049E-2</v>
          </cell>
          <cell r="C849">
            <v>5.50411801309049E-2</v>
          </cell>
          <cell r="D849">
            <v>5.5376116468813415E-2</v>
          </cell>
          <cell r="E849">
            <v>5.5292401838788786E-2</v>
          </cell>
          <cell r="F849">
            <v>5.5459889398895901E-2</v>
          </cell>
          <cell r="G849">
            <v>5.541501563583727E-2</v>
          </cell>
          <cell r="H849">
            <v>5.5680102514273737E-2</v>
          </cell>
          <cell r="I849">
            <v>5.5859763158819645E-2</v>
          </cell>
          <cell r="J849">
            <v>5.623207589797917E-2</v>
          </cell>
          <cell r="K849">
            <v>5.6224606256386554E-2</v>
          </cell>
          <cell r="L849">
            <v>5.6405597173237641E-2</v>
          </cell>
          <cell r="M849">
            <v>5.6382286703191661E-2</v>
          </cell>
          <cell r="N849">
            <v>5.6805691877372756E-2</v>
          </cell>
          <cell r="O849">
            <v>5.7018160236319379E-2</v>
          </cell>
          <cell r="P849">
            <v>5.7199733096628333E-2</v>
          </cell>
          <cell r="Q849">
            <v>5.7290316608498162E-2</v>
          </cell>
          <cell r="R849">
            <v>5.7600015628234844E-2</v>
          </cell>
          <cell r="S849">
            <v>5.7676991791830536E-2</v>
          </cell>
          <cell r="T849">
            <v>5.7920162533596761E-2</v>
          </cell>
          <cell r="U849">
            <v>5.786973192139732E-2</v>
          </cell>
          <cell r="V849">
            <v>5.8380505515351649E-2</v>
          </cell>
        </row>
        <row r="850">
          <cell r="A850">
            <v>35906</v>
          </cell>
          <cell r="B850">
            <v>5.531603451554723E-2</v>
          </cell>
          <cell r="C850">
            <v>5.531603451554723E-2</v>
          </cell>
          <cell r="D850">
            <v>5.5829962219095447E-2</v>
          </cell>
          <cell r="E850">
            <v>5.5606734764802102E-2</v>
          </cell>
          <cell r="F850">
            <v>5.5870248228743438E-2</v>
          </cell>
          <cell r="G850">
            <v>5.5937421644496312E-2</v>
          </cell>
          <cell r="H850">
            <v>5.6088814782996564E-2</v>
          </cell>
          <cell r="I850">
            <v>5.6255213853280958E-2</v>
          </cell>
          <cell r="J850">
            <v>5.6556523270154091E-2</v>
          </cell>
          <cell r="K850">
            <v>5.6636902392282182E-2</v>
          </cell>
          <cell r="L850">
            <v>5.6787201579154685E-2</v>
          </cell>
          <cell r="M850">
            <v>5.6814251510558786E-2</v>
          </cell>
          <cell r="N850">
            <v>5.721371427370861E-2</v>
          </cell>
          <cell r="O850">
            <v>5.7405747943553596E-2</v>
          </cell>
          <cell r="P850">
            <v>5.7570053419018205E-2</v>
          </cell>
          <cell r="Q850">
            <v>5.7708455851795473E-2</v>
          </cell>
          <cell r="R850">
            <v>5.8004004269079437E-2</v>
          </cell>
          <cell r="S850">
            <v>5.8126965741467314E-2</v>
          </cell>
          <cell r="T850">
            <v>5.828163070549211E-2</v>
          </cell>
          <cell r="U850">
            <v>5.8296107567487578E-2</v>
          </cell>
          <cell r="V850">
            <v>5.8799228119425104E-2</v>
          </cell>
        </row>
        <row r="851">
          <cell r="A851">
            <v>35907</v>
          </cell>
          <cell r="B851">
            <v>5.5027127550208235E-2</v>
          </cell>
          <cell r="C851">
            <v>5.5027127550208235E-2</v>
          </cell>
          <cell r="D851">
            <v>5.5670042016517506E-2</v>
          </cell>
          <cell r="E851">
            <v>5.5707044499931253E-2</v>
          </cell>
          <cell r="F851">
            <v>5.594658853101523E-2</v>
          </cell>
          <cell r="G851">
            <v>5.5860248867054006E-2</v>
          </cell>
          <cell r="H851">
            <v>5.6140419834184219E-2</v>
          </cell>
          <cell r="I851">
            <v>5.6299706581815864E-2</v>
          </cell>
          <cell r="J851">
            <v>5.6595749875775106E-2</v>
          </cell>
          <cell r="K851">
            <v>5.658462409769683E-2</v>
          </cell>
          <cell r="L851">
            <v>5.6818807680601963E-2</v>
          </cell>
          <cell r="M851">
            <v>5.6767276020901501E-2</v>
          </cell>
          <cell r="N851">
            <v>5.7240306733751342E-2</v>
          </cell>
          <cell r="O851">
            <v>5.743039746961888E-2</v>
          </cell>
          <cell r="P851">
            <v>5.7593023961656616E-2</v>
          </cell>
          <cell r="Q851">
            <v>5.7729959685020871E-2</v>
          </cell>
          <cell r="R851">
            <v>5.8024279043289072E-2</v>
          </cell>
          <cell r="S851">
            <v>5.8087208805618067E-2</v>
          </cell>
          <cell r="T851">
            <v>5.8299755459505484E-2</v>
          </cell>
          <cell r="U851">
            <v>5.8313288807130735E-2</v>
          </cell>
          <cell r="V851">
            <v>5.8815698427544964E-2</v>
          </cell>
        </row>
        <row r="852">
          <cell r="A852">
            <v>35908</v>
          </cell>
          <cell r="B852">
            <v>5.5304645168322474E-2</v>
          </cell>
          <cell r="C852">
            <v>5.5304645168322474E-2</v>
          </cell>
          <cell r="D852">
            <v>5.5818177905116118E-2</v>
          </cell>
          <cell r="E852">
            <v>5.5807716766657842E-2</v>
          </cell>
          <cell r="F852">
            <v>5.6023137726206158E-2</v>
          </cell>
          <cell r="G852">
            <v>5.6060579465398684E-2</v>
          </cell>
          <cell r="H852">
            <v>5.6192119926265952E-2</v>
          </cell>
          <cell r="I852">
            <v>5.6449927038386916E-2</v>
          </cell>
          <cell r="J852">
            <v>5.6730403893790256E-2</v>
          </cell>
          <cell r="K852">
            <v>5.6706899162468093E-2</v>
          </cell>
          <cell r="L852">
            <v>5.6931457175430432E-2</v>
          </cell>
          <cell r="M852">
            <v>5.6871837206064424E-2</v>
          </cell>
          <cell r="N852">
            <v>5.7266923923579315E-2</v>
          </cell>
          <cell r="O852">
            <v>5.7523312974001525E-2</v>
          </cell>
          <cell r="P852">
            <v>5.7681322483909281E-2</v>
          </cell>
          <cell r="Q852">
            <v>5.7814292790655357E-2</v>
          </cell>
          <cell r="R852">
            <v>5.8105333424488662E-2</v>
          </cell>
          <cell r="S852">
            <v>5.8224180558417694E-2</v>
          </cell>
          <cell r="T852">
            <v>5.83752782336334E-2</v>
          </cell>
          <cell r="U852">
            <v>5.838645808427767E-2</v>
          </cell>
          <cell r="V852">
            <v>5.8887207610107524E-2</v>
          </cell>
        </row>
        <row r="853">
          <cell r="A853">
            <v>35909</v>
          </cell>
          <cell r="B853">
            <v>5.4441301777354997E-2</v>
          </cell>
          <cell r="C853">
            <v>5.4441301777354997E-2</v>
          </cell>
          <cell r="D853">
            <v>5.5244883610763802E-2</v>
          </cell>
          <cell r="E853">
            <v>5.5476932315022418E-2</v>
          </cell>
          <cell r="F853">
            <v>5.5763813641896871E-2</v>
          </cell>
          <cell r="G853">
            <v>5.5798132375023665E-2</v>
          </cell>
          <cell r="H853">
            <v>5.6004841378226956E-2</v>
          </cell>
          <cell r="I853">
            <v>5.6142343221132221E-2</v>
          </cell>
          <cell r="J853">
            <v>5.6483607287556713E-2</v>
          </cell>
          <cell r="K853">
            <v>5.6567271070839413E-2</v>
          </cell>
          <cell r="L853">
            <v>5.6693137551901564E-2</v>
          </cell>
          <cell r="M853">
            <v>5.6749044431106559E-2</v>
          </cell>
          <cell r="N853">
            <v>5.6911391625277877E-2</v>
          </cell>
          <cell r="O853">
            <v>5.7116168185277788E-2</v>
          </cell>
          <cell r="P853">
            <v>5.7377988789844209E-2</v>
          </cell>
          <cell r="Q853">
            <v>5.743840596760915E-2</v>
          </cell>
          <cell r="R853">
            <v>5.7741191751805053E-2</v>
          </cell>
          <cell r="S853">
            <v>5.7870468691834737E-2</v>
          </cell>
          <cell r="T853">
            <v>5.8049472600185996E-2</v>
          </cell>
          <cell r="U853">
            <v>5.8049559863004981E-2</v>
          </cell>
          <cell r="V853">
            <v>5.855561546047533E-2</v>
          </cell>
        </row>
        <row r="854">
          <cell r="A854">
            <v>35912</v>
          </cell>
          <cell r="B854">
            <v>5.5862325098227236E-2</v>
          </cell>
          <cell r="C854">
            <v>5.5862325098227236E-2</v>
          </cell>
          <cell r="D854">
            <v>5.6730988105662378E-2</v>
          </cell>
          <cell r="E854">
            <v>5.6866092310744187E-2</v>
          </cell>
          <cell r="F854">
            <v>5.7007266275934027E-2</v>
          </cell>
          <cell r="G854">
            <v>5.7006700694171401E-2</v>
          </cell>
          <cell r="H854">
            <v>5.7160382036836058E-2</v>
          </cell>
          <cell r="I854">
            <v>5.7407896391271883E-2</v>
          </cell>
          <cell r="J854">
            <v>5.7686938440277044E-2</v>
          </cell>
          <cell r="K854">
            <v>5.7666168764833214E-2</v>
          </cell>
          <cell r="L854">
            <v>5.7899626351828604E-2</v>
          </cell>
          <cell r="M854">
            <v>5.7850490352151313E-2</v>
          </cell>
          <cell r="N854">
            <v>5.8262257486108332E-2</v>
          </cell>
          <cell r="O854">
            <v>5.849105205456278E-2</v>
          </cell>
          <cell r="P854">
            <v>5.8670739967284467E-2</v>
          </cell>
          <cell r="Q854">
            <v>5.8826857041115836E-2</v>
          </cell>
          <cell r="R854">
            <v>5.9082760821003631E-2</v>
          </cell>
          <cell r="S854">
            <v>5.9229592309087392E-2</v>
          </cell>
          <cell r="T854">
            <v>5.9410197840532711E-2</v>
          </cell>
          <cell r="U854">
            <v>5.9394016258022139E-2</v>
          </cell>
          <cell r="V854">
            <v>5.9876092458458229E-2</v>
          </cell>
        </row>
        <row r="855">
          <cell r="A855">
            <v>35913</v>
          </cell>
          <cell r="B855">
            <v>5.6151301075310418E-2</v>
          </cell>
          <cell r="C855">
            <v>5.6151301075310418E-2</v>
          </cell>
          <cell r="D855">
            <v>5.6883994030201133E-2</v>
          </cell>
          <cell r="E855">
            <v>5.6751975893453641E-2</v>
          </cell>
          <cell r="F855">
            <v>5.6916518189965737E-2</v>
          </cell>
          <cell r="G855">
            <v>5.6929907926189842E-2</v>
          </cell>
          <cell r="H855">
            <v>5.7213274630110895E-2</v>
          </cell>
          <cell r="I855">
            <v>5.7453527023486016E-2</v>
          </cell>
          <cell r="J855">
            <v>5.7727124958255584E-2</v>
          </cell>
          <cell r="K855">
            <v>5.7701920688295313E-2</v>
          </cell>
          <cell r="L855">
            <v>5.7931966774212272E-2</v>
          </cell>
          <cell r="M855">
            <v>5.7879888962887933E-2</v>
          </cell>
          <cell r="N855">
            <v>5.8289418859103583E-2</v>
          </cell>
          <cell r="O855">
            <v>5.8516238174159713E-2</v>
          </cell>
          <cell r="P855">
            <v>5.8694211319620118E-2</v>
          </cell>
          <cell r="Q855">
            <v>5.8785442486990434E-2</v>
          </cell>
          <cell r="R855">
            <v>5.9226210312551708E-2</v>
          </cell>
          <cell r="S855">
            <v>5.9308682390451985E-2</v>
          </cell>
          <cell r="T855">
            <v>5.9506084474214703E-2</v>
          </cell>
          <cell r="U855">
            <v>5.9468165048254674E-2</v>
          </cell>
          <cell r="V855">
            <v>6.0004254110660543E-2</v>
          </cell>
        </row>
        <row r="856">
          <cell r="A856">
            <v>35914</v>
          </cell>
          <cell r="B856">
            <v>5.5856548822826972E-2</v>
          </cell>
          <cell r="C856">
            <v>5.5856548822826972E-2</v>
          </cell>
          <cell r="D856">
            <v>5.7037827460096349E-2</v>
          </cell>
          <cell r="E856">
            <v>5.6855671593431009E-2</v>
          </cell>
          <cell r="F856">
            <v>5.6995048689928884E-2</v>
          </cell>
          <cell r="G856">
            <v>5.7133068577207471E-2</v>
          </cell>
          <cell r="H856">
            <v>5.7266265194535905E-2</v>
          </cell>
          <cell r="I856">
            <v>5.7499230247573044E-2</v>
          </cell>
          <cell r="J856">
            <v>5.7767367501893652E-2</v>
          </cell>
          <cell r="K856">
            <v>5.7825746802427039E-2</v>
          </cell>
          <cell r="L856">
            <v>5.7964343342503444E-2</v>
          </cell>
          <cell r="M856">
            <v>5.8011255776688822E-2</v>
          </cell>
          <cell r="N856">
            <v>5.8388944630897381E-2</v>
          </cell>
          <cell r="O856">
            <v>5.8610310262605887E-2</v>
          </cell>
          <cell r="P856">
            <v>5.8783634020838679E-2</v>
          </cell>
          <cell r="Q856">
            <v>5.8934268322906345E-2</v>
          </cell>
          <cell r="R856">
            <v>5.9308411977633847E-2</v>
          </cell>
          <cell r="S856">
            <v>5.9387856409148024E-2</v>
          </cell>
          <cell r="T856">
            <v>5.9582718960786409E-2</v>
          </cell>
          <cell r="U856">
            <v>5.9617980799263032E-2</v>
          </cell>
          <cell r="V856">
            <v>6.0076841674580869E-2</v>
          </cell>
        </row>
        <row r="857">
          <cell r="A857">
            <v>35915</v>
          </cell>
          <cell r="B857">
            <v>5.4773541626896557E-2</v>
          </cell>
          <cell r="C857">
            <v>5.4773541626896557E-2</v>
          </cell>
          <cell r="D857">
            <v>5.5829110669408481E-2</v>
          </cell>
          <cell r="E857">
            <v>5.557719113756715E-2</v>
          </cell>
          <cell r="F857">
            <v>5.5830964098829809E-2</v>
          </cell>
          <cell r="G857">
            <v>5.5889982669348033E-2</v>
          </cell>
          <cell r="H857">
            <v>5.6076059451652768E-2</v>
          </cell>
          <cell r="I857">
            <v>5.63043377413565E-2</v>
          </cell>
          <cell r="J857">
            <v>5.6624240396144748E-2</v>
          </cell>
          <cell r="K857">
            <v>5.6573519604331726E-2</v>
          </cell>
          <cell r="L857">
            <v>5.6802086952209722E-2</v>
          </cell>
          <cell r="M857">
            <v>5.6846212806437313E-2</v>
          </cell>
          <cell r="N857">
            <v>5.7214293449509998E-2</v>
          </cell>
          <cell r="O857">
            <v>5.7423189953050263E-2</v>
          </cell>
          <cell r="P857">
            <v>5.7581153058746247E-2</v>
          </cell>
          <cell r="Q857">
            <v>5.7692859577905209E-2</v>
          </cell>
          <cell r="R857">
            <v>5.7984155562303928E-2</v>
          </cell>
          <cell r="S857">
            <v>5.812255841658593E-2</v>
          </cell>
          <cell r="T857">
            <v>5.827280276808134E-2</v>
          </cell>
          <cell r="U857">
            <v>5.8283002158339973E-2</v>
          </cell>
          <cell r="V857">
            <v>5.8819256262419795E-2</v>
          </cell>
        </row>
        <row r="858">
          <cell r="A858">
            <v>35916</v>
          </cell>
          <cell r="B858">
            <v>5.4469409243534876E-2</v>
          </cell>
          <cell r="C858">
            <v>5.4469409243534876E-2</v>
          </cell>
          <cell r="D858">
            <v>5.5350814111648848E-2</v>
          </cell>
          <cell r="E858">
            <v>5.5460721486415079E-2</v>
          </cell>
          <cell r="F858">
            <v>5.5569419258182762E-2</v>
          </cell>
          <cell r="G858">
            <v>5.5672427649509443E-2</v>
          </cell>
          <cell r="H858">
            <v>5.5887827425373508E-2</v>
          </cell>
          <cell r="I858">
            <v>5.6136933158963828E-2</v>
          </cell>
          <cell r="J858">
            <v>5.6440402232098258E-2</v>
          </cell>
          <cell r="K858">
            <v>5.6433514078241646E-2</v>
          </cell>
          <cell r="L858">
            <v>5.6671450788033713E-2</v>
          </cell>
          <cell r="M858">
            <v>5.6621923845924897E-2</v>
          </cell>
          <cell r="N858">
            <v>5.7025524594800418E-2</v>
          </cell>
          <cell r="O858">
            <v>5.7220214355707337E-2</v>
          </cell>
          <cell r="P858">
            <v>5.7451667183716519E-2</v>
          </cell>
          <cell r="Q858">
            <v>5.7525912297355486E-2</v>
          </cell>
          <cell r="R858">
            <v>5.788290681773834E-2</v>
          </cell>
          <cell r="S858">
            <v>5.7945282351854144E-2</v>
          </cell>
          <cell r="T858">
            <v>5.8176186342841066E-2</v>
          </cell>
          <cell r="U858">
            <v>5.8169629705091506E-2</v>
          </cell>
          <cell r="V858">
            <v>5.86707119306576E-2</v>
          </cell>
        </row>
        <row r="859">
          <cell r="A859">
            <v>35919</v>
          </cell>
          <cell r="B859">
            <v>5.4740200408457798E-2</v>
          </cell>
          <cell r="C859">
            <v>5.4740200408457798E-2</v>
          </cell>
          <cell r="D859">
            <v>5.5488384499723119E-2</v>
          </cell>
          <cell r="E859">
            <v>5.5547927701151127E-2</v>
          </cell>
          <cell r="F859">
            <v>5.5800943352807664E-2</v>
          </cell>
          <cell r="G859">
            <v>5.5858502634950347E-2</v>
          </cell>
          <cell r="H859">
            <v>5.6043782467542679E-2</v>
          </cell>
          <cell r="I859">
            <v>5.6165071387915738E-2</v>
          </cell>
          <cell r="J859">
            <v>5.6462951340418815E-2</v>
          </cell>
          <cell r="K859">
            <v>5.6538833918851547E-2</v>
          </cell>
          <cell r="L859">
            <v>5.6685413125720445E-2</v>
          </cell>
          <cell r="M859">
            <v>5.6708482414914343E-2</v>
          </cell>
          <cell r="N859">
            <v>5.710547667909683E-2</v>
          </cell>
          <cell r="O859">
            <v>5.7294297889031405E-2</v>
          </cell>
          <cell r="P859">
            <v>5.7520762080249116E-2</v>
          </cell>
          <cell r="Q859">
            <v>5.7590502314989134E-2</v>
          </cell>
          <cell r="R859">
            <v>5.7883046333315868E-2</v>
          </cell>
          <cell r="S859">
            <v>5.8002719672963117E-2</v>
          </cell>
          <cell r="T859">
            <v>5.8230661725416119E-2</v>
          </cell>
          <cell r="U859">
            <v>5.8165271747687909E-2</v>
          </cell>
          <cell r="V859">
            <v>5.8720177606392615E-2</v>
          </cell>
        </row>
        <row r="860">
          <cell r="A860">
            <v>35920</v>
          </cell>
          <cell r="B860">
            <v>5.5033780005592975E-2</v>
          </cell>
          <cell r="C860">
            <v>5.5033780005592975E-2</v>
          </cell>
          <cell r="D860">
            <v>5.5640832167089177E-2</v>
          </cell>
          <cell r="E860">
            <v>5.5650502713530579E-2</v>
          </cell>
          <cell r="F860">
            <v>5.5878547340717628E-2</v>
          </cell>
          <cell r="G860">
            <v>5.5780449516842329E-2</v>
          </cell>
          <cell r="H860">
            <v>5.6216514614561543E-2</v>
          </cell>
          <cell r="I860">
            <v>5.642279738283932E-2</v>
          </cell>
          <cell r="J860">
            <v>5.6726358396000841E-2</v>
          </cell>
          <cell r="K860">
            <v>5.6661797723493237E-2</v>
          </cell>
          <cell r="L860">
            <v>5.6879894160399007E-2</v>
          </cell>
          <cell r="M860">
            <v>5.6914970517918391E-2</v>
          </cell>
          <cell r="N860">
            <v>5.7444099298669844E-2</v>
          </cell>
          <cell r="O860">
            <v>5.7615667932383818E-2</v>
          </cell>
          <cell r="P860">
            <v>5.7827720783684103E-2</v>
          </cell>
          <cell r="Q860">
            <v>5.7884869062958276E-2</v>
          </cell>
          <cell r="R860">
            <v>5.8228152465070959E-2</v>
          </cell>
          <cell r="S860">
            <v>5.8277700417204682E-2</v>
          </cell>
          <cell r="T860">
            <v>5.8478833080600562E-2</v>
          </cell>
          <cell r="U860">
            <v>5.8481421263700428E-2</v>
          </cell>
          <cell r="V860">
            <v>5.9030655102788342E-2</v>
          </cell>
        </row>
        <row r="861">
          <cell r="A861">
            <v>35921</v>
          </cell>
          <cell r="B861">
            <v>5.4723279191244631E-2</v>
          </cell>
          <cell r="C861">
            <v>5.4723279191244631E-2</v>
          </cell>
          <cell r="D861">
            <v>5.5156178465654744E-2</v>
          </cell>
          <cell r="E861">
            <v>5.509310275543184E-2</v>
          </cell>
          <cell r="F861">
            <v>5.5274905990890279E-2</v>
          </cell>
          <cell r="G861">
            <v>5.5234508966953491E-2</v>
          </cell>
          <cell r="H861">
            <v>5.5746372098958663E-2</v>
          </cell>
          <cell r="I861">
            <v>5.5935692209525982E-2</v>
          </cell>
          <cell r="J861">
            <v>5.6158451611810233E-2</v>
          </cell>
          <cell r="K861">
            <v>5.6170703998358877E-2</v>
          </cell>
          <cell r="L861">
            <v>5.6396757698433962E-2</v>
          </cell>
          <cell r="M861">
            <v>5.6386238978841798E-2</v>
          </cell>
          <cell r="N861">
            <v>5.7086974178036938E-2</v>
          </cell>
          <cell r="O861">
            <v>5.7275395136578859E-2</v>
          </cell>
          <cell r="P861">
            <v>5.7501461650544157E-2</v>
          </cell>
          <cell r="Q861">
            <v>5.757074655206075E-2</v>
          </cell>
          <cell r="R861">
            <v>5.7923706494304485E-2</v>
          </cell>
          <cell r="S861">
            <v>5.7982103168548946E-2</v>
          </cell>
          <cell r="T861">
            <v>5.820959602771518E-2</v>
          </cell>
          <cell r="U861">
            <v>5.8199696183346195E-2</v>
          </cell>
          <cell r="V861">
            <v>5.8698164175346804E-2</v>
          </cell>
        </row>
        <row r="862">
          <cell r="A862">
            <v>35922</v>
          </cell>
          <cell r="B862">
            <v>5.5019905959782872E-2</v>
          </cell>
          <cell r="C862">
            <v>5.5019905959782872E-2</v>
          </cell>
          <cell r="D862">
            <v>5.5308526981047872E-2</v>
          </cell>
          <cell r="E862">
            <v>5.5195198604178368E-2</v>
          </cell>
          <cell r="F862">
            <v>5.5351980054577282E-2</v>
          </cell>
          <cell r="G862">
            <v>5.5296241201374947E-2</v>
          </cell>
          <cell r="H862">
            <v>5.5677800077445834E-2</v>
          </cell>
          <cell r="I862">
            <v>5.5838597882195105E-2</v>
          </cell>
          <cell r="J862">
            <v>5.6197802103624107E-2</v>
          </cell>
          <cell r="K862">
            <v>5.6205708726881527E-2</v>
          </cell>
          <cell r="L862">
            <v>5.6428404060326565E-2</v>
          </cell>
          <cell r="M862">
            <v>5.6415013072818487E-2</v>
          </cell>
          <cell r="N862">
            <v>5.7113690577576211E-2</v>
          </cell>
          <cell r="O862">
            <v>5.7300145091293657E-2</v>
          </cell>
          <cell r="P862">
            <v>5.7524540630909386E-2</v>
          </cell>
          <cell r="Q862">
            <v>5.7592317225251849E-2</v>
          </cell>
          <cell r="R862">
            <v>5.7883215003605056E-2</v>
          </cell>
          <cell r="S862">
            <v>5.8001279840164538E-2</v>
          </cell>
          <cell r="T862">
            <v>5.8227781690045222E-2</v>
          </cell>
          <cell r="U862">
            <v>5.8216923684939317E-2</v>
          </cell>
          <cell r="V862">
            <v>5.8714674146601066E-2</v>
          </cell>
        </row>
        <row r="863">
          <cell r="A863">
            <v>35923</v>
          </cell>
          <cell r="B863">
            <v>5.4706183559969028E-2</v>
          </cell>
          <cell r="C863">
            <v>5.4706183559969028E-2</v>
          </cell>
          <cell r="D863">
            <v>5.5034374401535885E-2</v>
          </cell>
          <cell r="E863">
            <v>5.5297673530358957E-2</v>
          </cell>
          <cell r="F863">
            <v>5.5600009777958308E-2</v>
          </cell>
          <cell r="G863">
            <v>5.5498692187498373E-2</v>
          </cell>
          <cell r="H863">
            <v>5.5971185462912867E-2</v>
          </cell>
          <cell r="I863">
            <v>5.6238386967129794E-2</v>
          </cell>
          <cell r="J863">
            <v>5.6525240511219772E-2</v>
          </cell>
          <cell r="K863">
            <v>5.6504113953080887E-2</v>
          </cell>
          <cell r="L863">
            <v>5.6731290433259127E-2</v>
          </cell>
          <cell r="M863">
            <v>5.6748140576487915E-2</v>
          </cell>
          <cell r="N863">
            <v>5.7428616591912764E-2</v>
          </cell>
          <cell r="O863">
            <v>5.7621800621307458E-2</v>
          </cell>
          <cell r="P863">
            <v>5.7831738886232956E-2</v>
          </cell>
          <cell r="Q863">
            <v>5.7949963847658881E-2</v>
          </cell>
          <cell r="R863">
            <v>5.8289554289041999E-2</v>
          </cell>
          <cell r="S863">
            <v>5.833554726147875E-2</v>
          </cell>
          <cell r="T863">
            <v>5.8533663352047703E-2</v>
          </cell>
          <cell r="U863">
            <v>5.8589572403370878E-2</v>
          </cell>
          <cell r="V863">
            <v>5.9080483794848579E-2</v>
          </cell>
        </row>
        <row r="864">
          <cell r="A864">
            <v>35926</v>
          </cell>
          <cell r="B864">
            <v>5.5615362440329122E-2</v>
          </cell>
          <cell r="C864">
            <v>5.5615362440329122E-2</v>
          </cell>
          <cell r="D864">
            <v>5.6249839966463107E-2</v>
          </cell>
          <cell r="E864">
            <v>5.6051699433083822E-2</v>
          </cell>
          <cell r="F864">
            <v>5.6348742017311437E-2</v>
          </cell>
          <cell r="G864">
            <v>5.6297552482579484E-2</v>
          </cell>
          <cell r="H864">
            <v>5.6653614600175324E-2</v>
          </cell>
          <cell r="I864">
            <v>5.6908671312914424E-2</v>
          </cell>
          <cell r="J864">
            <v>5.7061987549891592E-2</v>
          </cell>
          <cell r="K864">
            <v>5.7079940508294472E-2</v>
          </cell>
          <cell r="L864">
            <v>5.742607920046592E-2</v>
          </cell>
          <cell r="M864">
            <v>5.7395409562998177E-2</v>
          </cell>
          <cell r="N864">
            <v>5.811234072317361E-2</v>
          </cell>
          <cell r="O864">
            <v>5.8338970906640551E-2</v>
          </cell>
          <cell r="P864">
            <v>5.8516160468306343E-2</v>
          </cell>
          <cell r="Q864">
            <v>5.8606109185301312E-2</v>
          </cell>
          <cell r="R864">
            <v>5.8922788942680673E-2</v>
          </cell>
          <cell r="S864">
            <v>5.9007076601955741E-2</v>
          </cell>
          <cell r="T864">
            <v>5.9186148942095125E-2</v>
          </cell>
          <cell r="U864">
            <v>5.9168156055239132E-2</v>
          </cell>
          <cell r="V864">
            <v>5.9703471260360831E-2</v>
          </cell>
        </row>
        <row r="865">
          <cell r="A865">
            <v>35927</v>
          </cell>
          <cell r="B865">
            <v>5.5298117821419489E-2</v>
          </cell>
          <cell r="C865">
            <v>5.5298117821419489E-2</v>
          </cell>
          <cell r="D865">
            <v>5.5326904192147822E-2</v>
          </cell>
          <cell r="E865">
            <v>5.5488977553079556E-2</v>
          </cell>
          <cell r="F865">
            <v>5.5568956353332075E-2</v>
          </cell>
          <cell r="G865">
            <v>5.5606983706747139E-2</v>
          </cell>
          <cell r="H865">
            <v>5.5938656327065225E-2</v>
          </cell>
          <cell r="I865">
            <v>5.620533287300794E-2</v>
          </cell>
          <cell r="J865">
            <v>5.6395384610466462E-2</v>
          </cell>
          <cell r="K865">
            <v>5.6381388805762364E-2</v>
          </cell>
          <cell r="L865">
            <v>5.6695851937931314E-2</v>
          </cell>
          <cell r="M865">
            <v>5.6711734948432464E-2</v>
          </cell>
          <cell r="N865">
            <v>5.739194905479271E-2</v>
          </cell>
          <cell r="O865">
            <v>5.7561405686140883E-2</v>
          </cell>
          <cell r="P865">
            <v>5.7793367421463043E-2</v>
          </cell>
          <cell r="Q865">
            <v>5.7889626483667161E-2</v>
          </cell>
          <cell r="R865">
            <v>5.8168025768321079E-2</v>
          </cell>
          <cell r="S865">
            <v>5.8294440096037459E-2</v>
          </cell>
          <cell r="T865">
            <v>5.8491618614820398E-2</v>
          </cell>
          <cell r="U865">
            <v>5.8490344330263302E-2</v>
          </cell>
          <cell r="V865">
            <v>5.9018074832122069E-2</v>
          </cell>
        </row>
        <row r="866">
          <cell r="A866">
            <v>35928</v>
          </cell>
          <cell r="B866">
            <v>5.5607840815954206E-2</v>
          </cell>
          <cell r="C866">
            <v>5.5607840815954206E-2</v>
          </cell>
          <cell r="D866">
            <v>5.5482270757259228E-2</v>
          </cell>
          <cell r="E866">
            <v>5.52959726839976E-2</v>
          </cell>
          <cell r="F866">
            <v>5.5647090822497865E-2</v>
          </cell>
          <cell r="G866">
            <v>5.5528227925085973E-2</v>
          </cell>
          <cell r="H866">
            <v>5.5991121146929092E-2</v>
          </cell>
          <cell r="I866">
            <v>5.6250525912744917E-2</v>
          </cell>
          <cell r="J866">
            <v>5.6435067938989752E-2</v>
          </cell>
          <cell r="K866">
            <v>5.6416656683582457E-2</v>
          </cell>
          <cell r="L866">
            <v>5.6727774433955595E-2</v>
          </cell>
          <cell r="M866">
            <v>5.666450367538458E-2</v>
          </cell>
          <cell r="N866">
            <v>5.6890173985554078E-2</v>
          </cell>
          <cell r="O866">
            <v>5.7106531225264739E-2</v>
          </cell>
          <cell r="P866">
            <v>5.7335659959754592E-2</v>
          </cell>
          <cell r="Q866">
            <v>5.7386261317018405E-2</v>
          </cell>
          <cell r="R866">
            <v>5.7680821364493311E-2</v>
          </cell>
          <cell r="S866">
            <v>5.7821514064430243E-2</v>
          </cell>
          <cell r="T866">
            <v>5.7973252896294521E-2</v>
          </cell>
          <cell r="U866">
            <v>5.7984423884514733E-2</v>
          </cell>
          <cell r="V866">
            <v>5.8520334915042632E-2</v>
          </cell>
        </row>
        <row r="867">
          <cell r="A867">
            <v>35929</v>
          </cell>
          <cell r="B867">
            <v>5.5287226389887985E-2</v>
          </cell>
          <cell r="C867">
            <v>5.5287226389887985E-2</v>
          </cell>
          <cell r="D867">
            <v>5.5638512312501949E-2</v>
          </cell>
          <cell r="E867">
            <v>5.5697327787837522E-2</v>
          </cell>
          <cell r="F867">
            <v>5.5897575779910995E-2</v>
          </cell>
          <cell r="G867">
            <v>5.5873804364359868E-2</v>
          </cell>
          <cell r="H867">
            <v>5.6286471709507249E-2</v>
          </cell>
          <cell r="I867">
            <v>5.6509937121476415E-2</v>
          </cell>
          <cell r="J867">
            <v>5.6667610710365468E-2</v>
          </cell>
          <cell r="K867">
            <v>5.6716328162299538E-2</v>
          </cell>
          <cell r="L867">
            <v>5.7004778133208624E-2</v>
          </cell>
          <cell r="M867">
            <v>5.6998931976002254E-2</v>
          </cell>
          <cell r="N867">
            <v>5.7229238249395707E-2</v>
          </cell>
          <cell r="O867">
            <v>5.7405388610686475E-2</v>
          </cell>
          <cell r="P867">
            <v>5.7620975271421647E-2</v>
          </cell>
          <cell r="Q867">
            <v>5.7680708552302139E-2</v>
          </cell>
          <cell r="R867">
            <v>5.8025924834137904E-2</v>
          </cell>
          <cell r="S867">
            <v>5.8076773134985285E-2</v>
          </cell>
          <cell r="T867">
            <v>5.8278667436678797E-2</v>
          </cell>
          <cell r="U867">
            <v>5.8281695945815941E-2</v>
          </cell>
          <cell r="V867">
            <v>5.8775372748812532E-2</v>
          </cell>
        </row>
        <row r="868">
          <cell r="A868">
            <v>35930</v>
          </cell>
          <cell r="B868">
            <v>5.4110430714897927E-2</v>
          </cell>
          <cell r="C868">
            <v>5.4110430714897927E-2</v>
          </cell>
          <cell r="D868">
            <v>5.5469041340523946E-2</v>
          </cell>
          <cell r="E868">
            <v>5.5503973690116476E-2</v>
          </cell>
          <cell r="F868">
            <v>5.5804020759111374E-2</v>
          </cell>
          <cell r="G868">
            <v>5.5795111174085879E-2</v>
          </cell>
          <cell r="H868">
            <v>5.6217830697708776E-2</v>
          </cell>
          <cell r="I868">
            <v>5.6448268171332472E-2</v>
          </cell>
          <cell r="J868">
            <v>5.6611052654664533E-2</v>
          </cell>
          <cell r="K868">
            <v>5.6663638705405667E-2</v>
          </cell>
          <cell r="L868">
            <v>5.6955148523869736E-2</v>
          </cell>
          <cell r="M868">
            <v>5.6951697915640795E-2</v>
          </cell>
          <cell r="N868">
            <v>5.7183950384092463E-2</v>
          </cell>
          <cell r="O868">
            <v>5.7361675370952388E-2</v>
          </cell>
          <cell r="P868">
            <v>5.757854256788713E-2</v>
          </cell>
          <cell r="Q868">
            <v>5.7639334805113365E-2</v>
          </cell>
          <cell r="R868">
            <v>5.7985383236235213E-2</v>
          </cell>
          <cell r="S868">
            <v>5.8036943080945515E-2</v>
          </cell>
          <cell r="T868">
            <v>5.8239387786183039E-2</v>
          </cell>
          <cell r="U868">
            <v>5.824289573544713E-2</v>
          </cell>
          <cell r="V868">
            <v>5.8791941493152908E-2</v>
          </cell>
        </row>
        <row r="869">
          <cell r="A869">
            <v>35933</v>
          </cell>
          <cell r="B869">
            <v>5.4385866674132768E-2</v>
          </cell>
          <cell r="C869">
            <v>5.4385866674132768E-2</v>
          </cell>
          <cell r="D869">
            <v>5.5613688465550024E-2</v>
          </cell>
          <cell r="E869">
            <v>5.5369504165017916E-2</v>
          </cell>
          <cell r="F869">
            <v>5.5637420513241116E-2</v>
          </cell>
          <cell r="G869">
            <v>5.5700306107960187E-2</v>
          </cell>
          <cell r="H869">
            <v>5.6133146406504138E-2</v>
          </cell>
          <cell r="I869">
            <v>5.6334454037137681E-2</v>
          </cell>
          <cell r="J869">
            <v>5.6441132620746036E-2</v>
          </cell>
          <cell r="K869">
            <v>5.6387759192024885E-2</v>
          </cell>
          <cell r="L869">
            <v>5.6697122798651536E-2</v>
          </cell>
          <cell r="M869">
            <v>5.6733477147221406E-2</v>
          </cell>
          <cell r="N869">
            <v>5.6879741081512482E-2</v>
          </cell>
          <cell r="O869">
            <v>5.7070553711001233E-2</v>
          </cell>
          <cell r="P869">
            <v>5.7385634389116792E-2</v>
          </cell>
          <cell r="Q869">
            <v>5.749420516089454E-2</v>
          </cell>
          <cell r="R869">
            <v>5.7782535818216532E-2</v>
          </cell>
          <cell r="S869">
            <v>5.7917474098791201E-2</v>
          </cell>
          <cell r="T869">
            <v>5.8121581250657042E-2</v>
          </cell>
          <cell r="U869">
            <v>5.8126537347658713E-2</v>
          </cell>
          <cell r="V869">
            <v>5.8602884209127411E-2</v>
          </cell>
        </row>
        <row r="870">
          <cell r="A870">
            <v>35934</v>
          </cell>
          <cell r="B870">
            <v>5.4696643055127808E-2</v>
          </cell>
          <cell r="C870">
            <v>5.4696643055127808E-2</v>
          </cell>
          <cell r="D870">
            <v>5.5442449349230413E-2</v>
          </cell>
          <cell r="E870">
            <v>5.5249425319449645E-2</v>
          </cell>
          <cell r="F870">
            <v>5.554318347693063E-2</v>
          </cell>
          <cell r="G870">
            <v>5.5479099738858034E-2</v>
          </cell>
          <cell r="H870">
            <v>5.59424443769031E-2</v>
          </cell>
          <cell r="I870">
            <v>5.6057949707981884E-2</v>
          </cell>
          <cell r="J870">
            <v>5.6159158323462369E-2</v>
          </cell>
          <cell r="K870">
            <v>5.6158566254269508E-2</v>
          </cell>
          <cell r="L870">
            <v>5.6483977117055967E-2</v>
          </cell>
          <cell r="M870">
            <v>5.6507967198768688E-2</v>
          </cell>
          <cell r="N870">
            <v>5.690650738415258E-2</v>
          </cell>
          <cell r="O870">
            <v>5.7095340660901411E-2</v>
          </cell>
          <cell r="P870">
            <v>5.7408776129265933E-2</v>
          </cell>
          <cell r="Q870">
            <v>5.7515842675087449E-2</v>
          </cell>
          <cell r="R870">
            <v>5.7802921768500146E-2</v>
          </cell>
          <cell r="S870">
            <v>5.7936704336838618E-2</v>
          </cell>
          <cell r="T870">
            <v>5.8082323127399423E-2</v>
          </cell>
          <cell r="U870">
            <v>5.8087765216741971E-2</v>
          </cell>
          <cell r="V870">
            <v>5.8509361813446251E-2</v>
          </cell>
        </row>
        <row r="871">
          <cell r="A871">
            <v>35935</v>
          </cell>
          <cell r="B871">
            <v>5.4357057924239852E-2</v>
          </cell>
          <cell r="C871">
            <v>5.4357057924239852E-2</v>
          </cell>
          <cell r="D871">
            <v>5.4939658209399271E-2</v>
          </cell>
          <cell r="E871">
            <v>5.4903744736414517E-2</v>
          </cell>
          <cell r="F871">
            <v>5.5275515210833501E-2</v>
          </cell>
          <cell r="G871">
            <v>5.5257617941509025E-2</v>
          </cell>
          <cell r="H871">
            <v>5.5467541231458584E-2</v>
          </cell>
          <cell r="I871">
            <v>5.5674188528738081E-2</v>
          </cell>
          <cell r="J871">
            <v>5.5812957867353061E-2</v>
          </cell>
          <cell r="K871">
            <v>5.5812006636821038E-2</v>
          </cell>
          <cell r="L871">
            <v>5.6080576121786213E-2</v>
          </cell>
          <cell r="M871">
            <v>5.6079353881367443E-2</v>
          </cell>
          <cell r="N871">
            <v>5.6476997258706162E-2</v>
          </cell>
          <cell r="O871">
            <v>5.670930615858575E-2</v>
          </cell>
          <cell r="P871">
            <v>5.7016927622629457E-2</v>
          </cell>
          <cell r="Q871">
            <v>5.7075941805959818E-2</v>
          </cell>
          <cell r="R871">
            <v>5.7377199429993538E-2</v>
          </cell>
          <cell r="S871">
            <v>5.7523501343273609E-2</v>
          </cell>
          <cell r="T871">
            <v>5.7679791979967511E-2</v>
          </cell>
          <cell r="U871">
            <v>5.7694883336084885E-2</v>
          </cell>
          <cell r="V871">
            <v>5.8123260766793694E-2</v>
          </cell>
        </row>
        <row r="872">
          <cell r="A872">
            <v>35936</v>
          </cell>
          <cell r="B872">
            <v>5.4671260571200773E-2</v>
          </cell>
          <cell r="C872">
            <v>5.4671260571200773E-2</v>
          </cell>
          <cell r="D872">
            <v>5.5760909776816449E-2</v>
          </cell>
          <cell r="E872">
            <v>5.5685451370982346E-2</v>
          </cell>
          <cell r="F872">
            <v>5.5701134573511855E-2</v>
          </cell>
          <cell r="G872">
            <v>5.5747512739984656E-2</v>
          </cell>
          <cell r="H872">
            <v>5.6048164968604451E-2</v>
          </cell>
          <cell r="I872">
            <v>5.6256143182301092E-2</v>
          </cell>
          <cell r="J872">
            <v>5.6431966462051619E-2</v>
          </cell>
          <cell r="K872">
            <v>5.6405752780975212E-2</v>
          </cell>
          <cell r="L872">
            <v>5.6711466676876363E-2</v>
          </cell>
          <cell r="M872">
            <v>5.6744444749510792E-2</v>
          </cell>
          <cell r="N872">
            <v>5.6887946234036826E-2</v>
          </cell>
          <cell r="O872">
            <v>5.7076395523274141E-2</v>
          </cell>
          <cell r="P872">
            <v>5.7367605364704685E-2</v>
          </cell>
          <cell r="Q872">
            <v>5.7496105812991333E-2</v>
          </cell>
          <cell r="R872">
            <v>5.7782783406229582E-2</v>
          </cell>
          <cell r="S872">
            <v>5.7896428524393979E-2</v>
          </cell>
          <cell r="T872">
            <v>5.811877112374287E-2</v>
          </cell>
          <cell r="U872">
            <v>5.8122294227323207E-2</v>
          </cell>
          <cell r="V872">
            <v>5.8487387071146438E-2</v>
          </cell>
        </row>
        <row r="873">
          <cell r="A873">
            <v>35937</v>
          </cell>
          <cell r="B873">
            <v>5.3667262969588549E-2</v>
          </cell>
          <cell r="C873">
            <v>5.3667262969588549E-2</v>
          </cell>
          <cell r="D873">
            <v>5.525608844274487E-2</v>
          </cell>
          <cell r="E873">
            <v>5.5339070142310279E-2</v>
          </cell>
          <cell r="F873">
            <v>5.5606645171924825E-2</v>
          </cell>
          <cell r="G873">
            <v>5.5668261685944805E-2</v>
          </cell>
          <cell r="H873">
            <v>5.5979077761659619E-2</v>
          </cell>
          <cell r="I873">
            <v>5.619414351782516E-2</v>
          </cell>
          <cell r="J873">
            <v>5.627845021205382E-2</v>
          </cell>
          <cell r="K873">
            <v>5.6264536232963784E-2</v>
          </cell>
          <cell r="L873">
            <v>5.6579862470555353E-2</v>
          </cell>
          <cell r="M873">
            <v>5.6595137668345209E-2</v>
          </cell>
          <cell r="N873">
            <v>5.6842582719271756E-2</v>
          </cell>
          <cell r="O873">
            <v>5.7032634939284767E-2</v>
          </cell>
          <cell r="P873">
            <v>5.7325144327024388E-2</v>
          </cell>
          <cell r="Q873">
            <v>5.7454714140480694E-2</v>
          </cell>
          <cell r="R873">
            <v>5.7742246086919496E-2</v>
          </cell>
          <cell r="S873">
            <v>5.7856605230445231E-2</v>
          </cell>
          <cell r="T873">
            <v>5.8079504611436926E-2</v>
          </cell>
          <cell r="U873">
            <v>5.8064836460033194E-2</v>
          </cell>
          <cell r="V873">
            <v>5.8448905318796318E-2</v>
          </cell>
        </row>
        <row r="874">
          <cell r="A874">
            <v>35941</v>
          </cell>
          <cell r="B874">
            <v>5.426901612690601E-2</v>
          </cell>
          <cell r="C874">
            <v>5.426901612690601E-2</v>
          </cell>
          <cell r="D874">
            <v>5.5115324586904421E-2</v>
          </cell>
          <cell r="E874">
            <v>5.5308471863897916E-2</v>
          </cell>
          <cell r="F874">
            <v>5.5575756275705358E-2</v>
          </cell>
          <cell r="G874">
            <v>5.5445345928231589E-2</v>
          </cell>
          <cell r="H874">
            <v>5.5783462640187971E-2</v>
          </cell>
          <cell r="I874">
            <v>5.6053296409620132E-2</v>
          </cell>
          <cell r="J874">
            <v>5.6147554462390808E-2</v>
          </cell>
          <cell r="K874">
            <v>5.614101409624514E-2</v>
          </cell>
          <cell r="L874">
            <v>5.6189596500693356E-2</v>
          </cell>
          <cell r="M874">
            <v>5.6150859098303273E-2</v>
          </cell>
          <cell r="N874">
            <v>5.6420662392889766E-2</v>
          </cell>
          <cell r="O874">
            <v>5.6629167103797874E-2</v>
          </cell>
          <cell r="P874">
            <v>5.6805893489668392E-2</v>
          </cell>
          <cell r="Q874">
            <v>5.6890677309841958E-2</v>
          </cell>
          <cell r="R874">
            <v>5.719505604011859E-2</v>
          </cell>
          <cell r="S874">
            <v>5.7324234561123705E-2</v>
          </cell>
          <cell r="T874">
            <v>5.7482976787640597E-2</v>
          </cell>
          <cell r="U874">
            <v>5.7500111731027904E-2</v>
          </cell>
          <cell r="V874">
            <v>5.7874871823509533E-2</v>
          </cell>
        </row>
        <row r="875">
          <cell r="A875">
            <v>35942</v>
          </cell>
          <cell r="B875">
            <v>5.3914311598205804E-2</v>
          </cell>
          <cell r="C875">
            <v>5.3914311598205804E-2</v>
          </cell>
          <cell r="D875">
            <v>5.4602455310290163E-2</v>
          </cell>
          <cell r="E875">
            <v>5.4654890921332668E-2</v>
          </cell>
          <cell r="F875">
            <v>5.4898313543994777E-2</v>
          </cell>
          <cell r="G875">
            <v>5.4936341624689342E-2</v>
          </cell>
          <cell r="H875">
            <v>5.5224640532242887E-2</v>
          </cell>
          <cell r="I875">
            <v>5.5416748590566875E-2</v>
          </cell>
          <cell r="J875">
            <v>5.5671107283302212E-2</v>
          </cell>
          <cell r="K875">
            <v>5.5705081442045896E-2</v>
          </cell>
          <cell r="L875">
            <v>5.5812813525027052E-2</v>
          </cell>
          <cell r="M875">
            <v>5.5798198882710544E-2</v>
          </cell>
          <cell r="N875">
            <v>5.5991411135709025E-2</v>
          </cell>
          <cell r="O875">
            <v>5.6220749062517568E-2</v>
          </cell>
          <cell r="P875">
            <v>5.6414973710422367E-2</v>
          </cell>
          <cell r="Q875">
            <v>5.6514762908242915E-2</v>
          </cell>
          <cell r="R875">
            <v>5.6831313022675911E-2</v>
          </cell>
          <cell r="S875">
            <v>5.6912656793459658E-2</v>
          </cell>
          <cell r="T875">
            <v>5.7082161892391556E-2</v>
          </cell>
          <cell r="U875">
            <v>5.7109027673332105E-2</v>
          </cell>
          <cell r="V875">
            <v>5.7509036622286694E-2</v>
          </cell>
        </row>
        <row r="876">
          <cell r="A876">
            <v>35943</v>
          </cell>
          <cell r="B876">
            <v>5.4239096607833548E-2</v>
          </cell>
          <cell r="C876">
            <v>5.4239096607833548E-2</v>
          </cell>
          <cell r="D876">
            <v>5.5100265097792409E-2</v>
          </cell>
          <cell r="E876">
            <v>5.498852770617E-2</v>
          </cell>
          <cell r="F876">
            <v>5.5151987670492182E-2</v>
          </cell>
          <cell r="G876">
            <v>5.5142361771937522E-2</v>
          </cell>
          <cell r="H876">
            <v>5.552197009949552E-2</v>
          </cell>
          <cell r="I876">
            <v>5.5677226280958128E-2</v>
          </cell>
          <cell r="J876">
            <v>5.590431786808233E-2</v>
          </cell>
          <cell r="K876">
            <v>5.5916991044799198E-2</v>
          </cell>
          <cell r="L876">
            <v>5.6007949222174738E-2</v>
          </cell>
          <cell r="M876">
            <v>5.5979592870997331E-2</v>
          </cell>
          <cell r="N876">
            <v>5.6161759603262931E-2</v>
          </cell>
          <cell r="O876">
            <v>5.6404740430304114E-2</v>
          </cell>
          <cell r="P876">
            <v>5.6590206804392314E-2</v>
          </cell>
          <cell r="Q876">
            <v>5.6661504052186222E-2</v>
          </cell>
          <cell r="R876">
            <v>5.6972589438164523E-2</v>
          </cell>
          <cell r="S876">
            <v>5.7127224044039158E-2</v>
          </cell>
          <cell r="T876">
            <v>5.7290367804560989E-2</v>
          </cell>
          <cell r="U876">
            <v>5.7311434095933027E-2</v>
          </cell>
          <cell r="V876">
            <v>5.768896768820006E-2</v>
          </cell>
        </row>
        <row r="877">
          <cell r="A877">
            <v>35944</v>
          </cell>
          <cell r="B877">
            <v>5.3880334236928153E-2</v>
          </cell>
          <cell r="C877">
            <v>5.3880334236928153E-2</v>
          </cell>
          <cell r="D877">
            <v>5.4584597314912851E-2</v>
          </cell>
          <cell r="E877">
            <v>5.4637262773662029E-2</v>
          </cell>
          <cell r="F877">
            <v>5.488114086012591E-2</v>
          </cell>
          <cell r="G877">
            <v>5.4918907643459434E-2</v>
          </cell>
          <cell r="H877">
            <v>5.5166515249447802E-2</v>
          </cell>
          <cell r="I877">
            <v>5.5506995564772933E-2</v>
          </cell>
          <cell r="J877">
            <v>5.565349654449684E-2</v>
          </cell>
          <cell r="K877">
            <v>5.5687082341418691E-2</v>
          </cell>
          <cell r="L877">
            <v>5.5767261726052668E-2</v>
          </cell>
          <cell r="M877">
            <v>5.5779477493135401E-2</v>
          </cell>
          <cell r="N877">
            <v>5.5972408949351925E-2</v>
          </cell>
          <cell r="O877">
            <v>5.6201457214687466E-2</v>
          </cell>
          <cell r="P877">
            <v>5.6395353214400708E-2</v>
          </cell>
          <cell r="Q877">
            <v>5.6494767884981555E-2</v>
          </cell>
          <cell r="R877">
            <v>5.6810984314905395E-2</v>
          </cell>
          <cell r="S877">
            <v>5.6891924428768094E-2</v>
          </cell>
          <cell r="T877">
            <v>5.7061030738810442E-2</v>
          </cell>
          <cell r="U877">
            <v>5.7087474063270791E-2</v>
          </cell>
          <cell r="V877">
            <v>5.7468903203519918E-2</v>
          </cell>
        </row>
        <row r="878">
          <cell r="A878">
            <v>35947</v>
          </cell>
          <cell r="B878">
            <v>5.3614215182022522E-2</v>
          </cell>
          <cell r="C878">
            <v>5.3614215182022522E-2</v>
          </cell>
          <cell r="D878">
            <v>5.4566638809982776E-2</v>
          </cell>
          <cell r="E878">
            <v>5.4390209007615764E-2</v>
          </cell>
          <cell r="F878">
            <v>5.4688527830855996E-2</v>
          </cell>
          <cell r="G878">
            <v>5.4757951692535521E-2</v>
          </cell>
          <cell r="H878">
            <v>5.5026543027544707E-2</v>
          </cell>
          <cell r="I878">
            <v>5.5130313586566684E-2</v>
          </cell>
          <cell r="J878">
            <v>5.5442147045548312E-2</v>
          </cell>
          <cell r="K878">
            <v>5.5374517184286376E-2</v>
          </cell>
          <cell r="L878">
            <v>5.550382458570103E-2</v>
          </cell>
          <cell r="M878">
            <v>5.5506508165904515E-2</v>
          </cell>
          <cell r="N878">
            <v>5.5737686878043848E-2</v>
          </cell>
          <cell r="O878">
            <v>5.5909050569398447E-2</v>
          </cell>
          <cell r="P878">
            <v>5.6114779381790318E-2</v>
          </cell>
          <cell r="Q878">
            <v>5.6203426986477671E-2</v>
          </cell>
          <cell r="R878">
            <v>5.6468104758403172E-2</v>
          </cell>
          <cell r="S878">
            <v>5.6617387281831529E-2</v>
          </cell>
          <cell r="T878">
            <v>5.681204779487125E-2</v>
          </cell>
          <cell r="U878">
            <v>5.6770021043864007E-2</v>
          </cell>
          <cell r="V878">
            <v>5.7229233220881311E-2</v>
          </cell>
        </row>
        <row r="879">
          <cell r="A879">
            <v>35948</v>
          </cell>
          <cell r="B879">
            <v>5.3945167127590565E-2</v>
          </cell>
          <cell r="C879">
            <v>5.3945167127590565E-2</v>
          </cell>
          <cell r="D879">
            <v>5.4728353769096259E-2</v>
          </cell>
          <cell r="E879">
            <v>5.472562832089372E-2</v>
          </cell>
          <cell r="F879">
            <v>5.494314670587834E-2</v>
          </cell>
          <cell r="G879">
            <v>5.4964538190502198E-2</v>
          </cell>
          <cell r="H879">
            <v>5.5324488695753564E-2</v>
          </cell>
          <cell r="I879">
            <v>5.553493389950688E-2</v>
          </cell>
          <cell r="J879">
            <v>5.5675537275502125E-2</v>
          </cell>
          <cell r="K879">
            <v>5.5704301618639686E-2</v>
          </cell>
          <cell r="L879">
            <v>5.5780630663442077E-2</v>
          </cell>
          <cell r="M879">
            <v>5.5789562174492706E-2</v>
          </cell>
          <cell r="N879">
            <v>5.6123926977952918E-2</v>
          </cell>
          <cell r="O879">
            <v>5.627508103115466E-2</v>
          </cell>
          <cell r="P879">
            <v>5.6463919216443788E-2</v>
          </cell>
          <cell r="Q879">
            <v>5.6621599810820773E-2</v>
          </cell>
          <cell r="R879">
            <v>5.6810777983055886E-2</v>
          </cell>
          <cell r="S879">
            <v>5.6890152045572372E-2</v>
          </cell>
          <cell r="T879">
            <v>5.711491169439261E-2</v>
          </cell>
          <cell r="U879">
            <v>5.7082935108745785E-2</v>
          </cell>
          <cell r="V879">
            <v>5.7517720177311014E-2</v>
          </cell>
        </row>
        <row r="880">
          <cell r="A880">
            <v>35949</v>
          </cell>
          <cell r="B880">
            <v>5.4280230277451373E-2</v>
          </cell>
          <cell r="C880">
            <v>5.4280230277451373E-2</v>
          </cell>
          <cell r="D880">
            <v>5.4891030043833548E-2</v>
          </cell>
          <cell r="E880">
            <v>5.4832094831085268E-2</v>
          </cell>
          <cell r="F880">
            <v>5.5022593343761167E-2</v>
          </cell>
          <cell r="G880">
            <v>5.5027777515356861E-2</v>
          </cell>
          <cell r="H880">
            <v>5.5254491334878732E-2</v>
          </cell>
          <cell r="I880">
            <v>5.5472271038190732E-2</v>
          </cell>
          <cell r="J880">
            <v>5.5715258550326205E-2</v>
          </cell>
          <cell r="K880">
            <v>5.5739575463144141E-2</v>
          </cell>
          <cell r="L880">
            <v>5.5812383501510889E-2</v>
          </cell>
          <cell r="M880">
            <v>5.5818405082122519E-2</v>
          </cell>
          <cell r="N880">
            <v>5.6078433972888267E-2</v>
          </cell>
          <cell r="O880">
            <v>5.6299665184688326E-2</v>
          </cell>
          <cell r="P880">
            <v>5.6486811613423962E-2</v>
          </cell>
          <cell r="Q880">
            <v>5.6580238178661139E-2</v>
          </cell>
          <cell r="R880">
            <v>5.6830914436398303E-2</v>
          </cell>
          <cell r="S880">
            <v>5.6909123428632767E-2</v>
          </cell>
          <cell r="T880">
            <v>5.7075820053078069E-2</v>
          </cell>
          <cell r="U880">
            <v>5.709995661672021E-2</v>
          </cell>
          <cell r="V880">
            <v>5.747947828444451E-2</v>
          </cell>
        </row>
        <row r="881">
          <cell r="A881">
            <v>35950</v>
          </cell>
          <cell r="B881">
            <v>5.4619481716685445E-2</v>
          </cell>
          <cell r="C881">
            <v>5.4619481716685445E-2</v>
          </cell>
          <cell r="D881">
            <v>5.5054676231054284E-2</v>
          </cell>
          <cell r="E881">
            <v>5.5169801638232825E-2</v>
          </cell>
          <cell r="F881">
            <v>5.5278517358498425E-2</v>
          </cell>
          <cell r="G881">
            <v>5.5235216762608542E-2</v>
          </cell>
          <cell r="H881">
            <v>5.5594354073988814E-2</v>
          </cell>
          <cell r="I881">
            <v>5.5842112591558003E-2</v>
          </cell>
          <cell r="J881">
            <v>5.5949345718716563E-2</v>
          </cell>
          <cell r="K881">
            <v>5.6040863079818398E-2</v>
          </cell>
          <cell r="L881">
            <v>5.6117340549165638E-2</v>
          </cell>
          <cell r="M881">
            <v>5.6076775532007149E-2</v>
          </cell>
          <cell r="N881">
            <v>5.6417698366213118E-2</v>
          </cell>
          <cell r="O881">
            <v>5.6621242915858024E-2</v>
          </cell>
          <cell r="P881">
            <v>5.679346146536448E-2</v>
          </cell>
          <cell r="Q881">
            <v>5.6936940561552268E-2</v>
          </cell>
          <cell r="R881">
            <v>5.7093802368330185E-2</v>
          </cell>
          <cell r="S881">
            <v>5.7163126843426795E-2</v>
          </cell>
          <cell r="T881">
            <v>5.7398637466698474E-2</v>
          </cell>
          <cell r="U881">
            <v>5.7414009919759472E-2</v>
          </cell>
          <cell r="V881">
            <v>5.7787036649295388E-2</v>
          </cell>
        </row>
        <row r="882">
          <cell r="A882">
            <v>35951</v>
          </cell>
          <cell r="B882">
            <v>5.3538629125246012E-2</v>
          </cell>
          <cell r="C882">
            <v>5.3538629125246012E-2</v>
          </cell>
          <cell r="D882">
            <v>5.4874773718428464E-2</v>
          </cell>
          <cell r="E882">
            <v>5.5046275388102771E-2</v>
          </cell>
          <cell r="F882">
            <v>5.5182177845577461E-2</v>
          </cell>
          <cell r="G882">
            <v>5.5298916296745521E-2</v>
          </cell>
          <cell r="H882">
            <v>5.5647574758718087E-2</v>
          </cell>
          <cell r="I882">
            <v>5.5779508657683469E-2</v>
          </cell>
          <cell r="J882">
            <v>5.5989321252477908E-2</v>
          </cell>
          <cell r="K882">
            <v>5.5987646159840546E-2</v>
          </cell>
          <cell r="L882">
            <v>5.6149323579079077E-2</v>
          </cell>
          <cell r="M882">
            <v>5.610579854468345E-2</v>
          </cell>
          <cell r="N882">
            <v>5.644444284074096E-2</v>
          </cell>
          <cell r="O882">
            <v>5.6646001700466984E-2</v>
          </cell>
          <cell r="P882">
            <v>5.6882095759800397E-2</v>
          </cell>
          <cell r="Q882">
            <v>5.6958493422210724E-2</v>
          </cell>
          <cell r="R882">
            <v>5.6931890959966786E-2</v>
          </cell>
          <cell r="S882">
            <v>5.7064593555513E-2</v>
          </cell>
          <cell r="T882">
            <v>5.7226035489197011E-2</v>
          </cell>
          <cell r="U882">
            <v>5.7245346955730664E-2</v>
          </cell>
          <cell r="V882">
            <v>5.7694053760959325E-2</v>
          </cell>
        </row>
        <row r="883">
          <cell r="A883">
            <v>35954</v>
          </cell>
          <cell r="B883">
            <v>5.3118237261459769E-2</v>
          </cell>
          <cell r="C883">
            <v>5.3118237261459769E-2</v>
          </cell>
          <cell r="D883">
            <v>5.5371447946201149E-2</v>
          </cell>
          <cell r="E883">
            <v>5.5138140039078021E-2</v>
          </cell>
          <cell r="F883">
            <v>5.5423297763248391E-2</v>
          </cell>
          <cell r="G883">
            <v>5.5346169430695827E-2</v>
          </cell>
          <cell r="H883">
            <v>5.5643165266337259E-2</v>
          </cell>
          <cell r="I883">
            <v>5.5916771043304725E-2</v>
          </cell>
          <cell r="J883">
            <v>5.6109591316280932E-2</v>
          </cell>
          <cell r="K883">
            <v>5.6094348342978453E-2</v>
          </cell>
          <cell r="L883">
            <v>5.6245491767168372E-2</v>
          </cell>
          <cell r="M883">
            <v>5.6193048104917716E-2</v>
          </cell>
          <cell r="N883">
            <v>5.65248286079751E-2</v>
          </cell>
          <cell r="O883">
            <v>5.672040813193821E-2</v>
          </cell>
          <cell r="P883">
            <v>5.6885758904056942E-2</v>
          </cell>
          <cell r="Q883">
            <v>5.7023250012344262E-2</v>
          </cell>
          <cell r="R883">
            <v>5.6992537463091832E-2</v>
          </cell>
          <cell r="S883">
            <v>5.7121779183845145E-2</v>
          </cell>
          <cell r="T883">
            <v>5.7280175232890647E-2</v>
          </cell>
          <cell r="U883">
            <v>5.7296634607328686E-2</v>
          </cell>
          <cell r="V883">
            <v>5.7506411437857188E-2</v>
          </cell>
        </row>
        <row r="884">
          <cell r="A884">
            <v>35955</v>
          </cell>
          <cell r="B884">
            <v>5.3460935566372408E-2</v>
          </cell>
          <cell r="C884">
            <v>5.3460935566372408E-2</v>
          </cell>
          <cell r="D884">
            <v>5.5190425006430517E-2</v>
          </cell>
          <cell r="E884">
            <v>5.5246669707985377E-2</v>
          </cell>
          <cell r="F884">
            <v>5.5326664466058453E-2</v>
          </cell>
          <cell r="G884">
            <v>5.5410290432225083E-2</v>
          </cell>
          <cell r="H884">
            <v>5.5696635275105814E-2</v>
          </cell>
          <cell r="I884">
            <v>5.5854061899944921E-2</v>
          </cell>
          <cell r="J884">
            <v>5.605226836574162E-2</v>
          </cell>
          <cell r="K884">
            <v>5.6130006169021016E-2</v>
          </cell>
          <cell r="L884">
            <v>5.6195391786538131E-2</v>
          </cell>
          <cell r="M884">
            <v>5.6222191621752404E-2</v>
          </cell>
          <cell r="N884">
            <v>5.638281871040652E-2</v>
          </cell>
          <cell r="O884">
            <v>5.6607811199952715E-2</v>
          </cell>
          <cell r="P884">
            <v>5.669011800859676E-2</v>
          </cell>
          <cell r="Q884">
            <v>5.6771851840903088E-2</v>
          </cell>
          <cell r="R884">
            <v>5.7012781685126045E-2</v>
          </cell>
          <cell r="S884">
            <v>5.7082027222747987E-2</v>
          </cell>
          <cell r="T884">
            <v>5.7298244584210394E-2</v>
          </cell>
          <cell r="U884">
            <v>5.7313750918173943E-2</v>
          </cell>
          <cell r="V884">
            <v>5.7522726284748367E-2</v>
          </cell>
        </row>
        <row r="885">
          <cell r="A885">
            <v>35956</v>
          </cell>
          <cell r="B885">
            <v>5.3074354567502452E-2</v>
          </cell>
          <cell r="C885">
            <v>5.3074354567502452E-2</v>
          </cell>
          <cell r="D885">
            <v>5.5008444486429366E-2</v>
          </cell>
          <cell r="E885">
            <v>5.4888951124076664E-2</v>
          </cell>
          <cell r="F885">
            <v>5.5052227372899568E-2</v>
          </cell>
          <cell r="G885">
            <v>5.5136295854211759E-2</v>
          </cell>
          <cell r="H885">
            <v>5.5379276857699868E-2</v>
          </cell>
          <cell r="I885">
            <v>5.5537930487737759E-2</v>
          </cell>
          <cell r="J885">
            <v>5.5572625184218044E-2</v>
          </cell>
          <cell r="K885">
            <v>5.5602687357790628E-2</v>
          </cell>
          <cell r="L885">
            <v>5.5707251345512479E-2</v>
          </cell>
          <cell r="M885">
            <v>5.5689139342450934E-2</v>
          </cell>
          <cell r="N885">
            <v>5.5879821597900038E-2</v>
          </cell>
          <cell r="O885">
            <v>5.6129524758383412E-2</v>
          </cell>
          <cell r="P885">
            <v>5.5971647367938526E-2</v>
          </cell>
          <cell r="Q885">
            <v>5.6081771095186417E-2</v>
          </cell>
          <cell r="R885">
            <v>5.6265513885668014E-2</v>
          </cell>
          <cell r="S885">
            <v>5.6436129167106677E-2</v>
          </cell>
          <cell r="T885">
            <v>5.661254883236732E-2</v>
          </cell>
          <cell r="U885">
            <v>5.6589897097161765E-2</v>
          </cell>
          <cell r="V885">
            <v>5.6813761515903317E-2</v>
          </cell>
        </row>
        <row r="886">
          <cell r="A886">
            <v>35957</v>
          </cell>
          <cell r="B886">
            <v>5.268317325907973E-2</v>
          </cell>
          <cell r="C886">
            <v>5.268317325907973E-2</v>
          </cell>
          <cell r="D886">
            <v>5.3658742300100405E-2</v>
          </cell>
          <cell r="E886">
            <v>5.3752442162285773E-2</v>
          </cell>
          <cell r="F886">
            <v>5.4008085110160239E-2</v>
          </cell>
          <cell r="G886">
            <v>5.3993466757953412E-2</v>
          </cell>
          <cell r="H886">
            <v>5.4280386276536079E-2</v>
          </cell>
          <cell r="I886">
            <v>5.4463569850954942E-2</v>
          </cell>
          <cell r="J886">
            <v>5.4510897870587792E-2</v>
          </cell>
          <cell r="K886">
            <v>5.4545300229583461E-2</v>
          </cell>
          <cell r="L886">
            <v>5.4620640384911719E-2</v>
          </cell>
          <cell r="M886">
            <v>5.4598447034288865E-2</v>
          </cell>
          <cell r="N886">
            <v>5.4803753599058022E-2</v>
          </cell>
          <cell r="O886">
            <v>5.5016535752424885E-2</v>
          </cell>
          <cell r="P886">
            <v>5.4910659879556248E-2</v>
          </cell>
          <cell r="Q886">
            <v>5.5001075439546389E-2</v>
          </cell>
          <cell r="R886">
            <v>5.5482481838250483E-2</v>
          </cell>
          <cell r="S886">
            <v>5.5599807680012339E-2</v>
          </cell>
          <cell r="T886">
            <v>5.579909507479755E-2</v>
          </cell>
          <cell r="U886">
            <v>5.579756216403451E-2</v>
          </cell>
          <cell r="V886">
            <v>5.5984188984652294E-2</v>
          </cell>
        </row>
        <row r="887">
          <cell r="A887">
            <v>35958</v>
          </cell>
          <cell r="B887">
            <v>5.2287300426044674E-2</v>
          </cell>
          <cell r="C887">
            <v>5.2287300426044674E-2</v>
          </cell>
          <cell r="D887">
            <v>5.3121211467136234E-2</v>
          </cell>
          <cell r="E887">
            <v>5.3391780939423629E-2</v>
          </cell>
          <cell r="F887">
            <v>5.3732112753715526E-2</v>
          </cell>
          <cell r="G887">
            <v>5.3622252283189738E-2</v>
          </cell>
          <cell r="H887">
            <v>5.3962904199556849E-2</v>
          </cell>
          <cell r="I887">
            <v>5.4183831517177164E-2</v>
          </cell>
          <cell r="J887">
            <v>5.4259086785015773E-2</v>
          </cell>
          <cell r="K887">
            <v>5.4197186715271614E-2</v>
          </cell>
          <cell r="L887">
            <v>5.4325583223767536E-2</v>
          </cell>
          <cell r="M887">
            <v>5.4322540941048075E-2</v>
          </cell>
          <cell r="N887">
            <v>5.4519419104432927E-2</v>
          </cell>
          <cell r="O887">
            <v>5.4746174148169936E-2</v>
          </cell>
          <cell r="P887">
            <v>5.4674045702171888E-2</v>
          </cell>
          <cell r="Q887">
            <v>5.4752967063456733E-2</v>
          </cell>
          <cell r="R887">
            <v>5.5242259318110921E-2</v>
          </cell>
          <cell r="S887">
            <v>5.5366853781715332E-2</v>
          </cell>
          <cell r="T887">
            <v>5.5591006685415362E-2</v>
          </cell>
          <cell r="U887">
            <v>5.5576276530322377E-2</v>
          </cell>
          <cell r="V887">
            <v>5.5767371014116607E-2</v>
          </cell>
        </row>
        <row r="888">
          <cell r="A888">
            <v>35961</v>
          </cell>
          <cell r="B888">
            <v>5.2330891407914908E-2</v>
          </cell>
          <cell r="C888">
            <v>5.2330891407914908E-2</v>
          </cell>
          <cell r="D888">
            <v>5.3612034683301273E-2</v>
          </cell>
          <cell r="E888">
            <v>5.3475872995685202E-2</v>
          </cell>
          <cell r="F888">
            <v>5.3790984431150143E-2</v>
          </cell>
          <cell r="G888">
            <v>5.3664790161568436E-2</v>
          </cell>
          <cell r="H888">
            <v>5.3954620392974925E-2</v>
          </cell>
          <cell r="I888">
            <v>5.4209512245308698E-2</v>
          </cell>
          <cell r="J888">
            <v>5.4149642224146137E-2</v>
          </cell>
          <cell r="K888">
            <v>5.4212467715541716E-2</v>
          </cell>
          <cell r="L888">
            <v>5.4337325859447901E-2</v>
          </cell>
          <cell r="M888">
            <v>5.433118356206957E-2</v>
          </cell>
          <cell r="N888">
            <v>5.4525635969321501E-2</v>
          </cell>
          <cell r="O888">
            <v>5.46823707667397E-2</v>
          </cell>
          <cell r="P888">
            <v>5.4740838238560699E-2</v>
          </cell>
          <cell r="Q888">
            <v>5.4815346082670788E-2</v>
          </cell>
          <cell r="R888">
            <v>5.5001654010141489E-2</v>
          </cell>
          <cell r="S888">
            <v>5.5132586471116539E-2</v>
          </cell>
          <cell r="T888">
            <v>5.5286944115391472E-2</v>
          </cell>
          <cell r="U888">
            <v>5.529726559942115E-2</v>
          </cell>
          <cell r="V888">
            <v>5.5475475050908399E-2</v>
          </cell>
        </row>
        <row r="889">
          <cell r="A889">
            <v>35962</v>
          </cell>
          <cell r="B889">
            <v>5.2684478512022445E-2</v>
          </cell>
          <cell r="C889">
            <v>5.2684478512022445E-2</v>
          </cell>
          <cell r="D889">
            <v>5.4132622544351888E-2</v>
          </cell>
          <cell r="E889">
            <v>5.4053155172541674E-2</v>
          </cell>
          <cell r="F889">
            <v>5.4227247174646699E-2</v>
          </cell>
          <cell r="G889">
            <v>5.4308674229919369E-2</v>
          </cell>
          <cell r="H889">
            <v>5.454285724893191E-2</v>
          </cell>
          <cell r="I889">
            <v>5.4796964294640191E-2</v>
          </cell>
          <cell r="J889">
            <v>5.4804440873298749E-2</v>
          </cell>
          <cell r="K889">
            <v>5.4808046740755956E-2</v>
          </cell>
          <cell r="L889">
            <v>5.4859059199086804E-2</v>
          </cell>
          <cell r="M889">
            <v>5.4918591132299542E-2</v>
          </cell>
          <cell r="N889">
            <v>5.5006126602348611E-2</v>
          </cell>
          <cell r="O889">
            <v>5.5205511986842322E-2</v>
          </cell>
          <cell r="P889">
            <v>5.5304054896172454E-2</v>
          </cell>
          <cell r="Q889">
            <v>5.5417085519582153E-2</v>
          </cell>
          <cell r="R889">
            <v>5.5521106163701532E-2</v>
          </cell>
          <cell r="S889">
            <v>5.5576560472595356E-2</v>
          </cell>
          <cell r="T889">
            <v>5.5774214338911381E-2</v>
          </cell>
          <cell r="U889">
            <v>5.5826018157391875E-2</v>
          </cell>
          <cell r="V889">
            <v>5.6009919008717608E-2</v>
          </cell>
        </row>
        <row r="890">
          <cell r="A890">
            <v>35963</v>
          </cell>
          <cell r="B890">
            <v>5.4065780032372723E-2</v>
          </cell>
          <cell r="C890">
            <v>5.4065780032372723E-2</v>
          </cell>
          <cell r="D890">
            <v>5.4656639806342472E-2</v>
          </cell>
          <cell r="E890">
            <v>5.4869330125862821E-2</v>
          </cell>
          <cell r="F890">
            <v>5.5023279454390679E-2</v>
          </cell>
          <cell r="G890">
            <v>5.5003658780165769E-2</v>
          </cell>
          <cell r="H890">
            <v>5.5257389117738268E-2</v>
          </cell>
          <cell r="I890">
            <v>5.553185858316282E-2</v>
          </cell>
          <cell r="J890">
            <v>5.5852931115177168E-2</v>
          </cell>
          <cell r="K890">
            <v>5.5851334884620844E-2</v>
          </cell>
          <cell r="L890">
            <v>5.601337921933127E-2</v>
          </cell>
          <cell r="M890">
            <v>5.5968971875956487E-2</v>
          </cell>
          <cell r="N890">
            <v>5.6066277174566699E-2</v>
          </cell>
          <cell r="O890">
            <v>5.6302210476711891E-2</v>
          </cell>
          <cell r="P890">
            <v>5.6415250049491612E-2</v>
          </cell>
          <cell r="Q890">
            <v>5.6482404845149638E-2</v>
          </cell>
          <cell r="R890">
            <v>5.6607810526065845E-2</v>
          </cell>
          <cell r="S890">
            <v>5.668581618226258E-2</v>
          </cell>
          <cell r="T890">
            <v>5.6909009559452023E-2</v>
          </cell>
          <cell r="U890">
            <v>5.6875107870904634E-2</v>
          </cell>
          <cell r="V890">
            <v>5.7089880600142334E-2</v>
          </cell>
        </row>
        <row r="891">
          <cell r="A891">
            <v>35964</v>
          </cell>
          <cell r="B891">
            <v>5.3406183697118643E-2</v>
          </cell>
          <cell r="C891">
            <v>5.3406183697118643E-2</v>
          </cell>
          <cell r="D891">
            <v>5.4469206475216296E-2</v>
          </cell>
          <cell r="E891">
            <v>5.4506095656978774E-2</v>
          </cell>
          <cell r="F891">
            <v>5.4745878396246575E-2</v>
          </cell>
          <cell r="G891">
            <v>5.47760917882682E-2</v>
          </cell>
          <cell r="H891">
            <v>5.5020968960173479E-2</v>
          </cell>
          <cell r="I891">
            <v>5.5250611942309388E-2</v>
          </cell>
          <cell r="J891">
            <v>5.5404072753048997E-2</v>
          </cell>
          <cell r="K891">
            <v>5.5441319528752239E-2</v>
          </cell>
          <cell r="L891">
            <v>5.5524063166116223E-2</v>
          </cell>
          <cell r="M891">
            <v>5.5511776467593407E-2</v>
          </cell>
          <cell r="N891">
            <v>5.5586992045087366E-2</v>
          </cell>
          <cell r="O891">
            <v>5.5823786149299046E-2</v>
          </cell>
          <cell r="P891">
            <v>5.5892640748168868E-2</v>
          </cell>
          <cell r="Q891">
            <v>5.5980509649999094E-2</v>
          </cell>
          <cell r="R891">
            <v>5.6183810203709085E-2</v>
          </cell>
          <cell r="S891">
            <v>5.6274969470527521E-2</v>
          </cell>
          <cell r="T891">
            <v>5.6508970784697285E-2</v>
          </cell>
          <cell r="U891">
            <v>5.6485214846937144E-2</v>
          </cell>
          <cell r="V891">
            <v>5.6707899427737248E-2</v>
          </cell>
        </row>
        <row r="892">
          <cell r="A892">
            <v>35965</v>
          </cell>
          <cell r="B892">
            <v>5.2220571356143448E-2</v>
          </cell>
          <cell r="C892">
            <v>5.2220571356143448E-2</v>
          </cell>
          <cell r="D892">
            <v>5.4280749830226835E-2</v>
          </cell>
          <cell r="E892">
            <v>5.4378589453982371E-2</v>
          </cell>
          <cell r="F892">
            <v>5.4467943786800546E-2</v>
          </cell>
          <cell r="G892">
            <v>5.4499571355357213E-2</v>
          </cell>
          <cell r="H892">
            <v>5.4701561707153193E-2</v>
          </cell>
          <cell r="I892">
            <v>5.4932987272698845E-2</v>
          </cell>
          <cell r="J892">
            <v>5.5118290007583066E-2</v>
          </cell>
          <cell r="K892">
            <v>5.5091005678477259E-2</v>
          </cell>
          <cell r="L892">
            <v>5.5227146581386381E-2</v>
          </cell>
          <cell r="M892">
            <v>5.5234075017349012E-2</v>
          </cell>
          <cell r="N892">
            <v>5.5372991041028892E-2</v>
          </cell>
          <cell r="O892">
            <v>5.5551671169455447E-2</v>
          </cell>
          <cell r="P892">
            <v>5.5632450360429735E-2</v>
          </cell>
          <cell r="Q892">
            <v>5.5751235145276912E-2</v>
          </cell>
          <cell r="R892">
            <v>5.5942031156186532E-2</v>
          </cell>
          <cell r="S892">
            <v>5.6059965848273954E-2</v>
          </cell>
          <cell r="T892">
            <v>5.6242644613615965E-2</v>
          </cell>
          <cell r="U892">
            <v>5.6280778510629986E-2</v>
          </cell>
          <cell r="V892">
            <v>5.6435338610744158E-2</v>
          </cell>
        </row>
        <row r="893">
          <cell r="A893">
            <v>35968</v>
          </cell>
          <cell r="B893">
            <v>5.332382286366761E-2</v>
          </cell>
          <cell r="C893">
            <v>5.332382286366761E-2</v>
          </cell>
          <cell r="D893">
            <v>5.4431762087697691E-2</v>
          </cell>
          <cell r="E893">
            <v>5.4469717021509836E-2</v>
          </cell>
          <cell r="F893">
            <v>5.4530618669598803E-2</v>
          </cell>
          <cell r="G893">
            <v>5.4545377239074017E-2</v>
          </cell>
          <cell r="H893">
            <v>5.4736668372121128E-2</v>
          </cell>
          <cell r="I893">
            <v>5.4851371512553183E-2</v>
          </cell>
          <cell r="J893">
            <v>5.5042180259054024E-2</v>
          </cell>
          <cell r="K893">
            <v>5.510780807914465E-2</v>
          </cell>
          <cell r="L893">
            <v>5.5240208728512839E-2</v>
          </cell>
          <cell r="M893">
            <v>5.5167211783751099E-2</v>
          </cell>
          <cell r="N893">
            <v>5.5308002058947231E-2</v>
          </cell>
          <cell r="O893">
            <v>5.5488156557910923E-2</v>
          </cell>
          <cell r="P893">
            <v>5.5570040999667954E-2</v>
          </cell>
          <cell r="Q893">
            <v>5.566882069938877E-2</v>
          </cell>
          <cell r="R893">
            <v>5.5881128454050771E-2</v>
          </cell>
          <cell r="S893">
            <v>5.5980048695458633E-2</v>
          </cell>
          <cell r="T893">
            <v>5.6182489360226066E-2</v>
          </cell>
          <cell r="U893">
            <v>5.6202374188660871E-2</v>
          </cell>
          <cell r="V893">
            <v>5.6375399040456312E-2</v>
          </cell>
        </row>
        <row r="894">
          <cell r="A894">
            <v>35969</v>
          </cell>
          <cell r="B894">
            <v>5.2903733014231451E-2</v>
          </cell>
          <cell r="C894">
            <v>5.2903733014231451E-2</v>
          </cell>
          <cell r="D894">
            <v>5.4603625464868528E-2</v>
          </cell>
          <cell r="E894">
            <v>5.4341276892962011E-2</v>
          </cell>
          <cell r="F894">
            <v>5.4611776440004589E-2</v>
          </cell>
          <cell r="G894">
            <v>5.4609585566064829E-2</v>
          </cell>
          <cell r="H894">
            <v>5.4665367375740154E-2</v>
          </cell>
          <cell r="I894">
            <v>5.489690580597735E-2</v>
          </cell>
          <cell r="J894">
            <v>5.4886358599936395E-2</v>
          </cell>
          <cell r="K894">
            <v>5.4875902447638042E-2</v>
          </cell>
          <cell r="L894">
            <v>5.4997913828494421E-2</v>
          </cell>
          <cell r="M894">
            <v>5.5017180412769658E-2</v>
          </cell>
          <cell r="N894">
            <v>5.5118051187008264E-2</v>
          </cell>
          <cell r="O894">
            <v>5.5307384994393E-2</v>
          </cell>
          <cell r="P894">
            <v>5.5375296176773864E-2</v>
          </cell>
          <cell r="Q894">
            <v>5.5502337896338384E-2</v>
          </cell>
          <cell r="R894">
            <v>5.5720067010581319E-2</v>
          </cell>
          <cell r="S894">
            <v>5.5823714923034368E-2</v>
          </cell>
          <cell r="T894">
            <v>5.6011178517102508E-2</v>
          </cell>
          <cell r="U894">
            <v>5.5998348420071266E-2</v>
          </cell>
          <cell r="V894">
            <v>5.622942254177405E-2</v>
          </cell>
        </row>
        <row r="895">
          <cell r="A895">
            <v>35970</v>
          </cell>
          <cell r="B895">
            <v>5.3281616821475961E-2</v>
          </cell>
          <cell r="C895">
            <v>5.3281616821475961E-2</v>
          </cell>
          <cell r="D895">
            <v>5.4412860889378516E-2</v>
          </cell>
          <cell r="E895">
            <v>5.4212408350092139E-2</v>
          </cell>
          <cell r="F895">
            <v>5.4512539938110602E-2</v>
          </cell>
          <cell r="G895">
            <v>5.4527218125551002E-2</v>
          </cell>
          <cell r="H895">
            <v>5.4593975461992274E-2</v>
          </cell>
          <cell r="I895">
            <v>5.483324194864489E-2</v>
          </cell>
          <cell r="J895">
            <v>5.4828263441951186E-2</v>
          </cell>
          <cell r="K895">
            <v>5.4792365943445366E-2</v>
          </cell>
          <cell r="L895">
            <v>5.486522597226863E-2</v>
          </cell>
          <cell r="M895">
            <v>5.4892698071654908E-2</v>
          </cell>
          <cell r="N895">
            <v>5.4976225910915152E-2</v>
          </cell>
          <cell r="O895">
            <v>5.517227113816657E-2</v>
          </cell>
          <cell r="P895">
            <v>5.5267569522167E-2</v>
          </cell>
          <cell r="Q895">
            <v>5.5398464490267252E-2</v>
          </cell>
          <cell r="R895">
            <v>5.5800284197376607E-2</v>
          </cell>
          <cell r="S895">
            <v>5.5900819370624341E-2</v>
          </cell>
          <cell r="T895">
            <v>5.6085640853638201E-2</v>
          </cell>
          <cell r="U895">
            <v>5.6125560856662725E-2</v>
          </cell>
          <cell r="V895">
            <v>5.629943312525755E-2</v>
          </cell>
        </row>
        <row r="896">
          <cell r="A896">
            <v>35971</v>
          </cell>
          <cell r="B896">
            <v>5.3664937805803128E-2</v>
          </cell>
          <cell r="C896">
            <v>5.3664937805803128E-2</v>
          </cell>
          <cell r="D896">
            <v>5.4585740978021241E-2</v>
          </cell>
          <cell r="E896">
            <v>5.4562021913016776E-2</v>
          </cell>
          <cell r="F896">
            <v>5.4774818822149948E-2</v>
          </cell>
          <cell r="G896">
            <v>5.4738456761652461E-2</v>
          </cell>
          <cell r="H896">
            <v>5.4772022170682895E-2</v>
          </cell>
          <cell r="I896">
            <v>5.4988201555171E-2</v>
          </cell>
          <cell r="J896">
            <v>5.4965892219521438E-2</v>
          </cell>
          <cell r="K896">
            <v>5.5035513213406807E-2</v>
          </cell>
          <cell r="L896">
            <v>5.5061299989349187E-2</v>
          </cell>
          <cell r="M896">
            <v>5.5074702680471654E-2</v>
          </cell>
          <cell r="N896">
            <v>5.5242950695117268E-2</v>
          </cell>
          <cell r="O896">
            <v>5.542459481617075E-2</v>
          </cell>
          <cell r="P896">
            <v>5.5507596897210604E-2</v>
          </cell>
          <cell r="Q896">
            <v>5.560724124579218E-2</v>
          </cell>
          <cell r="R896">
            <v>5.5880588983937642E-2</v>
          </cell>
          <cell r="S896">
            <v>5.5978005615311563E-2</v>
          </cell>
          <cell r="T896">
            <v>5.623591079849545E-2</v>
          </cell>
          <cell r="U896">
            <v>5.619767026271618E-2</v>
          </cell>
          <cell r="V896">
            <v>5.6423583856260208E-2</v>
          </cell>
        </row>
        <row r="897">
          <cell r="A897">
            <v>35972</v>
          </cell>
          <cell r="B897">
            <v>5.2424058296262455E-2</v>
          </cell>
          <cell r="C897">
            <v>5.2424058296262455E-2</v>
          </cell>
          <cell r="D897">
            <v>5.39062698158186E-2</v>
          </cell>
          <cell r="E897">
            <v>5.4113225277592845E-2</v>
          </cell>
          <cell r="F897">
            <v>5.4253056757964394E-2</v>
          </cell>
          <cell r="G897">
            <v>5.4362067649101349E-2</v>
          </cell>
          <cell r="H897">
            <v>5.4534119582382988E-2</v>
          </cell>
          <cell r="I897">
            <v>5.4815092440788596E-2</v>
          </cell>
          <cell r="J897">
            <v>5.4809832592040843E-2</v>
          </cell>
          <cell r="K897">
            <v>5.4773627891187726E-2</v>
          </cell>
          <cell r="L897">
            <v>5.4928493141475444E-2</v>
          </cell>
          <cell r="M897">
            <v>5.4873473126972536E-2</v>
          </cell>
          <cell r="N897">
            <v>5.5028846974214417E-2</v>
          </cell>
          <cell r="O897">
            <v>5.5220945660013711E-2</v>
          </cell>
          <cell r="P897">
            <v>5.5312787337758386E-2</v>
          </cell>
          <cell r="Q897">
            <v>5.5440721301169879E-2</v>
          </cell>
          <cell r="R897">
            <v>5.571944103333705E-2</v>
          </cell>
          <cell r="S897">
            <v>5.5821599416162992E-2</v>
          </cell>
          <cell r="T897">
            <v>5.6064451506198938E-2</v>
          </cell>
          <cell r="U897">
            <v>5.6048770962186932E-2</v>
          </cell>
          <cell r="V897">
            <v>5.6277494397371591E-2</v>
          </cell>
        </row>
        <row r="898">
          <cell r="A898">
            <v>35975</v>
          </cell>
          <cell r="B898">
            <v>5.3589037369512732E-2</v>
          </cell>
          <cell r="C898">
            <v>5.3589037369512732E-2</v>
          </cell>
          <cell r="D898">
            <v>5.4400000000000004E-2</v>
          </cell>
          <cell r="E898">
            <v>5.4445608355211235E-2</v>
          </cell>
          <cell r="F898">
            <v>5.4679269287218946E-2</v>
          </cell>
          <cell r="G898">
            <v>5.470287654158805E-2</v>
          </cell>
          <cell r="H898">
            <v>5.5E-2</v>
          </cell>
          <cell r="I898">
            <v>5.4952280960850419E-2</v>
          </cell>
          <cell r="J898">
            <v>5.5E-2</v>
          </cell>
          <cell r="K898">
            <v>5.4968678761556762E-2</v>
          </cell>
          <cell r="L898">
            <v>5.5100000000000003E-2</v>
          </cell>
          <cell r="M898">
            <v>5.5113274353831468E-2</v>
          </cell>
          <cell r="N898">
            <v>5.5180198091593642E-2</v>
          </cell>
          <cell r="O898">
            <v>5.5385438958791271E-2</v>
          </cell>
          <cell r="P898">
            <v>5.5400000000000005E-2</v>
          </cell>
          <cell r="Q898">
            <v>5.5629495362676487E-2</v>
          </cell>
          <cell r="R898">
            <v>5.6000000000000001E-2</v>
          </cell>
          <cell r="S898">
            <v>5.5994809688675026E-2</v>
          </cell>
          <cell r="T898">
            <v>5.6100000000000004E-2</v>
          </cell>
          <cell r="U898">
            <v>5.6099284384269817E-2</v>
          </cell>
          <cell r="V898">
            <v>5.6325648513604241E-2</v>
          </cell>
        </row>
        <row r="899">
          <cell r="A899">
            <v>35976</v>
          </cell>
          <cell r="B899">
            <v>5.3150523133871738E-2</v>
          </cell>
          <cell r="C899">
            <v>5.3150523133871738E-2</v>
          </cell>
          <cell r="D899">
            <v>5.4054757041019426E-2</v>
          </cell>
          <cell r="E899">
            <v>5.4100000000000002E-2</v>
          </cell>
          <cell r="F899">
            <v>5.4476607184361335E-2</v>
          </cell>
          <cell r="G899">
            <v>5.4472533668003531E-2</v>
          </cell>
          <cell r="H899">
            <v>5.4675933676937689E-2</v>
          </cell>
          <cell r="I899">
            <v>5.4632547103477029E-2</v>
          </cell>
          <cell r="J899">
            <v>5.4684223706622168E-2</v>
          </cell>
          <cell r="K899">
            <v>5.4736111308051401E-2</v>
          </cell>
          <cell r="L899">
            <v>5.4803795873439247E-2</v>
          </cell>
          <cell r="M899">
            <v>5.4800000000000001E-2</v>
          </cell>
          <cell r="N899">
            <v>5.489743076148882E-2</v>
          </cell>
          <cell r="O899">
            <v>5.511319400992816E-2</v>
          </cell>
          <cell r="P899">
            <v>5.522873311709163E-2</v>
          </cell>
          <cell r="Q899">
            <v>5.5316834981963291E-2</v>
          </cell>
          <cell r="R899">
            <v>5.5708165744736998E-2</v>
          </cell>
          <cell r="S899">
            <v>5.5779888691304007E-2</v>
          </cell>
          <cell r="T899">
            <v>5.5909784380215169E-2</v>
          </cell>
          <cell r="U899">
            <v>5.5900000000000005E-2</v>
          </cell>
          <cell r="V899">
            <v>5.6079938268158346E-2</v>
          </cell>
        </row>
        <row r="900">
          <cell r="A900">
            <v>35977</v>
          </cell>
          <cell r="B900">
            <v>5.3541519449243763E-2</v>
          </cell>
          <cell r="C900">
            <v>5.3541519449243763E-2</v>
          </cell>
          <cell r="D900">
            <v>5.3898526331348243E-2</v>
          </cell>
          <cell r="E900">
            <v>5.4088451787783605E-2</v>
          </cell>
          <cell r="F900">
            <v>5.40603467617288E-2</v>
          </cell>
          <cell r="G900">
            <v>5.4200000000000005E-2</v>
          </cell>
          <cell r="H900">
            <v>5.4374719786910775E-2</v>
          </cell>
          <cell r="I900">
            <v>5.4412945180731573E-2</v>
          </cell>
          <cell r="J900">
            <v>5.44103079662627E-2</v>
          </cell>
          <cell r="K900">
            <v>5.4430231515055987E-2</v>
          </cell>
          <cell r="L900">
            <v>5.4490115090610754E-2</v>
          </cell>
          <cell r="M900">
            <v>5.470262362065853E-2</v>
          </cell>
          <cell r="N900">
            <v>5.4782406237252959E-2</v>
          </cell>
          <cell r="O900">
            <v>5.5E-2</v>
          </cell>
          <cell r="P900">
            <v>5.5101722295702406E-2</v>
          </cell>
          <cell r="Q900">
            <v>5.5467891491469641E-2</v>
          </cell>
          <cell r="R900">
            <v>5.5608865601136662E-2</v>
          </cell>
          <cell r="S900">
            <v>5.581382319213328E-2</v>
          </cell>
          <cell r="T900">
            <v>5.5815262844738735E-2</v>
          </cell>
          <cell r="U900">
            <v>5.5899885277526269E-2</v>
          </cell>
          <cell r="V900">
            <v>5.5988909904864534E-2</v>
          </cell>
        </row>
        <row r="901">
          <cell r="A901">
            <v>35978</v>
          </cell>
          <cell r="B901">
            <v>5.2754109209635101E-2</v>
          </cell>
          <cell r="C901">
            <v>5.2754109209635101E-2</v>
          </cell>
          <cell r="D901">
            <v>5.3448984624489618E-2</v>
          </cell>
          <cell r="E901">
            <v>5.3767212595993298E-2</v>
          </cell>
          <cell r="F901">
            <v>5.3752112431580956E-2</v>
          </cell>
          <cell r="G901">
            <v>5.3800311415342375E-2</v>
          </cell>
          <cell r="H901">
            <v>5.4151226537427127E-2</v>
          </cell>
          <cell r="I901">
            <v>5.4213957496140247E-2</v>
          </cell>
          <cell r="J901">
            <v>5.4167534860556782E-2</v>
          </cell>
          <cell r="K901">
            <v>5.4178472377467042E-2</v>
          </cell>
          <cell r="L901">
            <v>5.4282312607899119E-2</v>
          </cell>
          <cell r="M901">
            <v>5.4482510456961918E-2</v>
          </cell>
          <cell r="N901">
            <v>5.4644042870645032E-2</v>
          </cell>
          <cell r="O901">
            <v>5.4904965267832354E-2</v>
          </cell>
          <cell r="P901">
            <v>5.4932303771575076E-2</v>
          </cell>
          <cell r="Q901">
            <v>5.5120430547160419E-2</v>
          </cell>
          <cell r="R901">
            <v>5.5253168120296903E-2</v>
          </cell>
          <cell r="S901">
            <v>5.5468366593867044E-2</v>
          </cell>
          <cell r="T901">
            <v>5.5423486528951509E-2</v>
          </cell>
          <cell r="U901">
            <v>5.5571671585835952E-2</v>
          </cell>
          <cell r="V901">
            <v>5.5667493020437775E-2</v>
          </cell>
        </row>
        <row r="902">
          <cell r="A902">
            <v>35982</v>
          </cell>
          <cell r="B902">
            <v>5.3034796608034576E-2</v>
          </cell>
          <cell r="C902">
            <v>5.3034796608034576E-2</v>
          </cell>
          <cell r="D902">
            <v>5.3697825266163984E-2</v>
          </cell>
          <cell r="E902">
            <v>5.3935243314835964E-2</v>
          </cell>
          <cell r="F902">
            <v>5.4039562885580622E-2</v>
          </cell>
          <cell r="G902">
            <v>5.4032808698603864E-2</v>
          </cell>
          <cell r="H902">
            <v>5.4230397335442555E-2</v>
          </cell>
          <cell r="I902">
            <v>5.4279589355364095E-2</v>
          </cell>
          <cell r="J902">
            <v>5.431610459380759E-2</v>
          </cell>
          <cell r="K902">
            <v>5.4310939280884367E-2</v>
          </cell>
          <cell r="L902">
            <v>5.4402038358931787E-2</v>
          </cell>
          <cell r="M902">
            <v>5.4591964211514243E-2</v>
          </cell>
          <cell r="N902">
            <v>5.467465107057165E-2</v>
          </cell>
          <cell r="O902">
            <v>5.4998578503170692E-2</v>
          </cell>
          <cell r="P902">
            <v>5.5019373450166192E-2</v>
          </cell>
          <cell r="Q902">
            <v>5.520205833720658E-2</v>
          </cell>
          <cell r="R902">
            <v>5.532994743419286E-2</v>
          </cell>
          <cell r="S902">
            <v>5.5483575273925195E-2</v>
          </cell>
          <cell r="T902">
            <v>5.5492047074779172E-2</v>
          </cell>
          <cell r="U902">
            <v>5.5582473522193913E-2</v>
          </cell>
          <cell r="V902">
            <v>5.5676380700731574E-2</v>
          </cell>
        </row>
        <row r="903">
          <cell r="A903">
            <v>35983</v>
          </cell>
          <cell r="B903">
            <v>5.3282423682167394E-2</v>
          </cell>
          <cell r="C903">
            <v>5.3282423682167394E-2</v>
          </cell>
          <cell r="D903">
            <v>5.3834888588211484E-2</v>
          </cell>
          <cell r="E903">
            <v>5.4029970014324025E-2</v>
          </cell>
          <cell r="F903">
            <v>5.3948001781183301E-2</v>
          </cell>
          <cell r="G903">
            <v>5.3955254587786459E-2</v>
          </cell>
          <cell r="H903">
            <v>5.4279600319183531E-2</v>
          </cell>
          <cell r="I903">
            <v>5.4322002733327983E-2</v>
          </cell>
          <cell r="J903">
            <v>5.4259801068690224E-2</v>
          </cell>
          <cell r="K903">
            <v>5.425848620298155E-2</v>
          </cell>
          <cell r="L903">
            <v>5.4432052358766511E-2</v>
          </cell>
          <cell r="M903">
            <v>5.4619396396002988E-2</v>
          </cell>
          <cell r="N903">
            <v>5.4699874376063717E-2</v>
          </cell>
          <cell r="O903">
            <v>5.5022031708699001E-2</v>
          </cell>
          <cell r="P903">
            <v>5.497737645412766E-2</v>
          </cell>
          <cell r="Q903">
            <v>5.5222503072189129E-2</v>
          </cell>
          <cell r="R903">
            <v>5.5289970096056081E-2</v>
          </cell>
          <cell r="S903">
            <v>5.5501736853155112E-2</v>
          </cell>
          <cell r="T903">
            <v>5.5509213721392149E-2</v>
          </cell>
          <cell r="U903">
            <v>5.5598773201881543E-2</v>
          </cell>
          <cell r="V903">
            <v>5.5691900212927137E-2</v>
          </cell>
        </row>
        <row r="904">
          <cell r="A904">
            <v>35984</v>
          </cell>
          <cell r="B904">
            <v>5.3002607771601692E-2</v>
          </cell>
          <cell r="C904">
            <v>5.3002607771601692E-2</v>
          </cell>
          <cell r="D904">
            <v>5.3972653366251427E-2</v>
          </cell>
          <cell r="E904">
            <v>5.4125030017502365E-2</v>
          </cell>
          <cell r="F904">
            <v>5.4020316735752576E-2</v>
          </cell>
          <cell r="G904">
            <v>5.4013670577799648E-2</v>
          </cell>
          <cell r="H904">
            <v>5.4328892661995913E-2</v>
          </cell>
          <cell r="I904">
            <v>5.4260672656621475E-2</v>
          </cell>
          <cell r="J904">
            <v>5.4297057006294676E-2</v>
          </cell>
          <cell r="K904">
            <v>5.4291691734153186E-2</v>
          </cell>
          <cell r="L904">
            <v>5.4382641029871989E-2</v>
          </cell>
          <cell r="M904">
            <v>5.4572440384950835E-2</v>
          </cell>
          <cell r="N904">
            <v>5.4725120963666767E-2</v>
          </cell>
          <cell r="O904">
            <v>5.4978683519039159E-2</v>
          </cell>
          <cell r="P904">
            <v>5.4999178672408271E-2</v>
          </cell>
          <cell r="Q904">
            <v>5.5488708476779461E-2</v>
          </cell>
          <cell r="R904">
            <v>5.5605616631378037E-2</v>
          </cell>
          <cell r="S904">
            <v>5.5826558044844703E-2</v>
          </cell>
          <cell r="T904">
            <v>5.5824262780908331E-2</v>
          </cell>
          <cell r="U904">
            <v>5.588736463511481E-2</v>
          </cell>
          <cell r="V904">
            <v>5.5991467565559914E-2</v>
          </cell>
        </row>
        <row r="905">
          <cell r="A905">
            <v>35985</v>
          </cell>
          <cell r="B905">
            <v>5.2720392279350235E-2</v>
          </cell>
          <cell r="C905">
            <v>5.2720392279350235E-2</v>
          </cell>
          <cell r="D905">
            <v>5.3416732375725855E-2</v>
          </cell>
          <cell r="E905">
            <v>5.373037277897133E-2</v>
          </cell>
          <cell r="F905">
            <v>5.3764329597041062E-2</v>
          </cell>
          <cell r="G905">
            <v>5.361831270321929E-2</v>
          </cell>
          <cell r="H905">
            <v>5.402604931774526E-2</v>
          </cell>
          <cell r="I905">
            <v>5.3991718336678401E-2</v>
          </cell>
          <cell r="J905">
            <v>5.4022302116190371E-2</v>
          </cell>
          <cell r="K905">
            <v>5.3982193084223494E-2</v>
          </cell>
          <cell r="L905">
            <v>5.4068561653538044E-2</v>
          </cell>
          <cell r="M905">
            <v>5.4302403619991967E-2</v>
          </cell>
          <cell r="N905">
            <v>5.4399454468326676E-2</v>
          </cell>
          <cell r="O905">
            <v>5.4735054920622944E-2</v>
          </cell>
          <cell r="P905">
            <v>5.4680925911935206E-2</v>
          </cell>
          <cell r="Q905">
            <v>5.5181597769461355E-2</v>
          </cell>
          <cell r="R905">
            <v>5.5328424842440938E-2</v>
          </cell>
          <cell r="S905">
            <v>5.5480672770830519E-2</v>
          </cell>
          <cell r="T905">
            <v>5.5487802588405737E-2</v>
          </cell>
          <cell r="U905">
            <v>5.5631401255808108E-2</v>
          </cell>
          <cell r="V905">
            <v>5.5669785330056329E-2</v>
          </cell>
        </row>
        <row r="906">
          <cell r="A906">
            <v>35986</v>
          </cell>
          <cell r="B906">
            <v>5.2435743934330745E-2</v>
          </cell>
          <cell r="C906">
            <v>5.2435743934330745E-2</v>
          </cell>
          <cell r="D906">
            <v>5.325596501801988E-2</v>
          </cell>
          <cell r="E906">
            <v>5.3404822900383835E-2</v>
          </cell>
          <cell r="F906">
            <v>5.350791594523456E-2</v>
          </cell>
          <cell r="G906">
            <v>5.3540284873292515E-2</v>
          </cell>
          <cell r="H906">
            <v>5.3957776419225716E-2</v>
          </cell>
          <cell r="I906">
            <v>5.3930199194681387E-2</v>
          </cell>
          <cell r="J906">
            <v>5.3872284717941143E-2</v>
          </cell>
          <cell r="K906">
            <v>5.4015267259163106E-2</v>
          </cell>
          <cell r="L906">
            <v>5.4098438051606017E-2</v>
          </cell>
          <cell r="M906">
            <v>5.4329729029461385E-2</v>
          </cell>
          <cell r="N906">
            <v>5.4424583455972522E-2</v>
          </cell>
          <cell r="O906">
            <v>5.4758423754385097E-2</v>
          </cell>
          <cell r="P906">
            <v>5.4766350049608566E-2</v>
          </cell>
          <cell r="Q906">
            <v>5.5140688642376E-2</v>
          </cell>
          <cell r="R906">
            <v>5.5288433507941631E-2</v>
          </cell>
          <cell r="S906">
            <v>5.5441438180060955E-2</v>
          </cell>
          <cell r="T906">
            <v>5.5449218868492051E-2</v>
          </cell>
          <cell r="U906">
            <v>5.5593328174792657E-2</v>
          </cell>
          <cell r="V906">
            <v>5.5685315789474742E-2</v>
          </cell>
        </row>
        <row r="907">
          <cell r="A907">
            <v>35989</v>
          </cell>
          <cell r="B907">
            <v>5.3733139199229285E-2</v>
          </cell>
          <cell r="C907">
            <v>5.3733139199229285E-2</v>
          </cell>
          <cell r="D907">
            <v>5.3970503217494754E-2</v>
          </cell>
          <cell r="E907">
            <v>5.4111814384766845E-2</v>
          </cell>
          <cell r="F907">
            <v>5.4219638342231861E-2</v>
          </cell>
          <cell r="G907">
            <v>5.4170821713830135E-2</v>
          </cell>
          <cell r="H907">
            <v>5.4458812346033975E-2</v>
          </cell>
          <cell r="I907">
            <v>5.447365875588215E-2</v>
          </cell>
          <cell r="J907">
            <v>5.4484106713948648E-2</v>
          </cell>
          <cell r="K907">
            <v>5.4544321653018604E-2</v>
          </cell>
          <cell r="L907">
            <v>5.4692549926095277E-2</v>
          </cell>
          <cell r="M907">
            <v>5.4859208951545564E-2</v>
          </cell>
          <cell r="N907">
            <v>5.4992564199280232E-2</v>
          </cell>
          <cell r="O907">
            <v>5.5319546761747308E-2</v>
          </cell>
          <cell r="P907">
            <v>5.5300425470746102E-2</v>
          </cell>
          <cell r="Q907">
            <v>5.5714980890955619E-2</v>
          </cell>
          <cell r="R907">
            <v>5.5781754916876397E-2</v>
          </cell>
          <cell r="S907">
            <v>5.5975798852975392E-2</v>
          </cell>
          <cell r="T907">
            <v>5.602286838496124E-2</v>
          </cell>
          <cell r="U907">
            <v>5.6096964232469439E-2</v>
          </cell>
          <cell r="V907">
            <v>5.6176520955295628E-2</v>
          </cell>
        </row>
        <row r="908">
          <cell r="A908">
            <v>35990</v>
          </cell>
          <cell r="B908">
            <v>5.3447749370694651E-2</v>
          </cell>
          <cell r="C908">
            <v>5.3447749370694651E-2</v>
          </cell>
          <cell r="D908">
            <v>5.4110744527400945E-2</v>
          </cell>
          <cell r="E908">
            <v>5.4208022466760389E-2</v>
          </cell>
          <cell r="F908">
            <v>5.429290368585156E-2</v>
          </cell>
          <cell r="G908">
            <v>5.4366840039712365E-2</v>
          </cell>
          <cell r="H908">
            <v>5.4626536965416944E-2</v>
          </cell>
          <cell r="I908">
            <v>5.4620762386023425E-2</v>
          </cell>
          <cell r="J908">
            <v>5.4615702365796187E-2</v>
          </cell>
          <cell r="K908">
            <v>5.4692608575042559E-2</v>
          </cell>
          <cell r="L908">
            <v>5.4802636906880385E-2</v>
          </cell>
          <cell r="M908">
            <v>5.5360595310830672E-2</v>
          </cell>
          <cell r="N908">
            <v>5.5465124164578161E-2</v>
          </cell>
          <cell r="O908">
            <v>5.5835985810267233E-2</v>
          </cell>
          <cell r="P908">
            <v>5.5793021386245284E-2</v>
          </cell>
          <cell r="Q908">
            <v>5.6127004979207293E-2</v>
          </cell>
          <cell r="R908">
            <v>5.6218582881687101E-2</v>
          </cell>
          <cell r="S908">
            <v>5.6418230489545675E-2</v>
          </cell>
          <cell r="T908">
            <v>5.6396082351619185E-2</v>
          </cell>
          <cell r="U908">
            <v>5.6680205959771086E-2</v>
          </cell>
          <cell r="V908">
            <v>5.6818214336419717E-2</v>
          </cell>
        </row>
        <row r="909">
          <cell r="A909">
            <v>35991</v>
          </cell>
          <cell r="B909">
            <v>5.3706883599265946E-2</v>
          </cell>
          <cell r="C909">
            <v>5.3706883599265946E-2</v>
          </cell>
          <cell r="D909">
            <v>5.3949640052416245E-2</v>
          </cell>
          <cell r="E909">
            <v>5.4092428623991821E-2</v>
          </cell>
          <cell r="F909">
            <v>5.4200802597541176E-2</v>
          </cell>
          <cell r="G909">
            <v>5.4289012209657816E-2</v>
          </cell>
          <cell r="H909">
            <v>5.4558352382952563E-2</v>
          </cell>
          <cell r="I909">
            <v>5.4454976623664678E-2</v>
          </cell>
          <cell r="J909">
            <v>5.4465230688534066E-2</v>
          </cell>
          <cell r="K909">
            <v>5.4611371166368584E-2</v>
          </cell>
          <cell r="L909">
            <v>5.4673361815112884E-2</v>
          </cell>
          <cell r="M909">
            <v>5.5313604809725421E-2</v>
          </cell>
          <cell r="N909">
            <v>5.5420096377341459E-2</v>
          </cell>
          <cell r="O909">
            <v>5.5702838854736446E-2</v>
          </cell>
          <cell r="P909">
            <v>5.5686649461107844E-2</v>
          </cell>
          <cell r="Q909">
            <v>5.6024102031021067E-2</v>
          </cell>
          <cell r="R909">
            <v>5.6118731703282035E-2</v>
          </cell>
          <cell r="S909">
            <v>5.6320899712308282E-2</v>
          </cell>
          <cell r="T909">
            <v>5.6282296228508784E-2</v>
          </cell>
          <cell r="U909">
            <v>5.658689699415162E-2</v>
          </cell>
          <cell r="V909">
            <v>5.6708532321679099E-2</v>
          </cell>
        </row>
        <row r="910">
          <cell r="A910">
            <v>35992</v>
          </cell>
          <cell r="B910">
            <v>5.3968542677658084E-2</v>
          </cell>
          <cell r="C910">
            <v>5.3968542677658084E-2</v>
          </cell>
          <cell r="D910">
            <v>5.4090549074176125E-2</v>
          </cell>
          <cell r="E910">
            <v>5.4401468551013139E-2</v>
          </cell>
          <cell r="F910">
            <v>5.4440029954789401E-2</v>
          </cell>
          <cell r="G910">
            <v>5.4485591687906024E-2</v>
          </cell>
          <cell r="H910">
            <v>5.4726477754890743E-2</v>
          </cell>
          <cell r="I910">
            <v>5.4915800749080458E-2</v>
          </cell>
          <cell r="J910">
            <v>5.4879562561390108E-2</v>
          </cell>
          <cell r="K910">
            <v>5.5018705595209959E-2</v>
          </cell>
          <cell r="L910">
            <v>5.5103273516992853E-2</v>
          </cell>
          <cell r="M910">
            <v>5.5491488784538273E-2</v>
          </cell>
          <cell r="N910">
            <v>5.5587300243074844E-2</v>
          </cell>
          <cell r="O910">
            <v>5.5883797385220514E-2</v>
          </cell>
          <cell r="P910">
            <v>5.5901773742144771E-2</v>
          </cell>
          <cell r="Q910">
            <v>5.616872629661087E-2</v>
          </cell>
          <cell r="R910">
            <v>5.6337511546342874E-2</v>
          </cell>
          <cell r="S910">
            <v>5.6513270667454006E-2</v>
          </cell>
          <cell r="T910">
            <v>5.6487408199133796E-2</v>
          </cell>
          <cell r="U910">
            <v>5.6823669957504146E-2</v>
          </cell>
          <cell r="V910">
            <v>5.6903853402635769E-2</v>
          </cell>
        </row>
        <row r="911">
          <cell r="A911">
            <v>35993</v>
          </cell>
          <cell r="B911">
            <v>5.3128139498442792E-2</v>
          </cell>
          <cell r="C911">
            <v>5.3128139498442792E-2</v>
          </cell>
          <cell r="D911">
            <v>5.3928657923971481E-2</v>
          </cell>
          <cell r="E911">
            <v>5.4285797228969604E-2</v>
          </cell>
          <cell r="F911">
            <v>5.4181921817905758E-2</v>
          </cell>
          <cell r="G911">
            <v>5.4224550516476455E-2</v>
          </cell>
          <cell r="H911">
            <v>5.4658256943760669E-2</v>
          </cell>
          <cell r="I911">
            <v>5.4959051343890723E-2</v>
          </cell>
          <cell r="J911">
            <v>5.5011828119117742E-2</v>
          </cell>
          <cell r="K911">
            <v>5.5138968080108666E-2</v>
          </cell>
          <cell r="L911">
            <v>5.524061187528069E-2</v>
          </cell>
          <cell r="M911">
            <v>5.5669687667593885E-2</v>
          </cell>
          <cell r="N911">
            <v>5.5778422033713894E-2</v>
          </cell>
          <cell r="O911">
            <v>5.6042594093934084E-2</v>
          </cell>
          <cell r="P911">
            <v>5.6052875594371283E-2</v>
          </cell>
          <cell r="Q911">
            <v>5.6375610101847884E-2</v>
          </cell>
          <cell r="R911">
            <v>5.6476891524017407E-2</v>
          </cell>
          <cell r="S911">
            <v>5.6647939503475166E-2</v>
          </cell>
          <cell r="T911">
            <v>5.6674159204774338E-2</v>
          </cell>
          <cell r="U911">
            <v>5.6950663883047509E-2</v>
          </cell>
          <cell r="V911">
            <v>5.7081616746722012E-2</v>
          </cell>
        </row>
        <row r="912">
          <cell r="A912">
            <v>35996</v>
          </cell>
          <cell r="B912">
            <v>5.3359711440060992E-2</v>
          </cell>
          <cell r="C912">
            <v>5.3359711440060992E-2</v>
          </cell>
          <cell r="D912">
            <v>5.4049819271442083E-2</v>
          </cell>
          <cell r="E912">
            <v>5.4364472227522082E-2</v>
          </cell>
          <cell r="F912">
            <v>5.423677363597016E-2</v>
          </cell>
          <cell r="G912">
            <v>5.4265208681381218E-2</v>
          </cell>
          <cell r="H912">
            <v>5.4571630789726683E-2</v>
          </cell>
          <cell r="I912">
            <v>5.4984319596439978E-2</v>
          </cell>
          <cell r="J912">
            <v>5.5031550996933583E-2</v>
          </cell>
          <cell r="K912">
            <v>5.5067873656276495E-2</v>
          </cell>
          <cell r="L912">
            <v>5.5225767275491069E-2</v>
          </cell>
          <cell r="M912">
            <v>5.5603775868338493E-2</v>
          </cell>
          <cell r="N912">
            <v>5.5690512959300907E-2</v>
          </cell>
          <cell r="O912">
            <v>5.5822282759512759E-2</v>
          </cell>
          <cell r="P912">
            <v>5.5797609223583421E-2</v>
          </cell>
          <cell r="Q912">
            <v>5.6128365965311899E-2</v>
          </cell>
          <cell r="R912">
            <v>5.6216700286041629E-2</v>
          </cell>
          <cell r="S912">
            <v>5.6413487026665078E-2</v>
          </cell>
          <cell r="T912">
            <v>5.6369716736694449E-2</v>
          </cell>
          <cell r="U912">
            <v>5.6725256926976941E-2</v>
          </cell>
          <cell r="V912">
            <v>5.6787872985608993E-2</v>
          </cell>
        </row>
        <row r="913">
          <cell r="A913">
            <v>35997</v>
          </cell>
          <cell r="B913">
            <v>5.362606013621625E-2</v>
          </cell>
          <cell r="C913">
            <v>5.362606013621625E-2</v>
          </cell>
          <cell r="D913">
            <v>5.3886328978284839E-2</v>
          </cell>
          <cell r="E913">
            <v>5.4248055398463876E-2</v>
          </cell>
          <cell r="F913">
            <v>5.4144023548564894E-2</v>
          </cell>
          <cell r="G913">
            <v>5.4186927034203337E-2</v>
          </cell>
          <cell r="H913">
            <v>5.4503153398668548E-2</v>
          </cell>
          <cell r="I913">
            <v>5.4922826244024385E-2</v>
          </cell>
          <cell r="J913">
            <v>5.4880574577618829E-2</v>
          </cell>
          <cell r="K913">
            <v>5.5015304170357791E-2</v>
          </cell>
          <cell r="L913">
            <v>5.5096082191992649E-2</v>
          </cell>
          <cell r="M913">
            <v>5.5481574372622015E-2</v>
          </cell>
          <cell r="N913">
            <v>5.5574516142274447E-2</v>
          </cell>
          <cell r="O913">
            <v>5.571140941300412E-2</v>
          </cell>
          <cell r="P913">
            <v>5.5691101915831695E-2</v>
          </cell>
          <cell r="Q913">
            <v>5.5695495993969897E-2</v>
          </cell>
          <cell r="R913">
            <v>5.5798453939813496E-2</v>
          </cell>
          <cell r="S913">
            <v>5.6007420146145841E-2</v>
          </cell>
          <cell r="T913">
            <v>5.59749071451996E-2</v>
          </cell>
          <cell r="U913">
            <v>5.6283948164885349E-2</v>
          </cell>
          <cell r="V913">
            <v>5.6409536183622086E-2</v>
          </cell>
        </row>
        <row r="914">
          <cell r="A914">
            <v>35998</v>
          </cell>
          <cell r="B914">
            <v>5.3895081012037965E-2</v>
          </cell>
          <cell r="C914">
            <v>5.3895081012037965E-2</v>
          </cell>
          <cell r="D914">
            <v>5.4336612449830624E-2</v>
          </cell>
          <cell r="E914">
            <v>5.4345881936284784E-2</v>
          </cell>
          <cell r="F914">
            <v>5.4384934292874387E-2</v>
          </cell>
          <cell r="G914">
            <v>5.4384506760533087E-2</v>
          </cell>
          <cell r="H914">
            <v>5.467201339768625E-2</v>
          </cell>
          <cell r="I914">
            <v>5.496625115335927E-2</v>
          </cell>
          <cell r="J914">
            <v>5.5013222456044043E-2</v>
          </cell>
          <cell r="K914">
            <v>5.513586397411193E-2</v>
          </cell>
          <cell r="L914">
            <v>5.5206959129231958E-2</v>
          </cell>
          <cell r="M914">
            <v>5.5584862573784012E-2</v>
          </cell>
          <cell r="N914">
            <v>5.5671283747265148E-2</v>
          </cell>
          <cell r="O914">
            <v>5.5802747107535695E-2</v>
          </cell>
          <cell r="P914">
            <v>5.577769958601788E-2</v>
          </cell>
          <cell r="Q914">
            <v>5.5778045556359235E-2</v>
          </cell>
          <cell r="R914">
            <v>5.5877585571293104E-2</v>
          </cell>
          <cell r="S914">
            <v>5.6083673352127252E-2</v>
          </cell>
          <cell r="T914">
            <v>5.6123369356815896E-2</v>
          </cell>
          <cell r="U914">
            <v>5.6410297758337287E-2</v>
          </cell>
          <cell r="V914">
            <v>5.6496908098914778E-2</v>
          </cell>
        </row>
        <row r="915">
          <cell r="A915">
            <v>35999</v>
          </cell>
          <cell r="B915">
            <v>5.3598398969839998E-2</v>
          </cell>
          <cell r="C915">
            <v>5.3598398969839998E-2</v>
          </cell>
          <cell r="D915">
            <v>5.3864978310973873E-2</v>
          </cell>
          <cell r="E915">
            <v>5.4229088138041705E-2</v>
          </cell>
          <cell r="F915">
            <v>5.4292127110988894E-2</v>
          </cell>
          <cell r="G915">
            <v>5.4168064311415735E-2</v>
          </cell>
          <cell r="H915">
            <v>5.4484704470863642E-2</v>
          </cell>
          <cell r="I915">
            <v>5.4799671732762775E-2</v>
          </cell>
          <cell r="J915">
            <v>5.4767512769294369E-2</v>
          </cell>
          <cell r="K915">
            <v>5.4881225700019076E-2</v>
          </cell>
          <cell r="L915">
            <v>5.4996985677274589E-2</v>
          </cell>
          <cell r="M915">
            <v>5.5387425841728524E-2</v>
          </cell>
          <cell r="N915">
            <v>5.5484315760145404E-2</v>
          </cell>
          <cell r="O915">
            <v>5.5624438260782602E-2</v>
          </cell>
          <cell r="P915">
            <v>5.5585362710046167E-2</v>
          </cell>
          <cell r="Q915">
            <v>5.5613430032835698E-2</v>
          </cell>
          <cell r="R915">
            <v>5.5718224623102185E-2</v>
          </cell>
          <cell r="S915">
            <v>5.5909417675733701E-2</v>
          </cell>
          <cell r="T915">
            <v>5.5897463961278829E-2</v>
          </cell>
          <cell r="U915">
            <v>5.6189164478816757E-2</v>
          </cell>
          <cell r="V915">
            <v>5.6280219858869447E-2</v>
          </cell>
        </row>
        <row r="916">
          <cell r="A916">
            <v>36000</v>
          </cell>
          <cell r="B916">
            <v>5.3108711772848975E-2</v>
          </cell>
          <cell r="C916">
            <v>5.3108711772848975E-2</v>
          </cell>
          <cell r="D916">
            <v>5.3699921943099589E-2</v>
          </cell>
          <cell r="E916">
            <v>5.4111954100870586E-2</v>
          </cell>
          <cell r="F916">
            <v>5.4199129374230291E-2</v>
          </cell>
          <cell r="G916">
            <v>5.4227733737720392E-2</v>
          </cell>
          <cell r="H916">
            <v>5.4534905267160608E-2</v>
          </cell>
          <cell r="I916">
            <v>5.4843065674039328E-2</v>
          </cell>
          <cell r="J916">
            <v>5.4805534100743972E-2</v>
          </cell>
          <cell r="K916">
            <v>5.4915145137543427E-2</v>
          </cell>
          <cell r="L916">
            <v>5.5027615749165107E-2</v>
          </cell>
          <cell r="M916">
            <v>5.5415499725547573E-2</v>
          </cell>
          <cell r="N916">
            <v>5.5581067148166699E-2</v>
          </cell>
          <cell r="O916">
            <v>5.564833284236146E-2</v>
          </cell>
          <cell r="P916">
            <v>5.56719160475962E-2</v>
          </cell>
          <cell r="Q916">
            <v>5.5634157922119315E-2</v>
          </cell>
          <cell r="R916">
            <v>5.5737703076097558E-2</v>
          </cell>
          <cell r="S916">
            <v>5.5927821557337352E-2</v>
          </cell>
          <cell r="T916">
            <v>5.5970975629840047E-2</v>
          </cell>
          <cell r="U916">
            <v>5.6278844574103419E-2</v>
          </cell>
          <cell r="V916">
            <v>5.6349605602460794E-2</v>
          </cell>
        </row>
        <row r="917">
          <cell r="A917">
            <v>36003</v>
          </cell>
          <cell r="B917">
            <v>5.3348811514232521E-2</v>
          </cell>
          <cell r="C917">
            <v>5.3348811514232521E-2</v>
          </cell>
          <cell r="D917">
            <v>5.4132974030220271E-2</v>
          </cell>
          <cell r="E917">
            <v>5.4407329730850239E-2</v>
          </cell>
          <cell r="F917">
            <v>5.4198762693659232E-2</v>
          </cell>
          <cell r="G917">
            <v>5.426885596693299E-2</v>
          </cell>
          <cell r="H917">
            <v>5.4527154095136018E-2</v>
          </cell>
          <cell r="I917">
            <v>5.4973660800493394E-2</v>
          </cell>
          <cell r="J917">
            <v>5.5014768388972318E-2</v>
          </cell>
          <cell r="K917">
            <v>5.5132874521966829E-2</v>
          </cell>
          <cell r="L917">
            <v>5.5200092593840504E-2</v>
          </cell>
          <cell r="M917">
            <v>5.557521305294251E-2</v>
          </cell>
          <cell r="N917">
            <v>5.5729798792982822E-2</v>
          </cell>
          <cell r="O917">
            <v>5.5787649848698974E-2</v>
          </cell>
          <cell r="P917">
            <v>5.582463257082175E-2</v>
          </cell>
          <cell r="Q917">
            <v>5.5820190006857562E-2</v>
          </cell>
          <cell r="R917">
            <v>5.5915619200802402E-2</v>
          </cell>
          <cell r="S917">
            <v>5.6118149956165382E-2</v>
          </cell>
          <cell r="T917">
            <v>5.6079455700349903E-2</v>
          </cell>
          <cell r="U917">
            <v>5.6383575703350799E-2</v>
          </cell>
          <cell r="V917">
            <v>5.65044197711543E-2</v>
          </cell>
        </row>
        <row r="918">
          <cell r="A918">
            <v>36004</v>
          </cell>
          <cell r="B918">
            <v>5.3042455846426577E-2</v>
          </cell>
          <cell r="C918">
            <v>5.3042455846426577E-2</v>
          </cell>
          <cell r="D918">
            <v>5.3966951762258838E-2</v>
          </cell>
          <cell r="E918">
            <v>5.4289734035573023E-2</v>
          </cell>
          <cell r="F918">
            <v>5.4273392573608963E-2</v>
          </cell>
          <cell r="G918">
            <v>5.4190123218660881E-2</v>
          </cell>
          <cell r="H918">
            <v>5.4577577882054994E-2</v>
          </cell>
          <cell r="I918">
            <v>5.4911937151445434E-2</v>
          </cell>
          <cell r="J918">
            <v>5.4958148776716245E-2</v>
          </cell>
          <cell r="K918">
            <v>5.5051243180628935E-2</v>
          </cell>
          <cell r="L918">
            <v>5.5150477960506393E-2</v>
          </cell>
          <cell r="M918">
            <v>5.5603439854857432E-2</v>
          </cell>
          <cell r="N918">
            <v>5.5684647559895141E-2</v>
          </cell>
          <cell r="O918">
            <v>5.5946828793364767E-2</v>
          </cell>
          <cell r="P918">
            <v>5.5976067484801287E-2</v>
          </cell>
          <cell r="Q918">
            <v>5.5964949138244548E-2</v>
          </cell>
          <cell r="R918">
            <v>5.6074692859692389E-2</v>
          </cell>
          <cell r="S918">
            <v>5.6252566085687593E-2</v>
          </cell>
          <cell r="T918">
            <v>5.628455710477262E-2</v>
          </cell>
          <cell r="U918">
            <v>5.6565208634903802E-2</v>
          </cell>
          <cell r="V918">
            <v>5.6699619193913219E-2</v>
          </cell>
        </row>
        <row r="919">
          <cell r="A919">
            <v>36005</v>
          </cell>
          <cell r="B919">
            <v>5.3903287308235653E-2</v>
          </cell>
          <cell r="C919">
            <v>5.3903287308235653E-2</v>
          </cell>
          <cell r="D919">
            <v>5.4425576453622393E-2</v>
          </cell>
          <cell r="E919">
            <v>5.4606044740097226E-2</v>
          </cell>
          <cell r="F919">
            <v>5.4572816219213748E-2</v>
          </cell>
          <cell r="G919">
            <v>5.4528063557535388E-2</v>
          </cell>
          <cell r="H919">
            <v>5.4787303198484079E-2</v>
          </cell>
          <cell r="I919">
            <v>5.5272158807630228E-2</v>
          </cell>
          <cell r="J919">
            <v>5.5281515534276876E-2</v>
          </cell>
          <cell r="K919">
            <v>5.5375157880082466E-2</v>
          </cell>
          <cell r="L919">
            <v>5.5503379325297336E-2</v>
          </cell>
          <cell r="M919">
            <v>5.5858090797222537E-2</v>
          </cell>
          <cell r="N919">
            <v>5.599539519467911E-2</v>
          </cell>
          <cell r="O919">
            <v>5.6332145967126684E-2</v>
          </cell>
          <cell r="P919">
            <v>5.6321916247815774E-2</v>
          </cell>
          <cell r="Q919">
            <v>5.6317022238148363E-2</v>
          </cell>
          <cell r="R919">
            <v>5.639390837552595E-2</v>
          </cell>
          <cell r="S919">
            <v>5.6580913541085714E-2</v>
          </cell>
          <cell r="T919">
            <v>5.6584251286700631E-2</v>
          </cell>
          <cell r="U919">
            <v>5.6931207676179138E-2</v>
          </cell>
          <cell r="V919">
            <v>5.6985252380240416E-2</v>
          </cell>
        </row>
        <row r="920">
          <cell r="A920">
            <v>36006</v>
          </cell>
          <cell r="B920">
            <v>5.4184869696762131E-2</v>
          </cell>
          <cell r="C920">
            <v>5.4184869696762131E-2</v>
          </cell>
          <cell r="D920">
            <v>5.4573067001571142E-2</v>
          </cell>
          <cell r="E920">
            <v>5.4705947541600908E-2</v>
          </cell>
          <cell r="F920">
            <v>5.4648172755318289E-2</v>
          </cell>
          <cell r="G920">
            <v>5.4588529136808901E-2</v>
          </cell>
          <cell r="H920">
            <v>5.4838063382585039E-2</v>
          </cell>
          <cell r="I920">
            <v>5.5316138062792446E-2</v>
          </cell>
          <cell r="J920">
            <v>5.5320056874624678E-2</v>
          </cell>
          <cell r="K920">
            <v>5.5409512378410783E-2</v>
          </cell>
          <cell r="L920">
            <v>5.5534397480205645E-2</v>
          </cell>
          <cell r="M920">
            <v>5.5886491675574829E-2</v>
          </cell>
          <cell r="N920">
            <v>5.6021509459629262E-2</v>
          </cell>
          <cell r="O920">
            <v>5.6220784750768978E-2</v>
          </cell>
          <cell r="P920">
            <v>5.6214923815224888E-2</v>
          </cell>
          <cell r="Q920">
            <v>5.621372448209664E-2</v>
          </cell>
          <cell r="R920">
            <v>5.6293704311595791E-2</v>
          </cell>
          <cell r="S920">
            <v>5.652202305035383E-2</v>
          </cell>
          <cell r="T920">
            <v>5.6488895318806444E-2</v>
          </cell>
          <cell r="U920">
            <v>5.6837552795322571E-2</v>
          </cell>
          <cell r="V920">
            <v>5.6893231336818728E-2</v>
          </cell>
        </row>
        <row r="921">
          <cell r="A921">
            <v>36010</v>
          </cell>
          <cell r="B921">
            <v>5.3255187098373007E-2</v>
          </cell>
          <cell r="C921">
            <v>5.3255187098373007E-2</v>
          </cell>
          <cell r="D921">
            <v>5.3966796754119147E-2</v>
          </cell>
          <cell r="E921">
            <v>5.4278920691040573E-2</v>
          </cell>
          <cell r="F921">
            <v>5.4141942257373357E-2</v>
          </cell>
          <cell r="G921">
            <v>5.4026781429402058E-2</v>
          </cell>
          <cell r="H921">
            <v>5.4352204867040899E-2</v>
          </cell>
          <cell r="I921">
            <v>5.4778491183391939E-2</v>
          </cell>
          <cell r="J921">
            <v>5.4832885749654725E-2</v>
          </cell>
          <cell r="K921">
            <v>5.4874243986404975E-2</v>
          </cell>
          <cell r="L921">
            <v>5.495572762979984E-2</v>
          </cell>
          <cell r="M921">
            <v>5.5417846458825241E-2</v>
          </cell>
          <cell r="N921">
            <v>5.5506140791421119E-2</v>
          </cell>
          <cell r="O921">
            <v>5.5729031374920995E-2</v>
          </cell>
          <cell r="P921">
            <v>5.5678902456972788E-2</v>
          </cell>
          <cell r="Q921">
            <v>5.5883410027978336E-2</v>
          </cell>
          <cell r="R921">
            <v>5.5794088978153265E-2</v>
          </cell>
          <cell r="S921">
            <v>5.597814677458323E-2</v>
          </cell>
          <cell r="T921">
            <v>5.6015533260691884E-2</v>
          </cell>
          <cell r="U921">
            <v>5.6300267071575025E-2</v>
          </cell>
          <cell r="V921">
            <v>5.6384526562963007E-2</v>
          </cell>
        </row>
        <row r="922">
          <cell r="A922">
            <v>36011</v>
          </cell>
          <cell r="B922">
            <v>5.2939235103520221E-2</v>
          </cell>
          <cell r="C922">
            <v>5.2939235103520221E-2</v>
          </cell>
          <cell r="D922">
            <v>5.3797981683021176E-2</v>
          </cell>
          <cell r="E922">
            <v>5.3941263130038268E-2</v>
          </cell>
          <cell r="F922">
            <v>5.3878513385041071E-2</v>
          </cell>
          <cell r="G922">
            <v>5.3668719630593595E-2</v>
          </cell>
          <cell r="H922">
            <v>5.4043747219658933E-2</v>
          </cell>
          <cell r="I922">
            <v>5.4610823517028624E-2</v>
          </cell>
          <cell r="J922">
            <v>5.4585884922836947E-2</v>
          </cell>
          <cell r="K922">
            <v>5.4647536649888397E-2</v>
          </cell>
          <cell r="L922">
            <v>5.4664654449633934E-2</v>
          </cell>
          <cell r="M922">
            <v>5.4818362083857562E-2</v>
          </cell>
          <cell r="N922">
            <v>5.4869286845729198E-2</v>
          </cell>
          <cell r="O922">
            <v>5.510069383931504E-2</v>
          </cell>
          <cell r="P922">
            <v>5.5100045067735796E-2</v>
          </cell>
          <cell r="Q922">
            <v>5.5388340818773377E-2</v>
          </cell>
          <cell r="R922">
            <v>5.531669557444855E-2</v>
          </cell>
          <cell r="S922">
            <v>5.5515002217661737E-2</v>
          </cell>
          <cell r="T922">
            <v>5.5509177568771134E-2</v>
          </cell>
          <cell r="U922">
            <v>5.5805283236197767E-2</v>
          </cell>
          <cell r="V922">
            <v>5.5900164733432123E-2</v>
          </cell>
        </row>
        <row r="923">
          <cell r="A923">
            <v>36012</v>
          </cell>
          <cell r="B923">
            <v>5.2620175009077036E-2</v>
          </cell>
          <cell r="C923">
            <v>5.2620175009077036E-2</v>
          </cell>
          <cell r="D923">
            <v>5.3311157354098304E-2</v>
          </cell>
          <cell r="E923">
            <v>5.3602716491869859E-2</v>
          </cell>
          <cell r="F923">
            <v>5.3388921107261129E-2</v>
          </cell>
          <cell r="G923">
            <v>5.331036309858634E-2</v>
          </cell>
          <cell r="H923">
            <v>5.3575784406059791E-2</v>
          </cell>
          <cell r="I923">
            <v>5.4548727873919352E-2</v>
          </cell>
          <cell r="J923">
            <v>5.4528968268954106E-2</v>
          </cell>
          <cell r="K923">
            <v>5.4478771851853132E-2</v>
          </cell>
          <cell r="L923">
            <v>5.4614861208993809E-2</v>
          </cell>
          <cell r="M923">
            <v>5.4695911459141495E-2</v>
          </cell>
          <cell r="N923">
            <v>5.4824046972618223E-2</v>
          </cell>
          <cell r="O923">
            <v>5.4989799950470306E-2</v>
          </cell>
          <cell r="P923">
            <v>5.4993599580863424E-2</v>
          </cell>
          <cell r="Q923">
            <v>5.5285495257811339E-2</v>
          </cell>
          <cell r="R923">
            <v>5.5217095526148674E-2</v>
          </cell>
          <cell r="S923">
            <v>5.5418012433660999E-2</v>
          </cell>
          <cell r="T923">
            <v>5.541454297082328E-2</v>
          </cell>
          <cell r="U923">
            <v>5.5712447120110961E-2</v>
          </cell>
          <cell r="V923">
            <v>5.5808984986623768E-2</v>
          </cell>
        </row>
        <row r="924">
          <cell r="A924">
            <v>36013</v>
          </cell>
          <cell r="B924">
            <v>5.2843144694240847E-2</v>
          </cell>
          <cell r="C924">
            <v>5.2843144694240847E-2</v>
          </cell>
          <cell r="D924">
            <v>5.3457943706553865E-2</v>
          </cell>
          <cell r="E924">
            <v>5.3475197901712436E-2</v>
          </cell>
          <cell r="F924">
            <v>5.3491474676463695E-2</v>
          </cell>
          <cell r="G924">
            <v>5.3355905094602987E-2</v>
          </cell>
          <cell r="H924">
            <v>5.362966801747357E-2</v>
          </cell>
          <cell r="I924">
            <v>5.4486574529239197E-2</v>
          </cell>
          <cell r="J924">
            <v>5.4462499665694795E-2</v>
          </cell>
          <cell r="K924">
            <v>5.4524275946890223E-2</v>
          </cell>
          <cell r="L924">
            <v>5.4642795890840618E-2</v>
          </cell>
          <cell r="M924">
            <v>5.4726304150652841E-2</v>
          </cell>
          <cell r="N924">
            <v>5.4781158065293718E-2</v>
          </cell>
          <cell r="O924">
            <v>5.5229166929171208E-2</v>
          </cell>
          <cell r="P924">
            <v>5.5210714140159267E-2</v>
          </cell>
          <cell r="Q924">
            <v>5.5491664046082974E-2</v>
          </cell>
          <cell r="R924">
            <v>5.5415099060754834E-2</v>
          </cell>
          <cell r="S924">
            <v>5.5617116010603762E-2</v>
          </cell>
          <cell r="T924">
            <v>5.5601735462109787E-2</v>
          </cell>
          <cell r="U924">
            <v>5.5900319328077729E-2</v>
          </cell>
          <cell r="V924">
            <v>5.5985081641932298E-2</v>
          </cell>
        </row>
        <row r="925">
          <cell r="A925">
            <v>36014</v>
          </cell>
          <cell r="B925">
            <v>5.1871113006448956E-2</v>
          </cell>
          <cell r="C925">
            <v>5.1871113006448956E-2</v>
          </cell>
          <cell r="D925">
            <v>5.293616529344685E-2</v>
          </cell>
          <cell r="E925">
            <v>5.2886369293433974E-2</v>
          </cell>
          <cell r="F925">
            <v>5.2859482275819547E-2</v>
          </cell>
          <cell r="G925">
            <v>5.2690268905589463E-2</v>
          </cell>
          <cell r="H925">
            <v>5.3057789798389036E-2</v>
          </cell>
          <cell r="I925">
            <v>5.3867889478748203E-2</v>
          </cell>
          <cell r="J925">
            <v>5.3908198358136296E-2</v>
          </cell>
          <cell r="K925">
            <v>5.3924334311520737E-2</v>
          </cell>
          <cell r="L925">
            <v>5.4003869873904493E-2</v>
          </cell>
          <cell r="M925">
            <v>5.4128380597238311E-2</v>
          </cell>
          <cell r="N925">
            <v>5.4217041596405939E-2</v>
          </cell>
          <cell r="O925">
            <v>5.4622478164947412E-2</v>
          </cell>
          <cell r="P925">
            <v>5.4631171441656683E-2</v>
          </cell>
          <cell r="Q925">
            <v>5.4934023967635845E-2</v>
          </cell>
          <cell r="R925">
            <v>5.4877534751302033E-2</v>
          </cell>
          <cell r="S925">
            <v>5.5093800337483512E-2</v>
          </cell>
          <cell r="T925">
            <v>5.5095162292588491E-2</v>
          </cell>
          <cell r="U925">
            <v>5.5347082666719227E-2</v>
          </cell>
          <cell r="V925">
            <v>5.5443904413060241E-2</v>
          </cell>
        </row>
        <row r="926">
          <cell r="A926">
            <v>36017</v>
          </cell>
          <cell r="B926">
            <v>5.2727890070172583E-2</v>
          </cell>
          <cell r="C926">
            <v>5.2727890070172583E-2</v>
          </cell>
          <cell r="D926">
            <v>5.304630783066288E-2</v>
          </cell>
          <cell r="E926">
            <v>5.318186589754418E-2</v>
          </cell>
          <cell r="F926">
            <v>5.3081394571218146E-2</v>
          </cell>
          <cell r="G926">
            <v>5.2867416988179691E-2</v>
          </cell>
          <cell r="H926">
            <v>5.3206564828298927E-2</v>
          </cell>
          <cell r="I926">
            <v>5.4110331206008722E-2</v>
          </cell>
          <cell r="J926">
            <v>5.4120010941546039E-2</v>
          </cell>
          <cell r="K926">
            <v>5.4115063528194132E-2</v>
          </cell>
          <cell r="L926">
            <v>5.4177918604807904E-2</v>
          </cell>
          <cell r="M926">
            <v>5.4288927153908241E-2</v>
          </cell>
          <cell r="N926">
            <v>5.4366326796042266E-2</v>
          </cell>
          <cell r="O926">
            <v>5.4832407283424749E-2</v>
          </cell>
          <cell r="P926">
            <v>5.482967679887122E-2</v>
          </cell>
          <cell r="Q926">
            <v>5.5123345951725224E-2</v>
          </cell>
          <cell r="R926">
            <v>5.4996786800539703E-2</v>
          </cell>
          <cell r="S926">
            <v>5.5209882103599506E-2</v>
          </cell>
          <cell r="T926">
            <v>5.5204540120300002E-2</v>
          </cell>
          <cell r="U926">
            <v>5.5510773395123301E-2</v>
          </cell>
          <cell r="V926">
            <v>5.5602626041878316E-2</v>
          </cell>
        </row>
        <row r="927">
          <cell r="A927">
            <v>36018</v>
          </cell>
          <cell r="B927">
            <v>5.2377131162235829E-2</v>
          </cell>
          <cell r="C927">
            <v>5.2377131162235829E-2</v>
          </cell>
          <cell r="D927">
            <v>5.2529146994377933E-2</v>
          </cell>
          <cell r="E927">
            <v>5.2588949606177889E-2</v>
          </cell>
          <cell r="F927">
            <v>5.2622250590793354E-2</v>
          </cell>
          <cell r="G927">
            <v>5.2488489901592501E-2</v>
          </cell>
          <cell r="H927">
            <v>5.2757117475578368E-2</v>
          </cell>
          <cell r="I927">
            <v>5.3712734810525402E-2</v>
          </cell>
          <cell r="J927">
            <v>5.3663347547420893E-2</v>
          </cell>
          <cell r="K927">
            <v>5.3697161184902857E-2</v>
          </cell>
          <cell r="L927">
            <v>5.3790638870284881E-2</v>
          </cell>
          <cell r="M927">
            <v>5.3926325498174013E-2</v>
          </cell>
          <cell r="N927">
            <v>5.402405136741683E-2</v>
          </cell>
          <cell r="O927">
            <v>5.4367499836305677E-2</v>
          </cell>
          <cell r="P927">
            <v>5.4385522726224246E-2</v>
          </cell>
          <cell r="Q927">
            <v>5.4693894475398505E-2</v>
          </cell>
          <cell r="R927">
            <v>5.4582943187687659E-2</v>
          </cell>
          <cell r="S927">
            <v>5.480845407568747E-2</v>
          </cell>
          <cell r="T927">
            <v>5.4814487192359276E-2</v>
          </cell>
          <cell r="U927">
            <v>5.5073336270510205E-2</v>
          </cell>
          <cell r="V927">
            <v>5.5174709791789844E-2</v>
          </cell>
        </row>
        <row r="928">
          <cell r="A928">
            <v>36019</v>
          </cell>
          <cell r="B928">
            <v>5.2668674187385758E-2</v>
          </cell>
          <cell r="C928">
            <v>5.2668674187385758E-2</v>
          </cell>
          <cell r="D928">
            <v>5.3009620942874022E-2</v>
          </cell>
          <cell r="E928">
            <v>5.2915834832838855E-2</v>
          </cell>
          <cell r="F928">
            <v>5.3054095828003585E-2</v>
          </cell>
          <cell r="G928">
            <v>5.2547438977380817E-2</v>
          </cell>
          <cell r="H928">
            <v>5.2806514471904341E-2</v>
          </cell>
          <cell r="I928">
            <v>5.3974689234236026E-2</v>
          </cell>
          <cell r="J928">
            <v>5.3999212255858665E-2</v>
          </cell>
          <cell r="K928">
            <v>5.4002934072546256E-2</v>
          </cell>
          <cell r="L928">
            <v>5.4069949206798203E-2</v>
          </cell>
          <cell r="M928">
            <v>5.4189121555720095E-2</v>
          </cell>
          <cell r="N928">
            <v>5.427096881669824E-2</v>
          </cell>
          <cell r="O928">
            <v>5.4671127012738602E-2</v>
          </cell>
          <cell r="P928">
            <v>5.4674598132391804E-2</v>
          </cell>
          <cell r="Q928">
            <v>5.4971234764292165E-2</v>
          </cell>
          <cell r="R928">
            <v>5.4910655732311311E-2</v>
          </cell>
          <cell r="S928">
            <v>5.5125502655605098E-2</v>
          </cell>
          <cell r="T928">
            <v>5.5123558475091872E-2</v>
          </cell>
          <cell r="U928">
            <v>5.5372718685111275E-2</v>
          </cell>
          <cell r="V928">
            <v>5.552192561391623E-2</v>
          </cell>
        </row>
        <row r="929">
          <cell r="A929">
            <v>36020</v>
          </cell>
          <cell r="B929">
            <v>5.2292983281512016E-2</v>
          </cell>
          <cell r="C929">
            <v>5.2292983281512016E-2</v>
          </cell>
          <cell r="D929">
            <v>5.3158396417380363E-2</v>
          </cell>
          <cell r="E929">
            <v>5.3251450573250418E-2</v>
          </cell>
          <cell r="F929">
            <v>5.3128648692156923E-2</v>
          </cell>
          <cell r="G929">
            <v>5.2755985614800591E-2</v>
          </cell>
          <cell r="H929">
            <v>5.2979967238581262E-2</v>
          </cell>
          <cell r="I929">
            <v>5.4240793238844065E-2</v>
          </cell>
          <cell r="J929">
            <v>5.4234196775664961E-2</v>
          </cell>
          <cell r="K929">
            <v>5.4216560159830708E-2</v>
          </cell>
          <cell r="L929">
            <v>5.4269378485188584E-2</v>
          </cell>
          <cell r="M929">
            <v>5.4372249143302673E-2</v>
          </cell>
          <cell r="N929">
            <v>5.4518432189767999E-2</v>
          </cell>
          <cell r="O929">
            <v>5.490363100263658E-2</v>
          </cell>
          <cell r="P929">
            <v>5.4895811708463992E-2</v>
          </cell>
          <cell r="Q929">
            <v>5.5185408466763529E-2</v>
          </cell>
          <cell r="R929">
            <v>5.5116323578879162E-2</v>
          </cell>
          <cell r="S929">
            <v>5.5324306984891186E-2</v>
          </cell>
          <cell r="T929">
            <v>5.5314155544608945E-2</v>
          </cell>
          <cell r="U929">
            <v>5.5616577533575885E-2</v>
          </cell>
          <cell r="V929">
            <v>5.5704760769583569E-2</v>
          </cell>
        </row>
        <row r="930">
          <cell r="A930">
            <v>36021</v>
          </cell>
          <cell r="B930">
            <v>5.1934461213308844E-2</v>
          </cell>
          <cell r="C930">
            <v>5.1934461213308844E-2</v>
          </cell>
          <cell r="D930">
            <v>5.2626617906150829E-2</v>
          </cell>
          <cell r="E930">
            <v>5.2884939653568212E-2</v>
          </cell>
          <cell r="F930">
            <v>5.3021007756485439E-2</v>
          </cell>
          <cell r="G930">
            <v>5.2376002752378567E-2</v>
          </cell>
          <cell r="H930">
            <v>5.2653583568482119E-2</v>
          </cell>
          <cell r="I930">
            <v>5.3951896342955559E-2</v>
          </cell>
          <cell r="J930">
            <v>5.3973527895617053E-2</v>
          </cell>
          <cell r="K930">
            <v>5.3977666622533345E-2</v>
          </cell>
          <cell r="L930">
            <v>5.4047680430458295E-2</v>
          </cell>
          <cell r="M930">
            <v>5.416690349666578E-2</v>
          </cell>
          <cell r="N930">
            <v>5.4248713024816243E-2</v>
          </cell>
          <cell r="O930">
            <v>5.4646668331413205E-2</v>
          </cell>
          <cell r="P930">
            <v>5.4650065040048906E-2</v>
          </cell>
          <cell r="Q930">
            <v>5.4948720393079964E-2</v>
          </cell>
          <cell r="R930">
            <v>5.4887892816807921E-2</v>
          </cell>
          <cell r="S930">
            <v>5.5043055230484403E-2</v>
          </cell>
          <cell r="T930">
            <v>5.5040735770971114E-2</v>
          </cell>
          <cell r="U930">
            <v>5.5349197996426847E-2</v>
          </cell>
          <cell r="V930">
            <v>5.5443036477809342E-2</v>
          </cell>
        </row>
        <row r="931">
          <cell r="A931">
            <v>36024</v>
          </cell>
          <cell r="B931">
            <v>5.2814706318619169E-2</v>
          </cell>
          <cell r="C931">
            <v>5.2814706318619169E-2</v>
          </cell>
          <cell r="D931">
            <v>5.3074675320693279E-2</v>
          </cell>
          <cell r="E931">
            <v>5.3184280253100673E-2</v>
          </cell>
          <cell r="F931">
            <v>5.306839558007205E-2</v>
          </cell>
          <cell r="G931">
            <v>5.2553454920581458E-2</v>
          </cell>
          <cell r="H931">
            <v>5.2553670453387963E-2</v>
          </cell>
          <cell r="I931">
            <v>5.3749477611499695E-2</v>
          </cell>
          <cell r="J931">
            <v>5.3791810503130796E-2</v>
          </cell>
          <cell r="K931">
            <v>5.3809087159927368E-2</v>
          </cell>
          <cell r="L931">
            <v>5.3886775864270313E-2</v>
          </cell>
          <cell r="M931">
            <v>5.401447580350207E-2</v>
          </cell>
          <cell r="N931">
            <v>5.4103159378300507E-2</v>
          </cell>
          <cell r="O931">
            <v>5.4508967735923335E-2</v>
          </cell>
          <cell r="P931">
            <v>5.4516917526589437E-2</v>
          </cell>
          <cell r="Q931">
            <v>5.4817224148817928E-2</v>
          </cell>
          <cell r="R931">
            <v>5.4884457450694972E-2</v>
          </cell>
          <cell r="S931">
            <v>5.5097809281964054E-2</v>
          </cell>
          <cell r="T931">
            <v>5.5092442865175541E-2</v>
          </cell>
          <cell r="U931">
            <v>5.5398459440503971E-2</v>
          </cell>
          <cell r="V931">
            <v>5.5489913171391236E-2</v>
          </cell>
        </row>
        <row r="932">
          <cell r="A932">
            <v>36025</v>
          </cell>
          <cell r="B932">
            <v>5.2447552447552448E-2</v>
          </cell>
          <cell r="C932">
            <v>5.2447552447552448E-2</v>
          </cell>
          <cell r="D932">
            <v>5.3225727949007887E-2</v>
          </cell>
          <cell r="E932">
            <v>5.3284814871209021E-2</v>
          </cell>
          <cell r="F932">
            <v>5.3321128489911655E-2</v>
          </cell>
          <cell r="G932">
            <v>5.2758372103423989E-2</v>
          </cell>
          <cell r="H932">
            <v>5.285188563728295E-2</v>
          </cell>
          <cell r="I932">
            <v>5.4016095903351033E-2</v>
          </cell>
          <cell r="J932">
            <v>5.4027139470759114E-2</v>
          </cell>
          <cell r="K932">
            <v>5.4022947698816721E-2</v>
          </cell>
          <cell r="L932">
            <v>5.4086364203284741E-2</v>
          </cell>
          <cell r="M932">
            <v>5.4197701728992603E-2</v>
          </cell>
          <cell r="N932">
            <v>5.4275063256444975E-2</v>
          </cell>
          <cell r="O932">
            <v>5.4602215389088687E-2</v>
          </cell>
          <cell r="P932">
            <v>5.4605262574302926E-2</v>
          </cell>
          <cell r="Q932">
            <v>5.4903681343894527E-2</v>
          </cell>
          <cell r="R932">
            <v>5.502677371120903E-2</v>
          </cell>
          <cell r="S932">
            <v>5.5175634071532087E-2</v>
          </cell>
          <cell r="T932">
            <v>5.5227163668084452E-2</v>
          </cell>
          <cell r="U932">
            <v>5.5527759615971992E-2</v>
          </cell>
          <cell r="V932">
            <v>5.5615841378659638E-2</v>
          </cell>
        </row>
        <row r="933">
          <cell r="A933">
            <v>36026</v>
          </cell>
          <cell r="B933">
            <v>5.2747252747252747E-2</v>
          </cell>
          <cell r="C933">
            <v>5.2747252747252747E-2</v>
          </cell>
          <cell r="D933">
            <v>5.337764278566693E-2</v>
          </cell>
          <cell r="E933">
            <v>5.3385730270003658E-2</v>
          </cell>
          <cell r="F933">
            <v>5.3396690272382419E-2</v>
          </cell>
          <cell r="G933">
            <v>5.2672425858470186E-2</v>
          </cell>
          <cell r="H933">
            <v>5.2777181359877794E-2</v>
          </cell>
          <cell r="I933">
            <v>5.4059713140123034E-2</v>
          </cell>
          <cell r="J933">
            <v>5.3966516583178033E-2</v>
          </cell>
          <cell r="K933">
            <v>5.3966710223501496E-2</v>
          </cell>
          <cell r="L933">
            <v>5.4116899913868623E-2</v>
          </cell>
          <cell r="M933">
            <v>5.4225512299303537E-2</v>
          </cell>
          <cell r="N933">
            <v>5.430058774729063E-2</v>
          </cell>
          <cell r="O933">
            <v>5.4625916114226444E-2</v>
          </cell>
          <cell r="P933">
            <v>5.4627268260047671E-2</v>
          </cell>
          <cell r="Q933">
            <v>5.492433097717786E-2</v>
          </cell>
          <cell r="R933">
            <v>5.4984650340000156E-2</v>
          </cell>
          <cell r="S933">
            <v>5.5193941785732253E-2</v>
          </cell>
          <cell r="T933">
            <v>5.5184770195336054E-2</v>
          </cell>
          <cell r="U933">
            <v>5.5487780742331023E-2</v>
          </cell>
          <cell r="V933">
            <v>5.5576351110857763E-2</v>
          </cell>
        </row>
        <row r="934">
          <cell r="A934">
            <v>36027</v>
          </cell>
          <cell r="B934">
            <v>5.2375920087653828E-2</v>
          </cell>
          <cell r="C934">
            <v>5.2375920087653828E-2</v>
          </cell>
          <cell r="D934">
            <v>5.3189560157201131E-2</v>
          </cell>
          <cell r="E934">
            <v>5.3255026780412697E-2</v>
          </cell>
          <cell r="F934">
            <v>5.3294316888865732E-2</v>
          </cell>
          <cell r="G934">
            <v>5.2586342382071882E-2</v>
          </cell>
          <cell r="H934">
            <v>5.2702385820915257E-2</v>
          </cell>
          <cell r="I934">
            <v>5.3659901074229022E-2</v>
          </cell>
          <cell r="J934">
            <v>5.3705182973362256E-2</v>
          </cell>
          <cell r="K934">
            <v>5.3727345055760031E-2</v>
          </cell>
          <cell r="L934">
            <v>5.3811553338790369E-2</v>
          </cell>
          <cell r="M934">
            <v>5.3939612028253592E-2</v>
          </cell>
          <cell r="N934">
            <v>5.4030684924489841E-2</v>
          </cell>
          <cell r="O934">
            <v>5.4299427987506817E-2</v>
          </cell>
          <cell r="P934">
            <v>5.4315282268648186E-2</v>
          </cell>
          <cell r="Q934">
            <v>5.4622005147021827E-2</v>
          </cell>
          <cell r="R934">
            <v>5.4694800661958268E-2</v>
          </cell>
          <cell r="S934">
            <v>5.4912707460779454E-2</v>
          </cell>
          <cell r="T934">
            <v>5.4911413401408003E-2</v>
          </cell>
          <cell r="U934">
            <v>5.5220506931629589E-2</v>
          </cell>
          <cell r="V934">
            <v>5.5314770160994398E-2</v>
          </cell>
        </row>
        <row r="935">
          <cell r="A935">
            <v>36028</v>
          </cell>
          <cell r="B935">
            <v>5.1301362812387431E-2</v>
          </cell>
          <cell r="C935">
            <v>5.1301362812387431E-2</v>
          </cell>
          <cell r="D935">
            <v>5.2306657517049111E-2</v>
          </cell>
          <cell r="E935">
            <v>5.2188101847032708E-2</v>
          </cell>
          <cell r="F935">
            <v>5.2111885727975336E-2</v>
          </cell>
          <cell r="G935">
            <v>5.2058162501820632E-2</v>
          </cell>
          <cell r="H935">
            <v>5.2125427507564236E-2</v>
          </cell>
          <cell r="I935">
            <v>5.2704737185770567E-2</v>
          </cell>
          <cell r="J935">
            <v>5.2751259336043806E-2</v>
          </cell>
          <cell r="K935">
            <v>5.2763566148099107E-2</v>
          </cell>
          <cell r="L935">
            <v>5.2837241132459446E-2</v>
          </cell>
          <cell r="M935">
            <v>5.2951701685010212E-2</v>
          </cell>
          <cell r="N935">
            <v>5.3027038206824022E-2</v>
          </cell>
          <cell r="O935">
            <v>5.3343739138167881E-2</v>
          </cell>
          <cell r="P935">
            <v>5.3337477227826537E-2</v>
          </cell>
          <cell r="Q935">
            <v>5.3874059714349491E-2</v>
          </cell>
          <cell r="R935">
            <v>5.3973676223489357E-2</v>
          </cell>
          <cell r="S935">
            <v>5.4152821805986837E-2</v>
          </cell>
          <cell r="T935">
            <v>5.417557969344447E-2</v>
          </cell>
          <cell r="U935">
            <v>5.4444142086671046E-2</v>
          </cell>
          <cell r="V935">
            <v>5.455586726175031E-2</v>
          </cell>
        </row>
        <row r="936">
          <cell r="A936">
            <v>36031</v>
          </cell>
          <cell r="B936">
            <v>5.2206680979664855E-2</v>
          </cell>
          <cell r="C936">
            <v>5.2206680979664855E-2</v>
          </cell>
          <cell r="D936">
            <v>5.2416682804500701E-2</v>
          </cell>
          <cell r="E936">
            <v>5.2246661806486579E-2</v>
          </cell>
          <cell r="F936">
            <v>5.2334932962691594E-2</v>
          </cell>
          <cell r="G936">
            <v>5.2085066926346776E-2</v>
          </cell>
          <cell r="H936">
            <v>5.2144704905529499E-2</v>
          </cell>
          <cell r="I936">
            <v>5.2390408189438908E-2</v>
          </cell>
          <cell r="J936">
            <v>5.2364795668669251E-2</v>
          </cell>
          <cell r="K936">
            <v>5.2683553348998817E-2</v>
          </cell>
          <cell r="L936">
            <v>5.2843997710770835E-2</v>
          </cell>
          <cell r="M936">
            <v>5.287859067953142E-2</v>
          </cell>
          <cell r="N936">
            <v>5.3029151259941329E-2</v>
          </cell>
          <cell r="O936">
            <v>5.3275054849821986E-2</v>
          </cell>
          <cell r="P936">
            <v>5.3336167012544934E-2</v>
          </cell>
          <cell r="Q936">
            <v>5.3808182069330808E-2</v>
          </cell>
          <cell r="R936">
            <v>5.3906769349011299E-2</v>
          </cell>
          <cell r="S936">
            <v>5.4088612501334114E-2</v>
          </cell>
          <cell r="T936">
            <v>5.4110077809728187E-2</v>
          </cell>
          <cell r="U936">
            <v>5.4380859614114908E-2</v>
          </cell>
          <cell r="V936">
            <v>5.4492839244380635E-2</v>
          </cell>
        </row>
        <row r="937">
          <cell r="A937">
            <v>36032</v>
          </cell>
          <cell r="B937">
            <v>5.1822500359878475E-2</v>
          </cell>
          <cell r="C937">
            <v>5.1822500359878475E-2</v>
          </cell>
          <cell r="D937">
            <v>5.1878958148063557E-2</v>
          </cell>
          <cell r="E937">
            <v>5.1879789603581028E-2</v>
          </cell>
          <cell r="F937">
            <v>5.1873487233059914E-2</v>
          </cell>
          <cell r="G937">
            <v>5.1705889384263286E-2</v>
          </cell>
          <cell r="H937">
            <v>5.181985932521118E-2</v>
          </cell>
          <cell r="I937">
            <v>5.1990816361776195E-2</v>
          </cell>
          <cell r="J937">
            <v>5.2005445742644041E-2</v>
          </cell>
          <cell r="K937">
            <v>5.208311141710105E-2</v>
          </cell>
          <cell r="L937">
            <v>5.2205853900082484E-2</v>
          </cell>
          <cell r="M937">
            <v>5.2436987355130041E-2</v>
          </cell>
          <cell r="N937">
            <v>5.2540194585377405E-2</v>
          </cell>
          <cell r="O937">
            <v>5.3019720272453982E-2</v>
          </cell>
          <cell r="P937">
            <v>5.3024283398001748E-2</v>
          </cell>
          <cell r="Q937">
            <v>5.3509936103987542E-2</v>
          </cell>
          <cell r="R937">
            <v>5.3618998260159395E-2</v>
          </cell>
          <cell r="S937">
            <v>5.3809648141765892E-2</v>
          </cell>
          <cell r="T937">
            <v>5.3781896437356411E-2</v>
          </cell>
          <cell r="U937">
            <v>5.4114308022617498E-2</v>
          </cell>
          <cell r="V937">
            <v>5.4177647214782937E-2</v>
          </cell>
        </row>
        <row r="938">
          <cell r="A938">
            <v>36033</v>
          </cell>
          <cell r="B938">
            <v>5.1434188814380506E-2</v>
          </cell>
          <cell r="C938">
            <v>5.1434188814380506E-2</v>
          </cell>
          <cell r="D938">
            <v>5.1673112863985703E-2</v>
          </cell>
          <cell r="E938">
            <v>5.1270827918016168E-2</v>
          </cell>
          <cell r="F938">
            <v>5.122701912750955E-2</v>
          </cell>
          <cell r="G938">
            <v>5.1024968761528532E-2</v>
          </cell>
          <cell r="H938">
            <v>5.1113162592362905E-2</v>
          </cell>
          <cell r="I938">
            <v>5.1150384763773982E-2</v>
          </cell>
          <cell r="J938">
            <v>5.1152922747986732E-2</v>
          </cell>
          <cell r="K938">
            <v>5.1216010353540418E-2</v>
          </cell>
          <cell r="L938">
            <v>5.131951346222613E-2</v>
          </cell>
          <cell r="M938">
            <v>5.1842209752953367E-2</v>
          </cell>
          <cell r="N938">
            <v>5.1907628054592821E-2</v>
          </cell>
          <cell r="O938">
            <v>5.2278702683125435E-2</v>
          </cell>
          <cell r="P938">
            <v>5.2319775827868155E-2</v>
          </cell>
          <cell r="Q938">
            <v>5.257684736038596E-2</v>
          </cell>
          <cell r="R938">
            <v>5.2719861644299433E-2</v>
          </cell>
          <cell r="S938">
            <v>5.2880639463384498E-2</v>
          </cell>
          <cell r="T938">
            <v>5.2880951026600405E-2</v>
          </cell>
          <cell r="U938">
            <v>5.3179621463346004E-2</v>
          </cell>
          <cell r="V938">
            <v>5.3318879863206117E-2</v>
          </cell>
        </row>
        <row r="939">
          <cell r="A939">
            <v>36034</v>
          </cell>
          <cell r="B939">
            <v>5.0319034665755831E-2</v>
          </cell>
          <cell r="C939">
            <v>5.0319034665755831E-2</v>
          </cell>
          <cell r="D939">
            <v>5.008179002790842E-2</v>
          </cell>
          <cell r="E939">
            <v>4.9719257423344078E-2</v>
          </cell>
          <cell r="F939">
            <v>4.9860692030181557E-2</v>
          </cell>
          <cell r="G939">
            <v>4.961584898009111E-2</v>
          </cell>
          <cell r="H939">
            <v>4.9658313590118332E-2</v>
          </cell>
          <cell r="I939">
            <v>5.0311575652262214E-2</v>
          </cell>
          <cell r="J939">
            <v>5.0302608490358877E-2</v>
          </cell>
          <cell r="K939">
            <v>5.0437749908873883E-2</v>
          </cell>
          <cell r="L939">
            <v>5.0518611242212706E-2</v>
          </cell>
          <cell r="M939">
            <v>5.1016565568422746E-2</v>
          </cell>
          <cell r="N939">
            <v>5.1130702401583933E-2</v>
          </cell>
          <cell r="O939">
            <v>5.1472637084544116E-2</v>
          </cell>
          <cell r="P939">
            <v>5.1484133162560328E-2</v>
          </cell>
          <cell r="Q939">
            <v>5.2091209811009141E-2</v>
          </cell>
          <cell r="R939">
            <v>5.2191541800048917E-2</v>
          </cell>
          <cell r="S939">
            <v>5.2427535293044607E-2</v>
          </cell>
          <cell r="T939">
            <v>5.2384959922543613E-2</v>
          </cell>
          <cell r="U939">
            <v>5.2695671636222567E-2</v>
          </cell>
          <cell r="V939">
            <v>5.2792286485594794E-2</v>
          </cell>
        </row>
        <row r="940">
          <cell r="A940">
            <v>36035</v>
          </cell>
          <cell r="B940">
            <v>4.9214971790291634E-2</v>
          </cell>
          <cell r="C940">
            <v>4.9214971790291634E-2</v>
          </cell>
          <cell r="D940">
            <v>4.9881633022791041E-2</v>
          </cell>
          <cell r="E940">
            <v>4.9581339562439437E-2</v>
          </cell>
          <cell r="F940">
            <v>4.9748000509196401E-2</v>
          </cell>
          <cell r="G940">
            <v>4.9672538539554854E-2</v>
          </cell>
          <cell r="H940">
            <v>4.9829579292345272E-2</v>
          </cell>
          <cell r="I940">
            <v>5.0243413895868012E-2</v>
          </cell>
          <cell r="J940">
            <v>5.0240651511183239E-2</v>
          </cell>
          <cell r="K940">
            <v>5.0380584221137115E-2</v>
          </cell>
          <cell r="L940">
            <v>5.0465200892261787E-2</v>
          </cell>
          <cell r="M940">
            <v>5.0966200869106165E-2</v>
          </cell>
          <cell r="N940">
            <v>5.108277418016275E-2</v>
          </cell>
          <cell r="O940">
            <v>5.1495048808411187E-2</v>
          </cell>
          <cell r="P940">
            <v>5.1439872910924118E-2</v>
          </cell>
          <cell r="Q940">
            <v>5.2048290969774744E-2</v>
          </cell>
          <cell r="R940">
            <v>5.214977780166679E-2</v>
          </cell>
          <cell r="S940">
            <v>5.2384842262452103E-2</v>
          </cell>
          <cell r="T940">
            <v>5.2343170470454815E-2</v>
          </cell>
          <cell r="U940">
            <v>5.2656342645949601E-2</v>
          </cell>
          <cell r="V940">
            <v>5.2753530342681584E-2</v>
          </cell>
        </row>
        <row r="941">
          <cell r="A941">
            <v>36039</v>
          </cell>
          <cell r="B941">
            <v>4.9399999999999999E-2</v>
          </cell>
          <cell r="C941">
            <v>4.9399999999999999E-2</v>
          </cell>
          <cell r="D941">
            <v>0.05</v>
          </cell>
          <cell r="E941">
            <v>4.9200000000000001E-2</v>
          </cell>
          <cell r="F941">
            <v>4.9200000000000001E-2</v>
          </cell>
          <cell r="G941">
            <v>4.9299999999999997E-2</v>
          </cell>
          <cell r="H941">
            <v>4.9299999999999997E-2</v>
          </cell>
          <cell r="I941">
            <v>4.9700000000000001E-2</v>
          </cell>
          <cell r="J941">
            <v>4.9700000000000001E-2</v>
          </cell>
          <cell r="K941">
            <v>4.9799999999999997E-2</v>
          </cell>
          <cell r="L941">
            <v>0.05</v>
          </cell>
          <cell r="M941">
            <v>5.0500000000000003E-2</v>
          </cell>
          <cell r="N941">
            <v>5.0599999999999999E-2</v>
          </cell>
          <cell r="O941">
            <v>5.0999999999999997E-2</v>
          </cell>
          <cell r="P941">
            <v>5.0999999999999997E-2</v>
          </cell>
          <cell r="Q941">
            <v>5.16E-2</v>
          </cell>
          <cell r="R941">
            <v>5.1700000000000003E-2</v>
          </cell>
          <cell r="S941">
            <v>5.1900000000000002E-2</v>
          </cell>
          <cell r="T941">
            <v>5.1900000000000002E-2</v>
          </cell>
          <cell r="U941">
            <v>5.21E-2</v>
          </cell>
          <cell r="V941">
            <v>5.2200000000000003E-2</v>
          </cell>
        </row>
        <row r="942">
          <cell r="A942">
            <v>36040</v>
          </cell>
          <cell r="B942">
            <v>5.04E-2</v>
          </cell>
          <cell r="C942">
            <v>5.04E-2</v>
          </cell>
          <cell r="D942">
            <v>5.0500000000000003E-2</v>
          </cell>
          <cell r="E942">
            <v>0.05</v>
          </cell>
          <cell r="F942">
            <v>0.05</v>
          </cell>
          <cell r="G942">
            <v>4.9799999999999997E-2</v>
          </cell>
          <cell r="H942">
            <v>4.99E-2</v>
          </cell>
          <cell r="I942">
            <v>5.0200000000000002E-2</v>
          </cell>
          <cell r="J942">
            <v>5.0200000000000002E-2</v>
          </cell>
          <cell r="K942">
            <v>5.04E-2</v>
          </cell>
          <cell r="L942">
            <v>5.0500000000000003E-2</v>
          </cell>
          <cell r="M942">
            <v>5.0799999999999998E-2</v>
          </cell>
          <cell r="N942">
            <v>5.0900000000000001E-2</v>
          </cell>
          <cell r="O942">
            <v>5.1299999999999998E-2</v>
          </cell>
          <cell r="P942">
            <v>5.1299999999999998E-2</v>
          </cell>
          <cell r="Q942">
            <v>5.1900000000000002E-2</v>
          </cell>
          <cell r="R942">
            <v>5.1999999999999998E-2</v>
          </cell>
          <cell r="S942">
            <v>5.2200000000000003E-2</v>
          </cell>
          <cell r="T942">
            <v>5.2200000000000003E-2</v>
          </cell>
          <cell r="U942">
            <v>5.2400000000000002E-2</v>
          </cell>
          <cell r="V942">
            <v>5.2499999999999998E-2</v>
          </cell>
        </row>
        <row r="943">
          <cell r="A943">
            <v>36041</v>
          </cell>
          <cell r="B943">
            <v>5.0700000000000002E-2</v>
          </cell>
          <cell r="C943">
            <v>5.0700000000000002E-2</v>
          </cell>
          <cell r="D943">
            <v>5.0999999999999997E-2</v>
          </cell>
          <cell r="E943">
            <v>5.0099999999999999E-2</v>
          </cell>
          <cell r="F943">
            <v>5.0099999999999999E-2</v>
          </cell>
          <cell r="G943">
            <v>4.9200000000000001E-2</v>
          </cell>
          <cell r="H943">
            <v>4.9299999999999997E-2</v>
          </cell>
          <cell r="I943">
            <v>4.9700000000000001E-2</v>
          </cell>
          <cell r="J943">
            <v>4.9700000000000001E-2</v>
          </cell>
          <cell r="K943">
            <v>4.99E-2</v>
          </cell>
          <cell r="L943">
            <v>4.99E-2</v>
          </cell>
          <cell r="M943">
            <v>5.0200000000000002E-2</v>
          </cell>
          <cell r="N943">
            <v>5.04E-2</v>
          </cell>
          <cell r="O943">
            <v>5.0799999999999998E-2</v>
          </cell>
          <cell r="P943">
            <v>5.0799999999999998E-2</v>
          </cell>
          <cell r="Q943">
            <v>5.1400000000000001E-2</v>
          </cell>
          <cell r="R943">
            <v>5.1499999999999997E-2</v>
          </cell>
          <cell r="S943">
            <v>5.1700000000000003E-2</v>
          </cell>
          <cell r="T943">
            <v>5.1700000000000003E-2</v>
          </cell>
          <cell r="U943">
            <v>5.1900000000000002E-2</v>
          </cell>
          <cell r="V943">
            <v>5.1999999999999998E-2</v>
          </cell>
        </row>
        <row r="944">
          <cell r="A944">
            <v>36042</v>
          </cell>
          <cell r="B944">
            <v>4.9599999999999998E-2</v>
          </cell>
          <cell r="C944">
            <v>4.9599999999999998E-2</v>
          </cell>
          <cell r="D944">
            <v>5.04E-2</v>
          </cell>
          <cell r="E944">
            <v>4.9700000000000001E-2</v>
          </cell>
          <cell r="F944">
            <v>4.9799999999999997E-2</v>
          </cell>
          <cell r="G944">
            <v>4.9000000000000002E-2</v>
          </cell>
          <cell r="H944">
            <v>4.9099999999999998E-2</v>
          </cell>
          <cell r="I944">
            <v>4.9500000000000002E-2</v>
          </cell>
          <cell r="J944">
            <v>4.9500000000000002E-2</v>
          </cell>
          <cell r="K944">
            <v>4.9700000000000001E-2</v>
          </cell>
          <cell r="L944">
            <v>4.9799999999999997E-2</v>
          </cell>
          <cell r="M944">
            <v>5.0099999999999999E-2</v>
          </cell>
          <cell r="N944">
            <v>5.0200000000000002E-2</v>
          </cell>
          <cell r="O944">
            <v>5.0599999999999999E-2</v>
          </cell>
          <cell r="P944">
            <v>5.0599999999999999E-2</v>
          </cell>
          <cell r="Q944">
            <v>5.1200000000000002E-2</v>
          </cell>
          <cell r="R944">
            <v>5.1400000000000001E-2</v>
          </cell>
          <cell r="S944">
            <v>5.16E-2</v>
          </cell>
          <cell r="T944">
            <v>5.1499999999999997E-2</v>
          </cell>
          <cell r="U944">
            <v>5.1799999999999999E-2</v>
          </cell>
          <cell r="V944">
            <v>5.1900000000000002E-2</v>
          </cell>
        </row>
        <row r="945">
          <cell r="A945">
            <v>36046</v>
          </cell>
          <cell r="B945">
            <v>5.0900000000000001E-2</v>
          </cell>
          <cell r="C945">
            <v>5.0900000000000001E-2</v>
          </cell>
          <cell r="D945">
            <v>5.0999999999999997E-2</v>
          </cell>
          <cell r="E945">
            <v>5.0099999999999999E-2</v>
          </cell>
          <cell r="F945">
            <v>5.0099999999999999E-2</v>
          </cell>
          <cell r="G945">
            <v>4.9099999999999998E-2</v>
          </cell>
          <cell r="H945">
            <v>4.9200000000000001E-2</v>
          </cell>
          <cell r="I945">
            <v>4.9399999999999999E-2</v>
          </cell>
          <cell r="J945">
            <v>4.9500000000000002E-2</v>
          </cell>
          <cell r="K945">
            <v>4.9700000000000001E-2</v>
          </cell>
          <cell r="L945">
            <v>4.9799999999999997E-2</v>
          </cell>
          <cell r="M945">
            <v>5.0099999999999999E-2</v>
          </cell>
          <cell r="N945">
            <v>5.0200000000000002E-2</v>
          </cell>
          <cell r="O945">
            <v>5.0999999999999997E-2</v>
          </cell>
          <cell r="P945">
            <v>5.0999999999999997E-2</v>
          </cell>
          <cell r="Q945">
            <v>5.16E-2</v>
          </cell>
          <cell r="R945">
            <v>5.1700000000000003E-2</v>
          </cell>
          <cell r="S945">
            <v>5.1900000000000002E-2</v>
          </cell>
          <cell r="T945">
            <v>5.1900000000000002E-2</v>
          </cell>
          <cell r="U945">
            <v>5.21E-2</v>
          </cell>
          <cell r="V945">
            <v>5.2200000000000003E-2</v>
          </cell>
        </row>
        <row r="946">
          <cell r="A946">
            <v>36047</v>
          </cell>
          <cell r="B946">
            <v>5.04E-2</v>
          </cell>
          <cell r="C946">
            <v>5.04E-2</v>
          </cell>
          <cell r="D946">
            <v>5.0500000000000003E-2</v>
          </cell>
          <cell r="E946">
            <v>4.9700000000000001E-2</v>
          </cell>
          <cell r="F946">
            <v>4.9599999999999998E-2</v>
          </cell>
          <cell r="G946">
            <v>4.8099999999999997E-2</v>
          </cell>
          <cell r="H946">
            <v>4.82E-2</v>
          </cell>
          <cell r="I946">
            <v>4.8500000000000001E-2</v>
          </cell>
          <cell r="J946">
            <v>4.8500000000000001E-2</v>
          </cell>
          <cell r="K946">
            <v>4.87E-2</v>
          </cell>
          <cell r="L946">
            <v>4.8800000000000003E-2</v>
          </cell>
          <cell r="M946">
            <v>4.9099999999999998E-2</v>
          </cell>
          <cell r="N946">
            <v>4.9200000000000001E-2</v>
          </cell>
          <cell r="O946">
            <v>5.0099999999999999E-2</v>
          </cell>
          <cell r="P946">
            <v>5.0099999999999999E-2</v>
          </cell>
          <cell r="Q946">
            <v>5.0700000000000002E-2</v>
          </cell>
          <cell r="R946">
            <v>5.0799999999999998E-2</v>
          </cell>
          <cell r="S946">
            <v>5.0999999999999997E-2</v>
          </cell>
          <cell r="T946">
            <v>5.0999999999999997E-2</v>
          </cell>
          <cell r="U946">
            <v>5.1200000000000002E-2</v>
          </cell>
          <cell r="V946">
            <v>5.1299999999999998E-2</v>
          </cell>
        </row>
        <row r="947">
          <cell r="A947">
            <v>36048</v>
          </cell>
          <cell r="B947">
            <v>4.8500000000000001E-2</v>
          </cell>
          <cell r="C947">
            <v>4.8500000000000001E-2</v>
          </cell>
          <cell r="D947">
            <v>4.8800000000000003E-2</v>
          </cell>
          <cell r="E947">
            <v>4.7600000000000003E-2</v>
          </cell>
          <cell r="F947">
            <v>4.7500000000000001E-2</v>
          </cell>
          <cell r="G947">
            <v>4.5900000000000003E-2</v>
          </cell>
          <cell r="H947">
            <v>4.6100000000000002E-2</v>
          </cell>
          <cell r="I947">
            <v>4.6300000000000001E-2</v>
          </cell>
          <cell r="J947">
            <v>4.6300000000000001E-2</v>
          </cell>
          <cell r="K947">
            <v>4.6600000000000003E-2</v>
          </cell>
          <cell r="L947">
            <v>4.6699999999999998E-2</v>
          </cell>
          <cell r="M947">
            <v>4.7E-2</v>
          </cell>
          <cell r="N947">
            <v>4.7100000000000003E-2</v>
          </cell>
          <cell r="O947">
            <v>4.8000000000000001E-2</v>
          </cell>
          <cell r="P947">
            <v>4.8000000000000001E-2</v>
          </cell>
          <cell r="Q947">
            <v>4.8599999999999997E-2</v>
          </cell>
          <cell r="R947">
            <v>4.87E-2</v>
          </cell>
          <cell r="S947">
            <v>4.8899999999999999E-2</v>
          </cell>
          <cell r="T947">
            <v>4.8899999999999999E-2</v>
          </cell>
          <cell r="U947">
            <v>4.9099999999999998E-2</v>
          </cell>
          <cell r="V947">
            <v>4.9200000000000001E-2</v>
          </cell>
        </row>
        <row r="948">
          <cell r="A948">
            <v>36049</v>
          </cell>
          <cell r="B948">
            <v>4.8800000000000003E-2</v>
          </cell>
          <cell r="C948">
            <v>4.8800000000000003E-2</v>
          </cell>
          <cell r="D948">
            <v>4.9700000000000001E-2</v>
          </cell>
          <cell r="E948">
            <v>4.8399999999999999E-2</v>
          </cell>
          <cell r="F948">
            <v>4.8500000000000001E-2</v>
          </cell>
          <cell r="G948">
            <v>4.7600000000000003E-2</v>
          </cell>
          <cell r="H948">
            <v>4.7699999999999999E-2</v>
          </cell>
          <cell r="I948">
            <v>4.7800000000000002E-2</v>
          </cell>
          <cell r="J948">
            <v>4.7800000000000002E-2</v>
          </cell>
          <cell r="K948">
            <v>4.8000000000000001E-2</v>
          </cell>
          <cell r="L948">
            <v>4.8099999999999997E-2</v>
          </cell>
          <cell r="M948">
            <v>4.8500000000000001E-2</v>
          </cell>
          <cell r="N948">
            <v>4.8599999999999997E-2</v>
          </cell>
          <cell r="O948">
            <v>4.8800000000000003E-2</v>
          </cell>
          <cell r="P948">
            <v>4.8800000000000003E-2</v>
          </cell>
          <cell r="Q948">
            <v>4.9500000000000002E-2</v>
          </cell>
          <cell r="R948">
            <v>4.9599999999999998E-2</v>
          </cell>
          <cell r="S948">
            <v>0.05</v>
          </cell>
          <cell r="T948">
            <v>5.0099999999999999E-2</v>
          </cell>
          <cell r="U948">
            <v>5.0799999999999998E-2</v>
          </cell>
          <cell r="V948">
            <v>5.0900000000000001E-2</v>
          </cell>
        </row>
        <row r="949">
          <cell r="A949">
            <v>36052</v>
          </cell>
          <cell r="B949">
            <v>5.0500000000000003E-2</v>
          </cell>
          <cell r="C949">
            <v>5.0500000000000003E-2</v>
          </cell>
          <cell r="D949">
            <v>5.0500000000000003E-2</v>
          </cell>
          <cell r="E949">
            <v>4.87E-2</v>
          </cell>
          <cell r="F949">
            <v>4.87E-2</v>
          </cell>
          <cell r="G949">
            <v>4.7800000000000002E-2</v>
          </cell>
          <cell r="H949">
            <v>4.7899999999999998E-2</v>
          </cell>
          <cell r="I949">
            <v>4.8000000000000001E-2</v>
          </cell>
          <cell r="J949">
            <v>4.7899999999999998E-2</v>
          </cell>
          <cell r="K949">
            <v>4.82E-2</v>
          </cell>
          <cell r="L949">
            <v>4.8300000000000003E-2</v>
          </cell>
          <cell r="M949">
            <v>4.8599999999999997E-2</v>
          </cell>
          <cell r="N949">
            <v>4.87E-2</v>
          </cell>
          <cell r="O949">
            <v>4.9099999999999998E-2</v>
          </cell>
          <cell r="P949">
            <v>4.9099999999999998E-2</v>
          </cell>
          <cell r="Q949">
            <v>4.9700000000000001E-2</v>
          </cell>
          <cell r="R949">
            <v>4.9799999999999997E-2</v>
          </cell>
          <cell r="S949">
            <v>5.0299999999999997E-2</v>
          </cell>
          <cell r="T949">
            <v>5.0299999999999997E-2</v>
          </cell>
          <cell r="U949">
            <v>5.0999999999999997E-2</v>
          </cell>
          <cell r="V949">
            <v>5.11E-2</v>
          </cell>
        </row>
        <row r="950">
          <cell r="A950">
            <v>36053</v>
          </cell>
          <cell r="B950">
            <v>5.0099999999999999E-2</v>
          </cell>
          <cell r="C950">
            <v>5.0099999999999999E-2</v>
          </cell>
          <cell r="D950">
            <v>5.0700000000000002E-2</v>
          </cell>
          <cell r="E950">
            <v>4.8300000000000003E-2</v>
          </cell>
          <cell r="F950">
            <v>4.8399999999999999E-2</v>
          </cell>
          <cell r="G950">
            <v>4.7800000000000002E-2</v>
          </cell>
          <cell r="H950">
            <v>4.7899999999999998E-2</v>
          </cell>
          <cell r="I950">
            <v>4.8000000000000001E-2</v>
          </cell>
          <cell r="J950">
            <v>4.8000000000000001E-2</v>
          </cell>
          <cell r="K950">
            <v>4.82E-2</v>
          </cell>
          <cell r="L950">
            <v>4.8300000000000003E-2</v>
          </cell>
          <cell r="M950">
            <v>4.8599999999999997E-2</v>
          </cell>
          <cell r="N950">
            <v>4.87E-2</v>
          </cell>
          <cell r="O950">
            <v>4.9099999999999998E-2</v>
          </cell>
          <cell r="P950">
            <v>4.9099999999999998E-2</v>
          </cell>
          <cell r="Q950">
            <v>4.9700000000000001E-2</v>
          </cell>
          <cell r="R950">
            <v>4.9799999999999997E-2</v>
          </cell>
          <cell r="S950">
            <v>5.0299999999999997E-2</v>
          </cell>
          <cell r="T950">
            <v>5.0299999999999997E-2</v>
          </cell>
          <cell r="U950">
            <v>5.0999999999999997E-2</v>
          </cell>
          <cell r="V950">
            <v>5.11E-2</v>
          </cell>
        </row>
        <row r="951">
          <cell r="A951">
            <v>36054</v>
          </cell>
          <cell r="B951">
            <v>5.04E-2</v>
          </cell>
          <cell r="C951">
            <v>5.04E-2</v>
          </cell>
          <cell r="D951">
            <v>5.0799999999999998E-2</v>
          </cell>
          <cell r="E951">
            <v>4.8399999999999999E-2</v>
          </cell>
          <cell r="F951">
            <v>4.8300000000000003E-2</v>
          </cell>
          <cell r="G951">
            <v>4.7699999999999999E-2</v>
          </cell>
          <cell r="H951">
            <v>4.7899999999999998E-2</v>
          </cell>
          <cell r="I951">
            <v>4.8000000000000001E-2</v>
          </cell>
          <cell r="J951">
            <v>4.8000000000000001E-2</v>
          </cell>
          <cell r="K951">
            <v>4.82E-2</v>
          </cell>
          <cell r="L951">
            <v>4.8300000000000003E-2</v>
          </cell>
          <cell r="M951">
            <v>4.8599999999999997E-2</v>
          </cell>
          <cell r="N951">
            <v>4.87E-2</v>
          </cell>
          <cell r="O951">
            <v>4.9099999999999998E-2</v>
          </cell>
          <cell r="P951">
            <v>4.9099999999999998E-2</v>
          </cell>
          <cell r="Q951">
            <v>4.9700000000000001E-2</v>
          </cell>
          <cell r="R951">
            <v>4.9799999999999997E-2</v>
          </cell>
          <cell r="S951">
            <v>5.0299999999999997E-2</v>
          </cell>
          <cell r="T951">
            <v>5.0299999999999997E-2</v>
          </cell>
          <cell r="U951">
            <v>5.0999999999999997E-2</v>
          </cell>
          <cell r="V951">
            <v>5.11E-2</v>
          </cell>
        </row>
        <row r="952">
          <cell r="A952">
            <v>36055</v>
          </cell>
          <cell r="B952">
            <v>0.05</v>
          </cell>
          <cell r="C952">
            <v>0.05</v>
          </cell>
          <cell r="D952">
            <v>4.99E-2</v>
          </cell>
          <cell r="E952">
            <v>4.7600000000000003E-2</v>
          </cell>
          <cell r="F952">
            <v>4.7600000000000003E-2</v>
          </cell>
          <cell r="G952">
            <v>4.6699999999999998E-2</v>
          </cell>
          <cell r="H952">
            <v>4.6800000000000001E-2</v>
          </cell>
          <cell r="I952">
            <v>4.6899999999999997E-2</v>
          </cell>
          <cell r="J952">
            <v>4.6899999999999997E-2</v>
          </cell>
          <cell r="K952">
            <v>4.7100000000000003E-2</v>
          </cell>
          <cell r="L952">
            <v>4.7199999999999999E-2</v>
          </cell>
          <cell r="M952">
            <v>4.7500000000000001E-2</v>
          </cell>
          <cell r="N952">
            <v>4.7600000000000003E-2</v>
          </cell>
          <cell r="O952">
            <v>4.8000000000000001E-2</v>
          </cell>
          <cell r="P952">
            <v>4.8000000000000001E-2</v>
          </cell>
          <cell r="Q952">
            <v>4.8800000000000003E-2</v>
          </cell>
          <cell r="R952">
            <v>4.8899999999999999E-2</v>
          </cell>
          <cell r="S952">
            <v>4.9399999999999999E-2</v>
          </cell>
          <cell r="T952">
            <v>4.9399999999999999E-2</v>
          </cell>
          <cell r="U952">
            <v>5.0099999999999999E-2</v>
          </cell>
          <cell r="V952">
            <v>5.0200000000000002E-2</v>
          </cell>
        </row>
        <row r="953">
          <cell r="A953">
            <v>36056</v>
          </cell>
          <cell r="B953">
            <v>5.0299999999999997E-2</v>
          </cell>
          <cell r="C953">
            <v>5.0299999999999997E-2</v>
          </cell>
          <cell r="D953">
            <v>4.9599999999999998E-2</v>
          </cell>
          <cell r="E953">
            <v>4.6899999999999997E-2</v>
          </cell>
          <cell r="F953">
            <v>4.7199999999999999E-2</v>
          </cell>
          <cell r="G953">
            <v>4.6100000000000002E-2</v>
          </cell>
          <cell r="H953">
            <v>4.6199999999999998E-2</v>
          </cell>
          <cell r="I953">
            <v>4.6300000000000001E-2</v>
          </cell>
          <cell r="J953">
            <v>4.6300000000000001E-2</v>
          </cell>
          <cell r="K953">
            <v>4.65E-2</v>
          </cell>
          <cell r="L953">
            <v>4.6699999999999998E-2</v>
          </cell>
          <cell r="M953">
            <v>4.7E-2</v>
          </cell>
          <cell r="N953">
            <v>4.7100000000000003E-2</v>
          </cell>
          <cell r="O953">
            <v>4.7399999999999998E-2</v>
          </cell>
          <cell r="P953">
            <v>4.7399999999999998E-2</v>
          </cell>
          <cell r="Q953">
            <v>4.8300000000000003E-2</v>
          </cell>
          <cell r="R953">
            <v>4.8399999999999999E-2</v>
          </cell>
          <cell r="S953">
            <v>4.8800000000000003E-2</v>
          </cell>
          <cell r="T953">
            <v>4.8899999999999999E-2</v>
          </cell>
          <cell r="U953">
            <v>4.9599999999999998E-2</v>
          </cell>
          <cell r="V953">
            <v>4.9700000000000001E-2</v>
          </cell>
        </row>
        <row r="954">
          <cell r="A954">
            <v>36059</v>
          </cell>
          <cell r="B954">
            <v>5.0599999999999999E-2</v>
          </cell>
          <cell r="C954">
            <v>5.0599999999999999E-2</v>
          </cell>
          <cell r="D954">
            <v>5.0099999999999999E-2</v>
          </cell>
          <cell r="E954">
            <v>4.7199999999999999E-2</v>
          </cell>
          <cell r="F954">
            <v>4.7600000000000003E-2</v>
          </cell>
          <cell r="G954">
            <v>4.6199999999999998E-2</v>
          </cell>
          <cell r="H954">
            <v>4.6399999999999997E-2</v>
          </cell>
          <cell r="I954">
            <v>4.65E-2</v>
          </cell>
          <cell r="J954">
            <v>4.65E-2</v>
          </cell>
          <cell r="K954">
            <v>4.6699999999999998E-2</v>
          </cell>
          <cell r="L954">
            <v>4.6800000000000001E-2</v>
          </cell>
          <cell r="M954">
            <v>4.7100000000000003E-2</v>
          </cell>
          <cell r="N954">
            <v>4.7199999999999999E-2</v>
          </cell>
          <cell r="O954">
            <v>4.7600000000000003E-2</v>
          </cell>
          <cell r="P954">
            <v>4.7600000000000003E-2</v>
          </cell>
          <cell r="Q954">
            <v>4.82E-2</v>
          </cell>
          <cell r="R954">
            <v>4.8300000000000003E-2</v>
          </cell>
          <cell r="S954">
            <v>4.8800000000000003E-2</v>
          </cell>
          <cell r="T954">
            <v>4.8800000000000003E-2</v>
          </cell>
          <cell r="U954">
            <v>4.9500000000000002E-2</v>
          </cell>
          <cell r="V954">
            <v>4.9599999999999998E-2</v>
          </cell>
        </row>
        <row r="955">
          <cell r="A955">
            <v>36060</v>
          </cell>
          <cell r="B955">
            <v>5.0900000000000001E-2</v>
          </cell>
          <cell r="C955">
            <v>5.0900000000000001E-2</v>
          </cell>
          <cell r="D955">
            <v>5.0299999999999997E-2</v>
          </cell>
          <cell r="E955">
            <v>4.7300000000000002E-2</v>
          </cell>
          <cell r="F955">
            <v>4.7399999999999998E-2</v>
          </cell>
          <cell r="G955">
            <v>4.6399999999999997E-2</v>
          </cell>
          <cell r="H955">
            <v>4.65E-2</v>
          </cell>
          <cell r="I955">
            <v>4.6600000000000003E-2</v>
          </cell>
          <cell r="J955">
            <v>4.6600000000000003E-2</v>
          </cell>
          <cell r="K955">
            <v>4.6800000000000001E-2</v>
          </cell>
          <cell r="L955">
            <v>4.6899999999999997E-2</v>
          </cell>
          <cell r="M955">
            <v>4.7199999999999999E-2</v>
          </cell>
          <cell r="N955">
            <v>4.7300000000000002E-2</v>
          </cell>
          <cell r="O955">
            <v>4.7699999999999999E-2</v>
          </cell>
          <cell r="P955">
            <v>4.7699999999999999E-2</v>
          </cell>
          <cell r="Q955">
            <v>4.8300000000000003E-2</v>
          </cell>
          <cell r="R955">
            <v>4.8399999999999999E-2</v>
          </cell>
          <cell r="S955">
            <v>4.8899999999999999E-2</v>
          </cell>
          <cell r="T955">
            <v>4.8899999999999999E-2</v>
          </cell>
          <cell r="U955">
            <v>4.9599999999999998E-2</v>
          </cell>
          <cell r="V955">
            <v>4.9700000000000001E-2</v>
          </cell>
        </row>
        <row r="956">
          <cell r="A956">
            <v>36061</v>
          </cell>
          <cell r="B956">
            <v>5.04E-2</v>
          </cell>
          <cell r="C956">
            <v>5.04E-2</v>
          </cell>
          <cell r="D956">
            <v>4.9700000000000001E-2</v>
          </cell>
          <cell r="E956">
            <v>4.6699999999999998E-2</v>
          </cell>
          <cell r="F956">
            <v>4.6800000000000001E-2</v>
          </cell>
          <cell r="G956">
            <v>4.5699999999999998E-2</v>
          </cell>
          <cell r="H956">
            <v>4.58E-2</v>
          </cell>
          <cell r="I956">
            <v>4.6100000000000002E-2</v>
          </cell>
          <cell r="J956">
            <v>4.6100000000000002E-2</v>
          </cell>
          <cell r="K956">
            <v>4.6300000000000001E-2</v>
          </cell>
          <cell r="L956">
            <v>4.6399999999999997E-2</v>
          </cell>
          <cell r="M956">
            <v>4.6699999999999998E-2</v>
          </cell>
          <cell r="N956">
            <v>4.6800000000000001E-2</v>
          </cell>
          <cell r="O956">
            <v>4.7199999999999999E-2</v>
          </cell>
          <cell r="P956">
            <v>4.7199999999999999E-2</v>
          </cell>
          <cell r="Q956">
            <v>4.8000000000000001E-2</v>
          </cell>
          <cell r="R956">
            <v>4.8099999999999997E-2</v>
          </cell>
          <cell r="S956">
            <v>4.8599999999999997E-2</v>
          </cell>
          <cell r="T956">
            <v>4.8599999999999997E-2</v>
          </cell>
          <cell r="U956">
            <v>4.9299999999999997E-2</v>
          </cell>
          <cell r="V956">
            <v>4.9399999999999999E-2</v>
          </cell>
        </row>
        <row r="957">
          <cell r="A957">
            <v>36062</v>
          </cell>
          <cell r="B957">
            <v>4.8300000000000003E-2</v>
          </cell>
          <cell r="C957">
            <v>4.8300000000000003E-2</v>
          </cell>
          <cell r="D957">
            <v>4.8000000000000001E-2</v>
          </cell>
          <cell r="E957">
            <v>4.58E-2</v>
          </cell>
          <cell r="F957">
            <v>4.5900000000000003E-2</v>
          </cell>
          <cell r="G957">
            <v>4.4699999999999997E-2</v>
          </cell>
          <cell r="H957">
            <v>4.4900000000000002E-2</v>
          </cell>
          <cell r="I957">
            <v>4.5199999999999997E-2</v>
          </cell>
          <cell r="J957">
            <v>4.5199999999999997E-2</v>
          </cell>
          <cell r="K957">
            <v>4.5400000000000003E-2</v>
          </cell>
          <cell r="L957">
            <v>4.5499999999999999E-2</v>
          </cell>
          <cell r="M957">
            <v>4.6199999999999998E-2</v>
          </cell>
          <cell r="N957">
            <v>4.6300000000000001E-2</v>
          </cell>
          <cell r="O957">
            <v>4.6699999999999998E-2</v>
          </cell>
          <cell r="P957">
            <v>4.6699999999999998E-2</v>
          </cell>
          <cell r="Q957">
            <v>4.7500000000000001E-2</v>
          </cell>
          <cell r="R957">
            <v>4.7600000000000003E-2</v>
          </cell>
          <cell r="S957">
            <v>4.8099999999999997E-2</v>
          </cell>
          <cell r="T957">
            <v>4.8099999999999997E-2</v>
          </cell>
          <cell r="U957">
            <v>4.8800000000000003E-2</v>
          </cell>
          <cell r="V957">
            <v>4.8899999999999999E-2</v>
          </cell>
        </row>
        <row r="958">
          <cell r="A958">
            <v>36063</v>
          </cell>
          <cell r="B958">
            <v>4.7E-2</v>
          </cell>
          <cell r="C958">
            <v>4.7E-2</v>
          </cell>
          <cell r="D958">
            <v>4.58E-2</v>
          </cell>
          <cell r="E958">
            <v>4.5900000000000003E-2</v>
          </cell>
          <cell r="F958">
            <v>4.58E-2</v>
          </cell>
          <cell r="G958">
            <v>4.4299999999999999E-2</v>
          </cell>
          <cell r="H958">
            <v>4.4699999999999997E-2</v>
          </cell>
          <cell r="I958">
            <v>4.4900000000000002E-2</v>
          </cell>
          <cell r="J958">
            <v>4.4999999999999998E-2</v>
          </cell>
          <cell r="K958">
            <v>4.5100000000000001E-2</v>
          </cell>
          <cell r="L958">
            <v>4.5199999999999997E-2</v>
          </cell>
          <cell r="M958">
            <v>4.5999999999999999E-2</v>
          </cell>
          <cell r="N958">
            <v>4.5999999999999999E-2</v>
          </cell>
          <cell r="O958">
            <v>4.6399999999999997E-2</v>
          </cell>
          <cell r="P958">
            <v>4.65E-2</v>
          </cell>
          <cell r="Q958">
            <v>4.7300000000000002E-2</v>
          </cell>
          <cell r="R958">
            <v>4.7399999999999998E-2</v>
          </cell>
          <cell r="S958">
            <v>4.7899999999999998E-2</v>
          </cell>
          <cell r="T958">
            <v>4.7899999999999998E-2</v>
          </cell>
          <cell r="U958">
            <v>4.8500000000000001E-2</v>
          </cell>
          <cell r="V958">
            <v>4.87E-2</v>
          </cell>
        </row>
        <row r="959">
          <cell r="A959">
            <v>36066</v>
          </cell>
          <cell r="B959">
            <v>4.7500000000000001E-2</v>
          </cell>
          <cell r="C959">
            <v>4.7500000000000001E-2</v>
          </cell>
          <cell r="D959">
            <v>4.6699999999999998E-2</v>
          </cell>
          <cell r="E959">
            <v>4.5900000000000003E-2</v>
          </cell>
          <cell r="F959">
            <v>4.58E-2</v>
          </cell>
          <cell r="G959">
            <v>4.4400000000000002E-2</v>
          </cell>
          <cell r="H959">
            <v>4.4699999999999997E-2</v>
          </cell>
          <cell r="I959">
            <v>4.4900000000000002E-2</v>
          </cell>
          <cell r="J959">
            <v>4.4900000000000002E-2</v>
          </cell>
          <cell r="K959">
            <v>4.5199999999999997E-2</v>
          </cell>
          <cell r="L959">
            <v>4.5199999999999997E-2</v>
          </cell>
          <cell r="M959">
            <v>4.5900000000000003E-2</v>
          </cell>
          <cell r="N959">
            <v>4.5999999999999999E-2</v>
          </cell>
          <cell r="O959">
            <v>4.6399999999999997E-2</v>
          </cell>
          <cell r="P959">
            <v>4.6399999999999997E-2</v>
          </cell>
          <cell r="Q959">
            <v>4.7199999999999999E-2</v>
          </cell>
          <cell r="R959">
            <v>4.7300000000000002E-2</v>
          </cell>
          <cell r="S959">
            <v>4.7800000000000002E-2</v>
          </cell>
          <cell r="T959">
            <v>4.7800000000000002E-2</v>
          </cell>
          <cell r="U959">
            <v>4.8500000000000001E-2</v>
          </cell>
          <cell r="V959">
            <v>4.8599999999999997E-2</v>
          </cell>
        </row>
        <row r="960">
          <cell r="A960">
            <v>36067</v>
          </cell>
          <cell r="B960">
            <v>4.7500000000000001E-2</v>
          </cell>
          <cell r="C960">
            <v>4.7500000000000001E-2</v>
          </cell>
          <cell r="D960">
            <v>4.6399999999999997E-2</v>
          </cell>
          <cell r="E960">
            <v>4.5600000000000002E-2</v>
          </cell>
          <cell r="F960">
            <v>4.5499999999999999E-2</v>
          </cell>
          <cell r="G960">
            <v>4.4900000000000002E-2</v>
          </cell>
          <cell r="H960">
            <v>4.4900000000000002E-2</v>
          </cell>
          <cell r="I960">
            <v>4.4900000000000002E-2</v>
          </cell>
          <cell r="J960">
            <v>4.4900000000000002E-2</v>
          </cell>
          <cell r="K960">
            <v>4.5100000000000001E-2</v>
          </cell>
          <cell r="L960">
            <v>4.5199999999999997E-2</v>
          </cell>
          <cell r="M960">
            <v>4.5999999999999999E-2</v>
          </cell>
          <cell r="N960">
            <v>4.5999999999999999E-2</v>
          </cell>
          <cell r="O960">
            <v>4.65E-2</v>
          </cell>
          <cell r="P960">
            <v>4.65E-2</v>
          </cell>
          <cell r="Q960">
            <v>4.7199999999999999E-2</v>
          </cell>
          <cell r="R960">
            <v>4.7300000000000002E-2</v>
          </cell>
          <cell r="S960">
            <v>4.7800000000000002E-2</v>
          </cell>
          <cell r="T960">
            <v>4.7800000000000002E-2</v>
          </cell>
          <cell r="U960">
            <v>4.8500000000000001E-2</v>
          </cell>
          <cell r="V960">
            <v>4.8599999999999997E-2</v>
          </cell>
        </row>
        <row r="961">
          <cell r="A961">
            <v>36068</v>
          </cell>
          <cell r="B961">
            <v>4.7899999999999998E-2</v>
          </cell>
          <cell r="C961">
            <v>4.7899999999999998E-2</v>
          </cell>
          <cell r="D961">
            <v>4.6199999999999998E-2</v>
          </cell>
          <cell r="E961">
            <v>4.4200000000000003E-2</v>
          </cell>
          <cell r="F961">
            <v>4.3799999999999999E-2</v>
          </cell>
          <cell r="G961">
            <v>4.3400000000000001E-2</v>
          </cell>
          <cell r="H961">
            <v>4.3499999999999997E-2</v>
          </cell>
          <cell r="I961">
            <v>4.3400000000000001E-2</v>
          </cell>
          <cell r="J961">
            <v>4.3400000000000001E-2</v>
          </cell>
          <cell r="K961">
            <v>4.3700000000000003E-2</v>
          </cell>
          <cell r="L961">
            <v>4.3700000000000003E-2</v>
          </cell>
          <cell r="M961">
            <v>4.4200000000000003E-2</v>
          </cell>
          <cell r="N961">
            <v>4.4400000000000002E-2</v>
          </cell>
          <cell r="O961">
            <v>4.4900000000000002E-2</v>
          </cell>
          <cell r="P961">
            <v>4.4999999999999998E-2</v>
          </cell>
          <cell r="Q961">
            <v>4.5400000000000003E-2</v>
          </cell>
          <cell r="R961">
            <v>4.5499999999999999E-2</v>
          </cell>
          <cell r="S961">
            <v>4.5999999999999999E-2</v>
          </cell>
          <cell r="T961">
            <v>4.5999999999999999E-2</v>
          </cell>
          <cell r="U961">
            <v>4.6800000000000001E-2</v>
          </cell>
          <cell r="V961">
            <v>4.7E-2</v>
          </cell>
        </row>
        <row r="962">
          <cell r="A962">
            <v>36069</v>
          </cell>
          <cell r="B962">
            <v>4.5499999999999999E-2</v>
          </cell>
          <cell r="C962">
            <v>4.5499999999999999E-2</v>
          </cell>
          <cell r="D962">
            <v>4.3900000000000002E-2</v>
          </cell>
          <cell r="E962">
            <v>4.2999999999999997E-2</v>
          </cell>
          <cell r="F962">
            <v>4.2700000000000002E-2</v>
          </cell>
          <cell r="G962">
            <v>4.2299999999999997E-2</v>
          </cell>
          <cell r="H962">
            <v>4.24E-2</v>
          </cell>
          <cell r="I962">
            <v>4.2299999999999997E-2</v>
          </cell>
          <cell r="J962">
            <v>4.2299999999999997E-2</v>
          </cell>
          <cell r="K962">
            <v>4.2599999999999999E-2</v>
          </cell>
          <cell r="L962">
            <v>4.2599999999999999E-2</v>
          </cell>
          <cell r="M962">
            <v>4.3099999999999999E-2</v>
          </cell>
          <cell r="N962">
            <v>4.3299999999999998E-2</v>
          </cell>
          <cell r="O962">
            <v>4.3900000000000002E-2</v>
          </cell>
          <cell r="P962">
            <v>4.3900000000000002E-2</v>
          </cell>
          <cell r="Q962">
            <v>4.4299999999999999E-2</v>
          </cell>
          <cell r="R962">
            <v>4.4400000000000002E-2</v>
          </cell>
          <cell r="S962">
            <v>4.5199999999999997E-2</v>
          </cell>
          <cell r="T962">
            <v>4.5199999999999997E-2</v>
          </cell>
          <cell r="U962">
            <v>4.5999999999999999E-2</v>
          </cell>
          <cell r="V962">
            <v>4.6199999999999998E-2</v>
          </cell>
        </row>
        <row r="963">
          <cell r="A963">
            <v>36070</v>
          </cell>
          <cell r="B963">
            <v>4.4699999999999997E-2</v>
          </cell>
          <cell r="C963">
            <v>4.4699999999999997E-2</v>
          </cell>
          <cell r="D963">
            <v>4.3499999999999997E-2</v>
          </cell>
          <cell r="E963">
            <v>4.2599999999999999E-2</v>
          </cell>
          <cell r="F963">
            <v>4.24E-2</v>
          </cell>
          <cell r="G963">
            <v>4.1799999999999997E-2</v>
          </cell>
          <cell r="H963">
            <v>4.1799999999999997E-2</v>
          </cell>
          <cell r="I963">
            <v>4.1700000000000001E-2</v>
          </cell>
          <cell r="J963">
            <v>4.1799999999999997E-2</v>
          </cell>
          <cell r="K963">
            <v>4.2000000000000003E-2</v>
          </cell>
          <cell r="L963">
            <v>4.2099999999999999E-2</v>
          </cell>
          <cell r="M963">
            <v>4.2599999999999999E-2</v>
          </cell>
          <cell r="N963">
            <v>4.3099999999999999E-2</v>
          </cell>
          <cell r="O963">
            <v>4.36E-2</v>
          </cell>
          <cell r="P963">
            <v>4.3700000000000003E-2</v>
          </cell>
          <cell r="Q963">
            <v>4.3900000000000002E-2</v>
          </cell>
          <cell r="R963">
            <v>4.41E-2</v>
          </cell>
          <cell r="S963">
            <v>4.4900000000000002E-2</v>
          </cell>
          <cell r="T963">
            <v>4.4900000000000002E-2</v>
          </cell>
          <cell r="U963">
            <v>4.5699999999999998E-2</v>
          </cell>
          <cell r="V963">
            <v>4.5900000000000003E-2</v>
          </cell>
        </row>
        <row r="964">
          <cell r="A964">
            <v>36073</v>
          </cell>
          <cell r="B964">
            <v>4.4200000000000003E-2</v>
          </cell>
          <cell r="C964">
            <v>4.4200000000000003E-2</v>
          </cell>
          <cell r="D964">
            <v>4.2900000000000001E-2</v>
          </cell>
          <cell r="E964">
            <v>4.1399999999999999E-2</v>
          </cell>
          <cell r="F964">
            <v>4.1099999999999998E-2</v>
          </cell>
          <cell r="G964">
            <v>4.0800000000000003E-2</v>
          </cell>
          <cell r="H964">
            <v>4.0899999999999999E-2</v>
          </cell>
          <cell r="I964">
            <v>4.07E-2</v>
          </cell>
          <cell r="J964">
            <v>4.0500000000000001E-2</v>
          </cell>
          <cell r="K964">
            <v>4.1099999999999998E-2</v>
          </cell>
          <cell r="L964">
            <v>4.1099999999999998E-2</v>
          </cell>
          <cell r="M964">
            <v>4.1599999999999998E-2</v>
          </cell>
          <cell r="N964">
            <v>4.2099999999999999E-2</v>
          </cell>
          <cell r="O964">
            <v>4.2700000000000002E-2</v>
          </cell>
          <cell r="P964">
            <v>4.2700000000000002E-2</v>
          </cell>
          <cell r="Q964">
            <v>4.2999999999999997E-2</v>
          </cell>
          <cell r="R964">
            <v>4.3099999999999999E-2</v>
          </cell>
          <cell r="S964">
            <v>4.3900000000000002E-2</v>
          </cell>
          <cell r="T964">
            <v>4.3900000000000002E-2</v>
          </cell>
          <cell r="U964">
            <v>4.4699999999999997E-2</v>
          </cell>
          <cell r="V964">
            <v>4.4900000000000002E-2</v>
          </cell>
        </row>
        <row r="965">
          <cell r="A965">
            <v>36074</v>
          </cell>
          <cell r="B965">
            <v>4.3900000000000002E-2</v>
          </cell>
          <cell r="C965">
            <v>4.3900000000000002E-2</v>
          </cell>
          <cell r="D965">
            <v>4.3299999999999998E-2</v>
          </cell>
          <cell r="E965">
            <v>4.19E-2</v>
          </cell>
          <cell r="F965">
            <v>4.1599999999999998E-2</v>
          </cell>
          <cell r="G965">
            <v>4.1700000000000001E-2</v>
          </cell>
          <cell r="H965">
            <v>4.1599999999999998E-2</v>
          </cell>
          <cell r="I965">
            <v>4.1599999999999998E-2</v>
          </cell>
          <cell r="J965">
            <v>4.1300000000000003E-2</v>
          </cell>
          <cell r="K965">
            <v>4.19E-2</v>
          </cell>
          <cell r="L965">
            <v>4.2200000000000001E-2</v>
          </cell>
          <cell r="M965">
            <v>4.2700000000000002E-2</v>
          </cell>
          <cell r="N965">
            <v>4.2900000000000001E-2</v>
          </cell>
          <cell r="O965">
            <v>4.3499999999999997E-2</v>
          </cell>
          <cell r="P965">
            <v>4.3499999999999997E-2</v>
          </cell>
          <cell r="Q965">
            <v>4.4200000000000003E-2</v>
          </cell>
          <cell r="R965">
            <v>4.3900000000000002E-2</v>
          </cell>
          <cell r="S965">
            <v>4.48E-2</v>
          </cell>
          <cell r="T965">
            <v>4.4600000000000001E-2</v>
          </cell>
          <cell r="U965">
            <v>4.5600000000000002E-2</v>
          </cell>
          <cell r="V965">
            <v>4.5999999999999999E-2</v>
          </cell>
        </row>
        <row r="966">
          <cell r="A966">
            <v>36075</v>
          </cell>
          <cell r="B966">
            <v>4.4600000000000001E-2</v>
          </cell>
          <cell r="C966">
            <v>4.4600000000000001E-2</v>
          </cell>
          <cell r="D966">
            <v>4.3400000000000001E-2</v>
          </cell>
          <cell r="E966">
            <v>4.2200000000000001E-2</v>
          </cell>
          <cell r="F966">
            <v>4.1700000000000001E-2</v>
          </cell>
          <cell r="G966">
            <v>4.2099999999999999E-2</v>
          </cell>
          <cell r="H966">
            <v>4.2200000000000001E-2</v>
          </cell>
          <cell r="I966">
            <v>4.2500000000000003E-2</v>
          </cell>
          <cell r="J966">
            <v>4.1500000000000002E-2</v>
          </cell>
          <cell r="K966">
            <v>4.2799999999999998E-2</v>
          </cell>
          <cell r="L966">
            <v>4.3099999999999999E-2</v>
          </cell>
          <cell r="M966">
            <v>4.3499999999999997E-2</v>
          </cell>
          <cell r="N966">
            <v>4.3700000000000003E-2</v>
          </cell>
          <cell r="O966">
            <v>4.4400000000000002E-2</v>
          </cell>
          <cell r="P966">
            <v>4.4400000000000002E-2</v>
          </cell>
          <cell r="Q966">
            <v>4.5199999999999997E-2</v>
          </cell>
          <cell r="R966">
            <v>4.48E-2</v>
          </cell>
          <cell r="S966">
            <v>4.5999999999999999E-2</v>
          </cell>
          <cell r="T966">
            <v>4.5499999999999999E-2</v>
          </cell>
          <cell r="U966">
            <v>4.6600000000000003E-2</v>
          </cell>
          <cell r="V966">
            <v>4.7300000000000002E-2</v>
          </cell>
        </row>
        <row r="967">
          <cell r="A967">
            <v>36076</v>
          </cell>
          <cell r="B967">
            <v>4.2099999999999999E-2</v>
          </cell>
          <cell r="C967">
            <v>4.2099999999999999E-2</v>
          </cell>
          <cell r="D967">
            <v>4.2299999999999997E-2</v>
          </cell>
          <cell r="E967">
            <v>4.1799999999999997E-2</v>
          </cell>
          <cell r="F967">
            <v>4.1799999999999997E-2</v>
          </cell>
          <cell r="G967">
            <v>4.2999999999999997E-2</v>
          </cell>
          <cell r="H967">
            <v>4.3200000000000002E-2</v>
          </cell>
          <cell r="I967">
            <v>4.36E-2</v>
          </cell>
          <cell r="J967">
            <v>4.2700000000000002E-2</v>
          </cell>
          <cell r="K967">
            <v>4.4200000000000003E-2</v>
          </cell>
          <cell r="L967">
            <v>4.4600000000000001E-2</v>
          </cell>
          <cell r="M967">
            <v>4.5199999999999997E-2</v>
          </cell>
          <cell r="N967">
            <v>4.5400000000000003E-2</v>
          </cell>
          <cell r="O967">
            <v>4.6100000000000002E-2</v>
          </cell>
          <cell r="P967">
            <v>4.6100000000000002E-2</v>
          </cell>
          <cell r="Q967">
            <v>4.6899999999999997E-2</v>
          </cell>
          <cell r="R967">
            <v>4.65E-2</v>
          </cell>
          <cell r="S967">
            <v>4.8000000000000001E-2</v>
          </cell>
          <cell r="T967">
            <v>4.7500000000000001E-2</v>
          </cell>
          <cell r="U967">
            <v>4.8599999999999997E-2</v>
          </cell>
          <cell r="V967">
            <v>4.9299999999999997E-2</v>
          </cell>
        </row>
        <row r="968">
          <cell r="A968">
            <v>36077</v>
          </cell>
          <cell r="B968">
            <v>4.3900000000000002E-2</v>
          </cell>
          <cell r="C968">
            <v>4.3900000000000002E-2</v>
          </cell>
          <cell r="D968">
            <v>4.5199999999999997E-2</v>
          </cell>
          <cell r="E968">
            <v>4.3200000000000002E-2</v>
          </cell>
          <cell r="F968">
            <v>4.2500000000000003E-2</v>
          </cell>
          <cell r="G968">
            <v>4.4499999999999998E-2</v>
          </cell>
          <cell r="H968">
            <v>4.4600000000000001E-2</v>
          </cell>
          <cell r="I968">
            <v>4.5400000000000003E-2</v>
          </cell>
          <cell r="J968">
            <v>4.3299999999999998E-2</v>
          </cell>
          <cell r="K968">
            <v>4.6100000000000002E-2</v>
          </cell>
          <cell r="L968">
            <v>4.65E-2</v>
          </cell>
          <cell r="M968">
            <v>4.7500000000000001E-2</v>
          </cell>
          <cell r="N968">
            <v>4.8000000000000001E-2</v>
          </cell>
          <cell r="O968">
            <v>4.8500000000000001E-2</v>
          </cell>
          <cell r="P968">
            <v>4.87E-2</v>
          </cell>
          <cell r="Q968">
            <v>4.9399999999999999E-2</v>
          </cell>
          <cell r="R968">
            <v>4.9099999999999998E-2</v>
          </cell>
          <cell r="S968">
            <v>5.0299999999999997E-2</v>
          </cell>
          <cell r="T968">
            <v>4.99E-2</v>
          </cell>
          <cell r="U968">
            <v>5.1499999999999997E-2</v>
          </cell>
          <cell r="V968">
            <v>5.1999999999999998E-2</v>
          </cell>
        </row>
        <row r="969">
          <cell r="A969">
            <v>36080</v>
          </cell>
          <cell r="B969">
            <v>4.4600000000000001E-2</v>
          </cell>
          <cell r="C969">
            <v>4.4600000000000001E-2</v>
          </cell>
          <cell r="D969">
            <v>4.5499999999999999E-2</v>
          </cell>
          <cell r="E969">
            <v>4.3400000000000001E-2</v>
          </cell>
          <cell r="F969">
            <v>4.2599999999999999E-2</v>
          </cell>
          <cell r="G969">
            <v>4.4699999999999997E-2</v>
          </cell>
          <cell r="H969">
            <v>4.48E-2</v>
          </cell>
          <cell r="I969">
            <v>4.5499999999999999E-2</v>
          </cell>
          <cell r="J969">
            <v>4.3400000000000001E-2</v>
          </cell>
          <cell r="K969">
            <v>4.6199999999999998E-2</v>
          </cell>
          <cell r="L969">
            <v>4.65E-2</v>
          </cell>
          <cell r="M969">
            <v>4.7600000000000003E-2</v>
          </cell>
          <cell r="N969">
            <v>4.8000000000000001E-2</v>
          </cell>
          <cell r="O969">
            <v>4.8599999999999997E-2</v>
          </cell>
          <cell r="P969">
            <v>4.87E-2</v>
          </cell>
          <cell r="Q969">
            <v>4.9500000000000002E-2</v>
          </cell>
          <cell r="R969">
            <v>4.9099999999999998E-2</v>
          </cell>
          <cell r="S969">
            <v>5.0299999999999997E-2</v>
          </cell>
          <cell r="T969">
            <v>4.99E-2</v>
          </cell>
          <cell r="U969">
            <v>5.1499999999999997E-2</v>
          </cell>
          <cell r="V969">
            <v>5.1999999999999998E-2</v>
          </cell>
        </row>
        <row r="970">
          <cell r="A970">
            <v>36081</v>
          </cell>
          <cell r="B970">
            <v>4.7600000000000003E-2</v>
          </cell>
          <cell r="C970">
            <v>4.7600000000000003E-2</v>
          </cell>
          <cell r="D970">
            <v>4.65E-2</v>
          </cell>
          <cell r="E970">
            <v>4.41E-2</v>
          </cell>
          <cell r="F970">
            <v>4.2900000000000001E-2</v>
          </cell>
          <cell r="G970">
            <v>4.4499999999999998E-2</v>
          </cell>
          <cell r="H970">
            <v>4.4600000000000001E-2</v>
          </cell>
          <cell r="I970">
            <v>4.5499999999999999E-2</v>
          </cell>
          <cell r="J970">
            <v>4.2700000000000002E-2</v>
          </cell>
          <cell r="K970">
            <v>4.6199999999999998E-2</v>
          </cell>
          <cell r="L970">
            <v>4.65E-2</v>
          </cell>
          <cell r="M970">
            <v>4.7699999999999999E-2</v>
          </cell>
          <cell r="N970">
            <v>4.8099999999999997E-2</v>
          </cell>
          <cell r="O970">
            <v>4.87E-2</v>
          </cell>
          <cell r="P970">
            <v>4.87E-2</v>
          </cell>
          <cell r="Q970">
            <v>4.9599999999999998E-2</v>
          </cell>
          <cell r="R970">
            <v>4.9200000000000001E-2</v>
          </cell>
          <cell r="S970">
            <v>5.0500000000000003E-2</v>
          </cell>
          <cell r="T970">
            <v>5.0099999999999999E-2</v>
          </cell>
          <cell r="U970">
            <v>5.16E-2</v>
          </cell>
          <cell r="V970">
            <v>5.2200000000000003E-2</v>
          </cell>
        </row>
        <row r="971">
          <cell r="A971">
            <v>36082</v>
          </cell>
          <cell r="B971">
            <v>4.4400000000000002E-2</v>
          </cell>
          <cell r="C971">
            <v>4.4400000000000002E-2</v>
          </cell>
          <cell r="D971">
            <v>4.3900000000000002E-2</v>
          </cell>
          <cell r="E971">
            <v>4.2000000000000003E-2</v>
          </cell>
          <cell r="F971">
            <v>4.2099999999999999E-2</v>
          </cell>
          <cell r="G971">
            <v>4.3099999999999999E-2</v>
          </cell>
          <cell r="H971">
            <v>4.3400000000000001E-2</v>
          </cell>
          <cell r="I971">
            <v>4.3799999999999999E-2</v>
          </cell>
          <cell r="J971">
            <v>4.1300000000000003E-2</v>
          </cell>
          <cell r="K971">
            <v>4.4699999999999997E-2</v>
          </cell>
          <cell r="L971">
            <v>4.48E-2</v>
          </cell>
          <cell r="M971">
            <v>4.6300000000000001E-2</v>
          </cell>
          <cell r="N971">
            <v>4.6699999999999998E-2</v>
          </cell>
          <cell r="O971">
            <v>4.7300000000000002E-2</v>
          </cell>
          <cell r="P971">
            <v>4.7300000000000002E-2</v>
          </cell>
          <cell r="Q971">
            <v>4.7899999999999998E-2</v>
          </cell>
          <cell r="R971">
            <v>4.7500000000000001E-2</v>
          </cell>
          <cell r="S971">
            <v>4.8800000000000003E-2</v>
          </cell>
          <cell r="T971">
            <v>4.8399999999999999E-2</v>
          </cell>
          <cell r="U971">
            <v>4.99E-2</v>
          </cell>
          <cell r="V971">
            <v>5.0500000000000003E-2</v>
          </cell>
        </row>
        <row r="972">
          <cell r="A972">
            <v>36083</v>
          </cell>
          <cell r="B972">
            <v>4.4600000000000001E-2</v>
          </cell>
          <cell r="C972">
            <v>4.4600000000000001E-2</v>
          </cell>
          <cell r="D972">
            <v>4.3700000000000003E-2</v>
          </cell>
          <cell r="E972">
            <v>4.2299999999999997E-2</v>
          </cell>
          <cell r="F972">
            <v>4.2099999999999999E-2</v>
          </cell>
          <cell r="G972">
            <v>4.3200000000000002E-2</v>
          </cell>
          <cell r="H972">
            <v>4.3499999999999997E-2</v>
          </cell>
          <cell r="I972">
            <v>4.3900000000000002E-2</v>
          </cell>
          <cell r="J972">
            <v>4.1300000000000003E-2</v>
          </cell>
          <cell r="K972">
            <v>4.4699999999999997E-2</v>
          </cell>
          <cell r="L972">
            <v>4.4999999999999998E-2</v>
          </cell>
          <cell r="M972">
            <v>4.5699999999999998E-2</v>
          </cell>
          <cell r="N972">
            <v>4.6199999999999998E-2</v>
          </cell>
          <cell r="O972">
            <v>4.6899999999999997E-2</v>
          </cell>
          <cell r="P972">
            <v>4.6899999999999997E-2</v>
          </cell>
          <cell r="Q972">
            <v>4.7800000000000002E-2</v>
          </cell>
          <cell r="R972">
            <v>4.7399999999999998E-2</v>
          </cell>
          <cell r="S972">
            <v>4.8800000000000003E-2</v>
          </cell>
          <cell r="T972">
            <v>4.8399999999999999E-2</v>
          </cell>
          <cell r="U972">
            <v>4.9799999999999997E-2</v>
          </cell>
          <cell r="V972">
            <v>5.0500000000000003E-2</v>
          </cell>
        </row>
        <row r="973">
          <cell r="A973">
            <v>36084</v>
          </cell>
          <cell r="B973">
            <v>3.9800000000000002E-2</v>
          </cell>
          <cell r="C973">
            <v>3.9800000000000002E-2</v>
          </cell>
          <cell r="D973">
            <v>3.95E-2</v>
          </cell>
          <cell r="E973">
            <v>3.9E-2</v>
          </cell>
          <cell r="F973">
            <v>3.95E-2</v>
          </cell>
          <cell r="G973">
            <v>4.0899999999999999E-2</v>
          </cell>
          <cell r="H973">
            <v>4.1500000000000002E-2</v>
          </cell>
          <cell r="I973">
            <v>4.19E-2</v>
          </cell>
          <cell r="J973">
            <v>3.9199999999999999E-2</v>
          </cell>
          <cell r="K973">
            <v>4.2900000000000001E-2</v>
          </cell>
          <cell r="L973">
            <v>4.3200000000000002E-2</v>
          </cell>
          <cell r="M973">
            <v>4.3900000000000002E-2</v>
          </cell>
          <cell r="N973">
            <v>4.4400000000000002E-2</v>
          </cell>
          <cell r="O973">
            <v>4.5199999999999997E-2</v>
          </cell>
          <cell r="P973">
            <v>4.53E-2</v>
          </cell>
          <cell r="Q973">
            <v>4.6199999999999998E-2</v>
          </cell>
          <cell r="R973">
            <v>4.5999999999999999E-2</v>
          </cell>
          <cell r="S973">
            <v>4.7500000000000001E-2</v>
          </cell>
          <cell r="T973">
            <v>4.7E-2</v>
          </cell>
          <cell r="U973">
            <v>4.87E-2</v>
          </cell>
          <cell r="V973">
            <v>4.9200000000000001E-2</v>
          </cell>
        </row>
        <row r="974">
          <cell r="A974">
            <v>36087</v>
          </cell>
          <cell r="B974">
            <v>4.2099999999999999E-2</v>
          </cell>
          <cell r="C974">
            <v>4.2099999999999999E-2</v>
          </cell>
          <cell r="D974">
            <v>4.1599999999999998E-2</v>
          </cell>
          <cell r="E974">
            <v>0.04</v>
          </cell>
          <cell r="F974">
            <v>4.02E-2</v>
          </cell>
          <cell r="G974">
            <v>4.1399999999999999E-2</v>
          </cell>
          <cell r="H974">
            <v>4.1799999999999997E-2</v>
          </cell>
          <cell r="I974">
            <v>4.2200000000000001E-2</v>
          </cell>
          <cell r="J974">
            <v>3.9399999999999998E-2</v>
          </cell>
          <cell r="K974">
            <v>4.3099999999999999E-2</v>
          </cell>
          <cell r="L974">
            <v>4.3400000000000001E-2</v>
          </cell>
          <cell r="M974">
            <v>4.4200000000000003E-2</v>
          </cell>
          <cell r="N974">
            <v>4.4699999999999997E-2</v>
          </cell>
          <cell r="O974">
            <v>4.5499999999999999E-2</v>
          </cell>
          <cell r="P974">
            <v>4.5600000000000002E-2</v>
          </cell>
          <cell r="Q974">
            <v>4.6699999999999998E-2</v>
          </cell>
          <cell r="R974">
            <v>4.6300000000000001E-2</v>
          </cell>
          <cell r="S974">
            <v>4.7699999999999999E-2</v>
          </cell>
          <cell r="T974">
            <v>4.7199999999999999E-2</v>
          </cell>
          <cell r="U974">
            <v>4.8899999999999999E-2</v>
          </cell>
          <cell r="V974">
            <v>4.9399999999999999E-2</v>
          </cell>
        </row>
        <row r="975">
          <cell r="A975">
            <v>36088</v>
          </cell>
          <cell r="B975">
            <v>4.2299999999999997E-2</v>
          </cell>
          <cell r="C975">
            <v>4.2299999999999997E-2</v>
          </cell>
          <cell r="D975">
            <v>4.2099999999999999E-2</v>
          </cell>
          <cell r="E975">
            <v>4.0500000000000001E-2</v>
          </cell>
          <cell r="F975">
            <v>4.0899999999999999E-2</v>
          </cell>
          <cell r="G975">
            <v>4.2599999999999999E-2</v>
          </cell>
          <cell r="H975">
            <v>4.2999999999999997E-2</v>
          </cell>
          <cell r="I975">
            <v>4.3200000000000002E-2</v>
          </cell>
          <cell r="J975">
            <v>4.0500000000000001E-2</v>
          </cell>
          <cell r="K975">
            <v>4.3900000000000002E-2</v>
          </cell>
          <cell r="L975">
            <v>4.4200000000000003E-2</v>
          </cell>
          <cell r="M975">
            <v>4.5100000000000001E-2</v>
          </cell>
          <cell r="N975">
            <v>4.5600000000000002E-2</v>
          </cell>
          <cell r="O975">
            <v>4.6399999999999997E-2</v>
          </cell>
          <cell r="P975">
            <v>4.6300000000000001E-2</v>
          </cell>
          <cell r="Q975">
            <v>4.7500000000000001E-2</v>
          </cell>
          <cell r="R975">
            <v>4.7100000000000003E-2</v>
          </cell>
          <cell r="S975">
            <v>4.8399999999999999E-2</v>
          </cell>
          <cell r="T975">
            <v>4.7899999999999998E-2</v>
          </cell>
          <cell r="U975">
            <v>4.9599999999999998E-2</v>
          </cell>
          <cell r="V975">
            <v>5.0099999999999999E-2</v>
          </cell>
        </row>
        <row r="976">
          <cell r="A976">
            <v>36089</v>
          </cell>
          <cell r="B976">
            <v>4.3099999999999999E-2</v>
          </cell>
          <cell r="C976">
            <v>4.3099999999999999E-2</v>
          </cell>
          <cell r="D976">
            <v>4.2200000000000001E-2</v>
          </cell>
          <cell r="E976">
            <v>4.1000000000000002E-2</v>
          </cell>
          <cell r="F976">
            <v>4.1500000000000002E-2</v>
          </cell>
          <cell r="G976">
            <v>4.2099999999999999E-2</v>
          </cell>
          <cell r="H976">
            <v>4.2599999999999999E-2</v>
          </cell>
          <cell r="I976">
            <v>4.3200000000000002E-2</v>
          </cell>
          <cell r="J976">
            <v>4.0399999999999998E-2</v>
          </cell>
          <cell r="K976">
            <v>4.3999999999999997E-2</v>
          </cell>
          <cell r="L976">
            <v>4.4299999999999999E-2</v>
          </cell>
          <cell r="M976">
            <v>4.5499999999999999E-2</v>
          </cell>
          <cell r="N976">
            <v>4.5900000000000003E-2</v>
          </cell>
          <cell r="O976">
            <v>4.6600000000000003E-2</v>
          </cell>
          <cell r="P976">
            <v>4.65E-2</v>
          </cell>
          <cell r="Q976">
            <v>4.7600000000000003E-2</v>
          </cell>
          <cell r="R976">
            <v>4.7300000000000002E-2</v>
          </cell>
          <cell r="S976">
            <v>4.8599999999999997E-2</v>
          </cell>
          <cell r="T976">
            <v>4.8099999999999997E-2</v>
          </cell>
          <cell r="U976">
            <v>4.9799999999999997E-2</v>
          </cell>
          <cell r="V976">
            <v>5.0299999999999997E-2</v>
          </cell>
        </row>
        <row r="977">
          <cell r="A977">
            <v>36090</v>
          </cell>
          <cell r="B977">
            <v>4.3299999999999998E-2</v>
          </cell>
          <cell r="C977">
            <v>4.3299999999999998E-2</v>
          </cell>
          <cell r="D977">
            <v>4.2900000000000001E-2</v>
          </cell>
          <cell r="E977">
            <v>4.2900000000000001E-2</v>
          </cell>
          <cell r="F977">
            <v>4.19E-2</v>
          </cell>
          <cell r="G977">
            <v>4.24E-2</v>
          </cell>
          <cell r="H977">
            <v>4.2799999999999998E-2</v>
          </cell>
          <cell r="I977">
            <v>4.3299999999999998E-2</v>
          </cell>
          <cell r="J977">
            <v>4.0800000000000003E-2</v>
          </cell>
          <cell r="K977">
            <v>4.4499999999999998E-2</v>
          </cell>
          <cell r="L977">
            <v>4.4699999999999997E-2</v>
          </cell>
          <cell r="M977">
            <v>4.5699999999999998E-2</v>
          </cell>
          <cell r="N977">
            <v>4.6399999999999997E-2</v>
          </cell>
          <cell r="O977">
            <v>4.7100000000000003E-2</v>
          </cell>
          <cell r="P977">
            <v>4.7100000000000003E-2</v>
          </cell>
          <cell r="Q977">
            <v>4.7899999999999998E-2</v>
          </cell>
          <cell r="R977">
            <v>4.7699999999999999E-2</v>
          </cell>
          <cell r="S977">
            <v>4.87E-2</v>
          </cell>
          <cell r="T977">
            <v>4.8099999999999997E-2</v>
          </cell>
          <cell r="U977">
            <v>4.99E-2</v>
          </cell>
          <cell r="V977">
            <v>5.0599999999999999E-2</v>
          </cell>
        </row>
        <row r="978">
          <cell r="A978">
            <v>36091</v>
          </cell>
          <cell r="B978">
            <v>4.3499999999999997E-2</v>
          </cell>
          <cell r="C978">
            <v>4.3499999999999997E-2</v>
          </cell>
          <cell r="D978">
            <v>4.3299999999999998E-2</v>
          </cell>
          <cell r="E978">
            <v>4.2299999999999997E-2</v>
          </cell>
          <cell r="F978">
            <v>4.2299999999999997E-2</v>
          </cell>
          <cell r="G978">
            <v>4.3099999999999999E-2</v>
          </cell>
          <cell r="H978">
            <v>4.3499999999999997E-2</v>
          </cell>
          <cell r="I978">
            <v>4.4200000000000003E-2</v>
          </cell>
          <cell r="J978">
            <v>4.1599999999999998E-2</v>
          </cell>
          <cell r="K978">
            <v>4.5100000000000001E-2</v>
          </cell>
          <cell r="L978">
            <v>4.5499999999999999E-2</v>
          </cell>
          <cell r="M978">
            <v>4.6199999999999998E-2</v>
          </cell>
          <cell r="N978">
            <v>4.7100000000000003E-2</v>
          </cell>
          <cell r="O978">
            <v>4.7399999999999998E-2</v>
          </cell>
          <cell r="P978">
            <v>4.7300000000000002E-2</v>
          </cell>
          <cell r="Q978">
            <v>4.8399999999999999E-2</v>
          </cell>
          <cell r="R978">
            <v>4.8099999999999997E-2</v>
          </cell>
          <cell r="S978">
            <v>4.9399999999999999E-2</v>
          </cell>
          <cell r="T978">
            <v>4.8899999999999999E-2</v>
          </cell>
          <cell r="U978">
            <v>5.0700000000000002E-2</v>
          </cell>
          <cell r="V978">
            <v>5.1200000000000002E-2</v>
          </cell>
        </row>
        <row r="979">
          <cell r="A979">
            <v>36094</v>
          </cell>
          <cell r="B979">
            <v>4.5999999999999999E-2</v>
          </cell>
          <cell r="C979">
            <v>4.5999999999999999E-2</v>
          </cell>
          <cell r="D979">
            <v>4.4299999999999999E-2</v>
          </cell>
          <cell r="E979">
            <v>4.3400000000000001E-2</v>
          </cell>
          <cell r="F979">
            <v>4.3499999999999997E-2</v>
          </cell>
          <cell r="G979">
            <v>4.3799999999999999E-2</v>
          </cell>
          <cell r="H979">
            <v>4.4299999999999999E-2</v>
          </cell>
          <cell r="I979">
            <v>4.4900000000000002E-2</v>
          </cell>
          <cell r="J979">
            <v>4.2200000000000001E-2</v>
          </cell>
          <cell r="K979">
            <v>4.58E-2</v>
          </cell>
          <cell r="L979">
            <v>4.6199999999999998E-2</v>
          </cell>
          <cell r="M979">
            <v>4.7E-2</v>
          </cell>
          <cell r="N979">
            <v>4.7399999999999998E-2</v>
          </cell>
          <cell r="O979">
            <v>4.8099999999999997E-2</v>
          </cell>
          <cell r="P979">
            <v>4.8000000000000001E-2</v>
          </cell>
          <cell r="Q979">
            <v>4.9000000000000002E-2</v>
          </cell>
          <cell r="R979">
            <v>4.8599999999999997E-2</v>
          </cell>
          <cell r="S979">
            <v>4.99E-2</v>
          </cell>
          <cell r="T979">
            <v>4.9299999999999997E-2</v>
          </cell>
          <cell r="U979">
            <v>5.0999999999999997E-2</v>
          </cell>
          <cell r="V979">
            <v>5.1499999999999997E-2</v>
          </cell>
        </row>
        <row r="980">
          <cell r="A980">
            <v>36095</v>
          </cell>
          <cell r="B980">
            <v>4.6199999999999998E-2</v>
          </cell>
          <cell r="C980">
            <v>4.6199999999999998E-2</v>
          </cell>
          <cell r="D980">
            <v>4.4499999999999998E-2</v>
          </cell>
          <cell r="E980">
            <v>4.2999999999999997E-2</v>
          </cell>
          <cell r="F980">
            <v>4.2999999999999997E-2</v>
          </cell>
          <cell r="G980">
            <v>4.3499999999999997E-2</v>
          </cell>
          <cell r="H980">
            <v>4.3900000000000002E-2</v>
          </cell>
          <cell r="I980">
            <v>4.4299999999999999E-2</v>
          </cell>
          <cell r="J980">
            <v>4.1500000000000002E-2</v>
          </cell>
          <cell r="K980">
            <v>4.5199999999999997E-2</v>
          </cell>
          <cell r="L980">
            <v>4.5400000000000003E-2</v>
          </cell>
          <cell r="M980">
            <v>4.5999999999999999E-2</v>
          </cell>
          <cell r="N980">
            <v>4.6399999999999997E-2</v>
          </cell>
          <cell r="O980">
            <v>4.7100000000000003E-2</v>
          </cell>
          <cell r="P980">
            <v>4.7E-2</v>
          </cell>
          <cell r="Q980">
            <v>4.8000000000000001E-2</v>
          </cell>
          <cell r="R980">
            <v>4.7500000000000001E-2</v>
          </cell>
          <cell r="S980">
            <v>4.8800000000000003E-2</v>
          </cell>
          <cell r="T980">
            <v>4.8300000000000003E-2</v>
          </cell>
          <cell r="U980">
            <v>4.9599999999999998E-2</v>
          </cell>
          <cell r="V980">
            <v>5.0200000000000002E-2</v>
          </cell>
        </row>
        <row r="981">
          <cell r="A981">
            <v>36096</v>
          </cell>
          <cell r="B981">
            <v>4.3999999999999997E-2</v>
          </cell>
          <cell r="C981">
            <v>4.3999999999999997E-2</v>
          </cell>
          <cell r="D981">
            <v>4.2000000000000003E-2</v>
          </cell>
          <cell r="E981">
            <v>4.2000000000000003E-2</v>
          </cell>
          <cell r="F981">
            <v>4.2099999999999999E-2</v>
          </cell>
          <cell r="G981">
            <v>4.24E-2</v>
          </cell>
          <cell r="H981">
            <v>4.2900000000000001E-2</v>
          </cell>
          <cell r="I981">
            <v>4.3099999999999999E-2</v>
          </cell>
          <cell r="J981">
            <v>4.1300000000000003E-2</v>
          </cell>
          <cell r="K981">
            <v>4.4299999999999999E-2</v>
          </cell>
          <cell r="L981">
            <v>4.48E-2</v>
          </cell>
          <cell r="M981">
            <v>4.5400000000000003E-2</v>
          </cell>
          <cell r="N981">
            <v>4.6199999999999998E-2</v>
          </cell>
          <cell r="O981">
            <v>4.6600000000000003E-2</v>
          </cell>
          <cell r="P981">
            <v>4.6699999999999998E-2</v>
          </cell>
          <cell r="Q981">
            <v>4.7399999999999998E-2</v>
          </cell>
          <cell r="R981">
            <v>4.7500000000000001E-2</v>
          </cell>
          <cell r="S981">
            <v>4.82E-2</v>
          </cell>
          <cell r="T981">
            <v>4.7800000000000002E-2</v>
          </cell>
          <cell r="U981">
            <v>4.9299999999999997E-2</v>
          </cell>
          <cell r="V981">
            <v>5.0200000000000002E-2</v>
          </cell>
        </row>
        <row r="982">
          <cell r="A982">
            <v>36097</v>
          </cell>
          <cell r="B982">
            <v>4.4299999999999999E-2</v>
          </cell>
          <cell r="C982">
            <v>4.4299999999999999E-2</v>
          </cell>
          <cell r="D982">
            <v>4.3099999999999999E-2</v>
          </cell>
          <cell r="E982">
            <v>4.1599999999999998E-2</v>
          </cell>
          <cell r="F982">
            <v>4.19E-2</v>
          </cell>
          <cell r="G982">
            <v>4.2000000000000003E-2</v>
          </cell>
          <cell r="H982">
            <v>4.2500000000000003E-2</v>
          </cell>
          <cell r="I982">
            <v>4.2799999999999998E-2</v>
          </cell>
          <cell r="J982">
            <v>4.0099999999999997E-2</v>
          </cell>
          <cell r="K982">
            <v>4.3400000000000001E-2</v>
          </cell>
          <cell r="L982">
            <v>4.3700000000000003E-2</v>
          </cell>
          <cell r="M982">
            <v>4.4299999999999999E-2</v>
          </cell>
          <cell r="N982">
            <v>4.48E-2</v>
          </cell>
          <cell r="O982">
            <v>4.5499999999999999E-2</v>
          </cell>
          <cell r="P982">
            <v>4.5400000000000003E-2</v>
          </cell>
          <cell r="Q982">
            <v>4.6399999999999997E-2</v>
          </cell>
          <cell r="R982">
            <v>4.5900000000000003E-2</v>
          </cell>
          <cell r="S982">
            <v>4.7399999999999998E-2</v>
          </cell>
          <cell r="T982">
            <v>4.6800000000000001E-2</v>
          </cell>
          <cell r="U982">
            <v>4.8300000000000003E-2</v>
          </cell>
          <cell r="V982">
            <v>4.87E-2</v>
          </cell>
        </row>
        <row r="983">
          <cell r="A983">
            <v>36098</v>
          </cell>
          <cell r="B983">
            <v>4.5100000000000001E-2</v>
          </cell>
          <cell r="C983">
            <v>4.5100000000000001E-2</v>
          </cell>
          <cell r="D983">
            <v>4.3799999999999999E-2</v>
          </cell>
          <cell r="E983">
            <v>4.2599999999999999E-2</v>
          </cell>
          <cell r="F983">
            <v>4.2799999999999998E-2</v>
          </cell>
          <cell r="G983">
            <v>4.2900000000000001E-2</v>
          </cell>
          <cell r="H983">
            <v>4.3299999999999998E-2</v>
          </cell>
          <cell r="I983">
            <v>4.3700000000000003E-2</v>
          </cell>
          <cell r="J983">
            <v>4.0899999999999999E-2</v>
          </cell>
          <cell r="K983">
            <v>4.4400000000000002E-2</v>
          </cell>
          <cell r="L983">
            <v>4.4699999999999997E-2</v>
          </cell>
          <cell r="M983">
            <v>4.53E-2</v>
          </cell>
          <cell r="N983">
            <v>4.58E-2</v>
          </cell>
          <cell r="O983">
            <v>4.6300000000000001E-2</v>
          </cell>
          <cell r="P983">
            <v>4.7E-2</v>
          </cell>
          <cell r="Q983">
            <v>4.7100000000000003E-2</v>
          </cell>
          <cell r="R983">
            <v>4.6699999999999998E-2</v>
          </cell>
          <cell r="S983">
            <v>4.82E-2</v>
          </cell>
          <cell r="T983">
            <v>4.7600000000000003E-2</v>
          </cell>
          <cell r="U983">
            <v>4.9099999999999998E-2</v>
          </cell>
          <cell r="V983">
            <v>4.9599999999999998E-2</v>
          </cell>
        </row>
        <row r="984">
          <cell r="A984">
            <v>36101</v>
          </cell>
          <cell r="B984">
            <v>4.6899999999999997E-2</v>
          </cell>
          <cell r="C984">
            <v>4.6899999999999997E-2</v>
          </cell>
          <cell r="D984">
            <v>4.5400000000000003E-2</v>
          </cell>
          <cell r="E984">
            <v>4.41E-2</v>
          </cell>
          <cell r="F984">
            <v>4.4299999999999999E-2</v>
          </cell>
          <cell r="G984">
            <v>4.4499999999999998E-2</v>
          </cell>
          <cell r="H984">
            <v>4.4900000000000002E-2</v>
          </cell>
          <cell r="I984">
            <v>4.5199999999999997E-2</v>
          </cell>
          <cell r="J984">
            <v>4.2500000000000003E-2</v>
          </cell>
          <cell r="K984">
            <v>4.5900000000000003E-2</v>
          </cell>
          <cell r="L984">
            <v>4.6199999999999998E-2</v>
          </cell>
          <cell r="M984">
            <v>4.6399999999999997E-2</v>
          </cell>
          <cell r="N984">
            <v>4.6899999999999997E-2</v>
          </cell>
          <cell r="O984">
            <v>4.7600000000000003E-2</v>
          </cell>
          <cell r="P984">
            <v>4.8300000000000003E-2</v>
          </cell>
          <cell r="Q984">
            <v>4.8500000000000001E-2</v>
          </cell>
          <cell r="R984">
            <v>4.8000000000000001E-2</v>
          </cell>
          <cell r="S984">
            <v>4.9500000000000002E-2</v>
          </cell>
          <cell r="T984">
            <v>4.8899999999999999E-2</v>
          </cell>
          <cell r="U984">
            <v>5.04E-2</v>
          </cell>
          <cell r="V984">
            <v>5.0900000000000001E-2</v>
          </cell>
        </row>
        <row r="985">
          <cell r="A985">
            <v>36102</v>
          </cell>
          <cell r="B985">
            <v>4.65E-2</v>
          </cell>
          <cell r="C985">
            <v>4.65E-2</v>
          </cell>
          <cell r="D985">
            <v>4.5499999999999999E-2</v>
          </cell>
          <cell r="E985">
            <v>4.4200000000000003E-2</v>
          </cell>
          <cell r="F985">
            <v>4.4200000000000003E-2</v>
          </cell>
          <cell r="G985">
            <v>4.4200000000000003E-2</v>
          </cell>
          <cell r="H985">
            <v>4.48E-2</v>
          </cell>
          <cell r="I985">
            <v>4.5199999999999997E-2</v>
          </cell>
          <cell r="J985">
            <v>4.2500000000000003E-2</v>
          </cell>
          <cell r="K985">
            <v>4.5900000000000003E-2</v>
          </cell>
          <cell r="L985">
            <v>4.5900000000000003E-2</v>
          </cell>
          <cell r="M985">
            <v>4.6600000000000003E-2</v>
          </cell>
          <cell r="N985">
            <v>4.7E-2</v>
          </cell>
          <cell r="O985">
            <v>4.7699999999999999E-2</v>
          </cell>
          <cell r="P985">
            <v>4.7699999999999999E-2</v>
          </cell>
          <cell r="Q985">
            <v>4.8500000000000001E-2</v>
          </cell>
          <cell r="R985">
            <v>4.8000000000000001E-2</v>
          </cell>
          <cell r="S985">
            <v>4.9500000000000002E-2</v>
          </cell>
          <cell r="T985">
            <v>4.8899999999999999E-2</v>
          </cell>
          <cell r="U985">
            <v>5.04E-2</v>
          </cell>
          <cell r="V985">
            <v>5.0900000000000001E-2</v>
          </cell>
        </row>
        <row r="986">
          <cell r="A986">
            <v>36103</v>
          </cell>
          <cell r="B986">
            <v>4.7300000000000002E-2</v>
          </cell>
          <cell r="C986">
            <v>4.7300000000000002E-2</v>
          </cell>
          <cell r="D986">
            <v>4.7300000000000002E-2</v>
          </cell>
          <cell r="E986">
            <v>4.5400000000000003E-2</v>
          </cell>
          <cell r="F986">
            <v>4.5499999999999999E-2</v>
          </cell>
          <cell r="G986">
            <v>4.6100000000000002E-2</v>
          </cell>
          <cell r="H986">
            <v>4.6300000000000001E-2</v>
          </cell>
          <cell r="I986">
            <v>4.6699999999999998E-2</v>
          </cell>
          <cell r="J986">
            <v>4.3900000000000002E-2</v>
          </cell>
          <cell r="K986">
            <v>4.7399999999999998E-2</v>
          </cell>
          <cell r="L986">
            <v>4.7399999999999998E-2</v>
          </cell>
          <cell r="M986">
            <v>4.8099999999999997E-2</v>
          </cell>
          <cell r="N986">
            <v>4.8599999999999997E-2</v>
          </cell>
          <cell r="O986">
            <v>4.9200000000000001E-2</v>
          </cell>
          <cell r="P986">
            <v>4.9099999999999998E-2</v>
          </cell>
          <cell r="Q986">
            <v>4.99E-2</v>
          </cell>
          <cell r="R986">
            <v>4.9500000000000002E-2</v>
          </cell>
          <cell r="S986">
            <v>5.0700000000000002E-2</v>
          </cell>
          <cell r="T986">
            <v>5.0200000000000002E-2</v>
          </cell>
          <cell r="U986">
            <v>5.1499999999999997E-2</v>
          </cell>
          <cell r="V986">
            <v>5.1999999999999998E-2</v>
          </cell>
        </row>
        <row r="987">
          <cell r="A987">
            <v>36104</v>
          </cell>
          <cell r="B987">
            <v>4.7600000000000003E-2</v>
          </cell>
          <cell r="C987">
            <v>4.7600000000000003E-2</v>
          </cell>
          <cell r="D987">
            <v>4.7699999999999999E-2</v>
          </cell>
          <cell r="E987">
            <v>4.6100000000000002E-2</v>
          </cell>
          <cell r="F987">
            <v>4.5900000000000003E-2</v>
          </cell>
          <cell r="G987">
            <v>4.58E-2</v>
          </cell>
          <cell r="H987">
            <v>4.6100000000000002E-2</v>
          </cell>
          <cell r="I987">
            <v>4.6399999999999997E-2</v>
          </cell>
          <cell r="J987">
            <v>4.3799999999999999E-2</v>
          </cell>
          <cell r="K987">
            <v>4.7199999999999999E-2</v>
          </cell>
          <cell r="L987">
            <v>4.7300000000000002E-2</v>
          </cell>
          <cell r="M987">
            <v>4.8000000000000001E-2</v>
          </cell>
          <cell r="N987">
            <v>4.8500000000000001E-2</v>
          </cell>
          <cell r="O987">
            <v>4.9000000000000002E-2</v>
          </cell>
          <cell r="P987">
            <v>4.8899999999999999E-2</v>
          </cell>
          <cell r="Q987">
            <v>4.9700000000000001E-2</v>
          </cell>
          <cell r="R987">
            <v>4.9299999999999997E-2</v>
          </cell>
          <cell r="S987">
            <v>5.0500000000000003E-2</v>
          </cell>
          <cell r="T987">
            <v>0.05</v>
          </cell>
          <cell r="U987">
            <v>5.1400000000000001E-2</v>
          </cell>
          <cell r="V987">
            <v>5.1900000000000002E-2</v>
          </cell>
        </row>
        <row r="988">
          <cell r="A988">
            <v>36105</v>
          </cell>
          <cell r="B988">
            <v>4.9700000000000001E-2</v>
          </cell>
          <cell r="C988">
            <v>4.9700000000000001E-2</v>
          </cell>
          <cell r="D988">
            <v>4.8500000000000001E-2</v>
          </cell>
          <cell r="E988">
            <v>4.7100000000000003E-2</v>
          </cell>
          <cell r="F988">
            <v>4.6800000000000001E-2</v>
          </cell>
          <cell r="G988">
            <v>4.6899999999999997E-2</v>
          </cell>
          <cell r="H988">
            <v>4.7199999999999999E-2</v>
          </cell>
          <cell r="I988">
            <v>4.7600000000000003E-2</v>
          </cell>
          <cell r="J988">
            <v>4.4900000000000002E-2</v>
          </cell>
          <cell r="K988">
            <v>4.82E-2</v>
          </cell>
          <cell r="L988">
            <v>4.82E-2</v>
          </cell>
          <cell r="M988">
            <v>4.8899999999999999E-2</v>
          </cell>
          <cell r="N988">
            <v>4.9500000000000002E-2</v>
          </cell>
          <cell r="O988">
            <v>0.05</v>
          </cell>
          <cell r="P988">
            <v>4.99E-2</v>
          </cell>
          <cell r="Q988">
            <v>5.0700000000000002E-2</v>
          </cell>
          <cell r="R988">
            <v>5.0299999999999997E-2</v>
          </cell>
          <cell r="S988">
            <v>5.1499999999999997E-2</v>
          </cell>
          <cell r="T988">
            <v>5.11E-2</v>
          </cell>
          <cell r="U988">
            <v>5.2400000000000002E-2</v>
          </cell>
          <cell r="V988">
            <v>5.2900000000000003E-2</v>
          </cell>
        </row>
        <row r="989">
          <cell r="A989">
            <v>36108</v>
          </cell>
          <cell r="B989">
            <v>4.99E-2</v>
          </cell>
          <cell r="C989">
            <v>4.99E-2</v>
          </cell>
          <cell r="D989">
            <v>4.8599999999999997E-2</v>
          </cell>
          <cell r="E989">
            <v>4.6899999999999997E-2</v>
          </cell>
          <cell r="F989">
            <v>4.6899999999999997E-2</v>
          </cell>
          <cell r="G989">
            <v>4.65E-2</v>
          </cell>
          <cell r="H989">
            <v>4.6699999999999998E-2</v>
          </cell>
          <cell r="I989">
            <v>4.7100000000000003E-2</v>
          </cell>
          <cell r="J989">
            <v>4.4400000000000002E-2</v>
          </cell>
          <cell r="K989">
            <v>4.8000000000000001E-2</v>
          </cell>
          <cell r="L989">
            <v>4.8099999999999997E-2</v>
          </cell>
          <cell r="M989">
            <v>4.9000000000000002E-2</v>
          </cell>
          <cell r="N989">
            <v>4.9299999999999997E-2</v>
          </cell>
          <cell r="O989">
            <v>4.9700000000000001E-2</v>
          </cell>
          <cell r="P989">
            <v>4.9700000000000001E-2</v>
          </cell>
          <cell r="Q989">
            <v>5.0299999999999997E-2</v>
          </cell>
          <cell r="R989">
            <v>4.99E-2</v>
          </cell>
          <cell r="S989">
            <v>5.11E-2</v>
          </cell>
          <cell r="T989">
            <v>5.0500000000000003E-2</v>
          </cell>
          <cell r="U989">
            <v>5.1700000000000003E-2</v>
          </cell>
          <cell r="V989">
            <v>5.2299999999999999E-2</v>
          </cell>
        </row>
        <row r="990">
          <cell r="A990">
            <v>36109</v>
          </cell>
          <cell r="B990">
            <v>4.8899999999999999E-2</v>
          </cell>
          <cell r="C990">
            <v>4.8899999999999999E-2</v>
          </cell>
          <cell r="D990">
            <v>4.8399999999999999E-2</v>
          </cell>
          <cell r="E990">
            <v>4.6600000000000003E-2</v>
          </cell>
          <cell r="F990">
            <v>4.6199999999999998E-2</v>
          </cell>
          <cell r="G990">
            <v>4.58E-2</v>
          </cell>
          <cell r="H990">
            <v>4.6300000000000001E-2</v>
          </cell>
          <cell r="I990">
            <v>4.65E-2</v>
          </cell>
          <cell r="J990">
            <v>4.3799999999999999E-2</v>
          </cell>
          <cell r="K990">
            <v>4.7399999999999998E-2</v>
          </cell>
          <cell r="L990">
            <v>4.7399999999999998E-2</v>
          </cell>
          <cell r="M990">
            <v>4.8300000000000003E-2</v>
          </cell>
          <cell r="N990">
            <v>4.8599999999999997E-2</v>
          </cell>
          <cell r="O990">
            <v>4.9099999999999998E-2</v>
          </cell>
          <cell r="P990">
            <v>4.9099999999999998E-2</v>
          </cell>
          <cell r="Q990">
            <v>4.9500000000000002E-2</v>
          </cell>
          <cell r="R990">
            <v>4.9200000000000001E-2</v>
          </cell>
          <cell r="S990">
            <v>0.05</v>
          </cell>
          <cell r="T990">
            <v>4.9799999999999997E-2</v>
          </cell>
          <cell r="U990">
            <v>5.0799999999999998E-2</v>
          </cell>
          <cell r="V990">
            <v>5.1400000000000001E-2</v>
          </cell>
        </row>
        <row r="991">
          <cell r="A991">
            <v>36110</v>
          </cell>
          <cell r="B991">
            <v>4.9099999999999998E-2</v>
          </cell>
          <cell r="C991">
            <v>4.9099999999999998E-2</v>
          </cell>
          <cell r="D991">
            <v>4.8500000000000001E-2</v>
          </cell>
          <cell r="E991">
            <v>4.6600000000000003E-2</v>
          </cell>
          <cell r="F991">
            <v>4.6300000000000001E-2</v>
          </cell>
          <cell r="G991">
            <v>4.6300000000000001E-2</v>
          </cell>
          <cell r="H991">
            <v>4.6300000000000001E-2</v>
          </cell>
          <cell r="I991">
            <v>4.65E-2</v>
          </cell>
          <cell r="J991">
            <v>4.3999999999999997E-2</v>
          </cell>
          <cell r="K991">
            <v>4.7500000000000001E-2</v>
          </cell>
          <cell r="L991">
            <v>4.7500000000000001E-2</v>
          </cell>
          <cell r="M991">
            <v>4.8300000000000003E-2</v>
          </cell>
          <cell r="N991">
            <v>4.87E-2</v>
          </cell>
          <cell r="O991">
            <v>4.9099999999999998E-2</v>
          </cell>
          <cell r="P991">
            <v>4.9099999999999998E-2</v>
          </cell>
          <cell r="Q991">
            <v>4.9500000000000002E-2</v>
          </cell>
          <cell r="R991">
            <v>4.9200000000000001E-2</v>
          </cell>
          <cell r="S991">
            <v>0.05</v>
          </cell>
          <cell r="T991">
            <v>4.9799999999999997E-2</v>
          </cell>
          <cell r="U991">
            <v>5.0799999999999998E-2</v>
          </cell>
          <cell r="V991">
            <v>5.1400000000000001E-2</v>
          </cell>
        </row>
        <row r="992">
          <cell r="A992">
            <v>36111</v>
          </cell>
          <cell r="B992">
            <v>4.8099999999999997E-2</v>
          </cell>
          <cell r="C992">
            <v>4.8099999999999997E-2</v>
          </cell>
          <cell r="D992">
            <v>4.8000000000000001E-2</v>
          </cell>
          <cell r="E992">
            <v>4.6100000000000002E-2</v>
          </cell>
          <cell r="F992">
            <v>4.58E-2</v>
          </cell>
          <cell r="G992">
            <v>4.5900000000000003E-2</v>
          </cell>
          <cell r="H992">
            <v>4.6300000000000001E-2</v>
          </cell>
          <cell r="I992">
            <v>4.65E-2</v>
          </cell>
          <cell r="J992">
            <v>4.3799999999999999E-2</v>
          </cell>
          <cell r="K992">
            <v>4.7100000000000003E-2</v>
          </cell>
          <cell r="L992">
            <v>4.7100000000000003E-2</v>
          </cell>
          <cell r="M992">
            <v>4.7800000000000002E-2</v>
          </cell>
          <cell r="N992">
            <v>4.82E-2</v>
          </cell>
          <cell r="O992">
            <v>4.8599999999999997E-2</v>
          </cell>
          <cell r="P992">
            <v>4.8599999999999997E-2</v>
          </cell>
          <cell r="Q992">
            <v>4.9000000000000002E-2</v>
          </cell>
          <cell r="R992">
            <v>4.87E-2</v>
          </cell>
          <cell r="S992">
            <v>4.9500000000000002E-2</v>
          </cell>
          <cell r="T992">
            <v>4.9299999999999997E-2</v>
          </cell>
          <cell r="U992">
            <v>5.0299999999999997E-2</v>
          </cell>
          <cell r="V992">
            <v>5.0900000000000001E-2</v>
          </cell>
        </row>
        <row r="993">
          <cell r="A993">
            <v>36112</v>
          </cell>
          <cell r="B993">
            <v>4.7699999999999999E-2</v>
          </cell>
          <cell r="C993">
            <v>4.7699999999999999E-2</v>
          </cell>
          <cell r="D993">
            <v>4.6399999999999997E-2</v>
          </cell>
          <cell r="E993">
            <v>4.5900000000000003E-2</v>
          </cell>
          <cell r="F993">
            <v>4.5900000000000003E-2</v>
          </cell>
          <cell r="G993">
            <v>4.6199999999999998E-2</v>
          </cell>
          <cell r="H993">
            <v>4.6699999999999998E-2</v>
          </cell>
          <cell r="I993">
            <v>4.6899999999999997E-2</v>
          </cell>
          <cell r="J993">
            <v>4.4200000000000003E-2</v>
          </cell>
          <cell r="K993">
            <v>4.7500000000000001E-2</v>
          </cell>
          <cell r="L993">
            <v>4.7500000000000001E-2</v>
          </cell>
          <cell r="M993">
            <v>4.7899999999999998E-2</v>
          </cell>
          <cell r="N993">
            <v>4.8399999999999999E-2</v>
          </cell>
          <cell r="O993">
            <v>4.8899999999999999E-2</v>
          </cell>
          <cell r="P993">
            <v>4.87E-2</v>
          </cell>
          <cell r="Q993">
            <v>4.9299999999999997E-2</v>
          </cell>
          <cell r="R993">
            <v>4.9000000000000002E-2</v>
          </cell>
          <cell r="S993">
            <v>4.9599999999999998E-2</v>
          </cell>
          <cell r="T993">
            <v>4.9299999999999997E-2</v>
          </cell>
          <cell r="U993">
            <v>5.0599999999999999E-2</v>
          </cell>
          <cell r="V993">
            <v>5.11E-2</v>
          </cell>
        </row>
        <row r="994">
          <cell r="A994">
            <v>36115</v>
          </cell>
          <cell r="B994">
            <v>4.6600000000000003E-2</v>
          </cell>
          <cell r="C994">
            <v>4.6600000000000003E-2</v>
          </cell>
          <cell r="D994">
            <v>4.65E-2</v>
          </cell>
          <cell r="E994">
            <v>4.6600000000000003E-2</v>
          </cell>
          <cell r="F994">
            <v>4.6600000000000003E-2</v>
          </cell>
          <cell r="G994">
            <v>4.65E-2</v>
          </cell>
          <cell r="H994">
            <v>4.7100000000000003E-2</v>
          </cell>
          <cell r="I994">
            <v>4.7199999999999999E-2</v>
          </cell>
          <cell r="J994">
            <v>4.4499999999999998E-2</v>
          </cell>
          <cell r="K994">
            <v>4.7800000000000002E-2</v>
          </cell>
          <cell r="L994">
            <v>4.7800000000000002E-2</v>
          </cell>
          <cell r="M994">
            <v>4.82E-2</v>
          </cell>
          <cell r="N994">
            <v>4.8599999999999997E-2</v>
          </cell>
          <cell r="O994">
            <v>4.9099999999999998E-2</v>
          </cell>
          <cell r="P994">
            <v>4.9000000000000002E-2</v>
          </cell>
          <cell r="Q994">
            <v>4.9500000000000002E-2</v>
          </cell>
          <cell r="R994">
            <v>4.9200000000000001E-2</v>
          </cell>
          <cell r="S994">
            <v>4.99E-2</v>
          </cell>
          <cell r="T994">
            <v>4.9500000000000002E-2</v>
          </cell>
          <cell r="U994">
            <v>5.0799999999999998E-2</v>
          </cell>
          <cell r="V994">
            <v>5.1299999999999998E-2</v>
          </cell>
        </row>
        <row r="995">
          <cell r="A995">
            <v>36116</v>
          </cell>
          <cell r="B995">
            <v>4.6199999999999998E-2</v>
          </cell>
          <cell r="C995">
            <v>4.6199999999999998E-2</v>
          </cell>
          <cell r="D995">
            <v>4.6300000000000001E-2</v>
          </cell>
          <cell r="E995">
            <v>4.65E-2</v>
          </cell>
          <cell r="F995">
            <v>4.6300000000000001E-2</v>
          </cell>
          <cell r="G995">
            <v>4.65E-2</v>
          </cell>
          <cell r="H995">
            <v>4.6600000000000003E-2</v>
          </cell>
          <cell r="I995">
            <v>4.7E-2</v>
          </cell>
          <cell r="J995">
            <v>4.4299999999999999E-2</v>
          </cell>
          <cell r="K995">
            <v>4.7600000000000003E-2</v>
          </cell>
          <cell r="L995">
            <v>4.7600000000000003E-2</v>
          </cell>
          <cell r="M995">
            <v>4.82E-2</v>
          </cell>
          <cell r="N995">
            <v>4.8599999999999997E-2</v>
          </cell>
          <cell r="O995">
            <v>4.9099999999999998E-2</v>
          </cell>
          <cell r="P995">
            <v>4.9000000000000002E-2</v>
          </cell>
          <cell r="Q995">
            <v>4.9500000000000002E-2</v>
          </cell>
          <cell r="R995">
            <v>4.9200000000000001E-2</v>
          </cell>
          <cell r="S995">
            <v>4.99E-2</v>
          </cell>
          <cell r="T995">
            <v>4.9500000000000002E-2</v>
          </cell>
          <cell r="U995">
            <v>5.0799999999999998E-2</v>
          </cell>
          <cell r="V995">
            <v>5.1299999999999998E-2</v>
          </cell>
        </row>
        <row r="996">
          <cell r="A996">
            <v>36117</v>
          </cell>
          <cell r="B996">
            <v>4.5699999999999998E-2</v>
          </cell>
          <cell r="C996">
            <v>4.5699999999999998E-2</v>
          </cell>
          <cell r="D996">
            <v>4.58E-2</v>
          </cell>
          <cell r="E996">
            <v>4.7E-2</v>
          </cell>
          <cell r="F996">
            <v>4.7500000000000001E-2</v>
          </cell>
          <cell r="G996">
            <v>4.7399999999999998E-2</v>
          </cell>
          <cell r="H996">
            <v>4.7600000000000003E-2</v>
          </cell>
          <cell r="I996">
            <v>4.7800000000000002E-2</v>
          </cell>
          <cell r="J996">
            <v>4.48E-2</v>
          </cell>
          <cell r="K996">
            <v>4.8099999999999997E-2</v>
          </cell>
          <cell r="L996">
            <v>4.8000000000000001E-2</v>
          </cell>
          <cell r="M996">
            <v>4.8599999999999997E-2</v>
          </cell>
          <cell r="N996">
            <v>4.8899999999999999E-2</v>
          </cell>
          <cell r="O996">
            <v>4.9399999999999999E-2</v>
          </cell>
          <cell r="P996">
            <v>4.9299999999999997E-2</v>
          </cell>
          <cell r="Q996">
            <v>4.9799999999999997E-2</v>
          </cell>
          <cell r="R996">
            <v>4.9200000000000001E-2</v>
          </cell>
          <cell r="S996">
            <v>0.05</v>
          </cell>
          <cell r="T996">
            <v>4.9500000000000002E-2</v>
          </cell>
          <cell r="U996">
            <v>5.0999999999999997E-2</v>
          </cell>
          <cell r="V996">
            <v>5.1299999999999998E-2</v>
          </cell>
        </row>
        <row r="997">
          <cell r="A997">
            <v>36118</v>
          </cell>
          <cell r="B997">
            <v>4.5999999999999999E-2</v>
          </cell>
          <cell r="C997">
            <v>4.5999999999999999E-2</v>
          </cell>
          <cell r="D997">
            <v>4.6600000000000003E-2</v>
          </cell>
          <cell r="E997">
            <v>4.7399999999999998E-2</v>
          </cell>
          <cell r="F997">
            <v>4.7300000000000002E-2</v>
          </cell>
          <cell r="G997">
            <v>4.7399999999999998E-2</v>
          </cell>
          <cell r="H997">
            <v>4.7600000000000003E-2</v>
          </cell>
          <cell r="I997">
            <v>4.7800000000000002E-2</v>
          </cell>
          <cell r="J997">
            <v>4.48E-2</v>
          </cell>
          <cell r="K997">
            <v>4.8399999999999999E-2</v>
          </cell>
          <cell r="L997">
            <v>4.8300000000000003E-2</v>
          </cell>
          <cell r="M997">
            <v>4.87E-2</v>
          </cell>
          <cell r="N997">
            <v>4.9000000000000002E-2</v>
          </cell>
          <cell r="O997">
            <v>4.9399999999999999E-2</v>
          </cell>
          <cell r="P997">
            <v>4.9299999999999997E-2</v>
          </cell>
          <cell r="Q997">
            <v>4.9799999999999997E-2</v>
          </cell>
          <cell r="R997">
            <v>4.9200000000000001E-2</v>
          </cell>
          <cell r="S997">
            <v>0.05</v>
          </cell>
          <cell r="T997">
            <v>4.9500000000000002E-2</v>
          </cell>
          <cell r="U997">
            <v>5.0799999999999998E-2</v>
          </cell>
          <cell r="V997">
            <v>5.11E-2</v>
          </cell>
        </row>
        <row r="998">
          <cell r="A998">
            <v>36119</v>
          </cell>
          <cell r="B998">
            <v>4.6300000000000001E-2</v>
          </cell>
          <cell r="C998">
            <v>4.6300000000000001E-2</v>
          </cell>
          <cell r="D998">
            <v>4.6399999999999997E-2</v>
          </cell>
          <cell r="E998">
            <v>4.7399999999999998E-2</v>
          </cell>
          <cell r="F998">
            <v>4.7399999999999998E-2</v>
          </cell>
          <cell r="G998">
            <v>4.7600000000000003E-2</v>
          </cell>
          <cell r="H998">
            <v>4.8000000000000001E-2</v>
          </cell>
          <cell r="I998">
            <v>4.8000000000000001E-2</v>
          </cell>
          <cell r="J998">
            <v>4.48E-2</v>
          </cell>
          <cell r="K998">
            <v>4.7899999999999998E-2</v>
          </cell>
          <cell r="L998">
            <v>4.7800000000000002E-2</v>
          </cell>
          <cell r="M998">
            <v>4.8099999999999997E-2</v>
          </cell>
          <cell r="N998">
            <v>4.8500000000000001E-2</v>
          </cell>
          <cell r="O998">
            <v>4.8899999999999999E-2</v>
          </cell>
          <cell r="P998">
            <v>4.87E-2</v>
          </cell>
          <cell r="Q998">
            <v>4.9299999999999997E-2</v>
          </cell>
          <cell r="R998">
            <v>4.87E-2</v>
          </cell>
          <cell r="S998">
            <v>4.9599999999999998E-2</v>
          </cell>
          <cell r="T998">
            <v>4.9099999999999998E-2</v>
          </cell>
          <cell r="U998">
            <v>5.04E-2</v>
          </cell>
          <cell r="V998">
            <v>5.0700000000000002E-2</v>
          </cell>
        </row>
        <row r="999">
          <cell r="A999">
            <v>36122</v>
          </cell>
          <cell r="B999">
            <v>4.6399999999999997E-2</v>
          </cell>
          <cell r="C999">
            <v>4.6399999999999997E-2</v>
          </cell>
          <cell r="D999">
            <v>4.6800000000000001E-2</v>
          </cell>
          <cell r="E999">
            <v>4.7199999999999999E-2</v>
          </cell>
          <cell r="F999">
            <v>4.7300000000000002E-2</v>
          </cell>
          <cell r="G999">
            <v>4.7199999999999999E-2</v>
          </cell>
          <cell r="H999">
            <v>4.7500000000000001E-2</v>
          </cell>
          <cell r="I999">
            <v>4.7600000000000003E-2</v>
          </cell>
          <cell r="J999">
            <v>4.4699999999999997E-2</v>
          </cell>
          <cell r="K999">
            <v>4.7699999999999999E-2</v>
          </cell>
          <cell r="L999">
            <v>4.7699999999999999E-2</v>
          </cell>
          <cell r="M999">
            <v>4.8099999999999997E-2</v>
          </cell>
          <cell r="N999">
            <v>4.8599999999999997E-2</v>
          </cell>
          <cell r="O999">
            <v>4.8899999999999999E-2</v>
          </cell>
          <cell r="P999">
            <v>4.8800000000000003E-2</v>
          </cell>
          <cell r="Q999">
            <v>4.9299999999999997E-2</v>
          </cell>
          <cell r="R999">
            <v>4.87E-2</v>
          </cell>
          <cell r="S999">
            <v>4.9799999999999997E-2</v>
          </cell>
          <cell r="T999">
            <v>4.9299999999999997E-2</v>
          </cell>
          <cell r="U999">
            <v>5.0599999999999999E-2</v>
          </cell>
          <cell r="V999">
            <v>5.0900000000000001E-2</v>
          </cell>
        </row>
        <row r="1000">
          <cell r="A1000">
            <v>36123</v>
          </cell>
          <cell r="B1000">
            <v>4.8099999999999997E-2</v>
          </cell>
          <cell r="C1000">
            <v>4.8099999999999997E-2</v>
          </cell>
          <cell r="D1000">
            <v>4.6899999999999997E-2</v>
          </cell>
          <cell r="E1000">
            <v>4.7300000000000002E-2</v>
          </cell>
          <cell r="F1000">
            <v>4.7899999999999998E-2</v>
          </cell>
          <cell r="G1000">
            <v>4.7699999999999999E-2</v>
          </cell>
          <cell r="H1000">
            <v>4.8000000000000001E-2</v>
          </cell>
          <cell r="I1000">
            <v>4.8099999999999997E-2</v>
          </cell>
          <cell r="J1000">
            <v>4.5199999999999997E-2</v>
          </cell>
          <cell r="K1000">
            <v>4.82E-2</v>
          </cell>
          <cell r="L1000">
            <v>4.82E-2</v>
          </cell>
          <cell r="M1000">
            <v>4.87E-2</v>
          </cell>
          <cell r="N1000">
            <v>4.9099999999999998E-2</v>
          </cell>
          <cell r="O1000">
            <v>4.9299999999999997E-2</v>
          </cell>
          <cell r="P1000">
            <v>4.9299999999999997E-2</v>
          </cell>
          <cell r="Q1000">
            <v>4.9700000000000001E-2</v>
          </cell>
          <cell r="R1000">
            <v>4.9099999999999998E-2</v>
          </cell>
          <cell r="S1000">
            <v>0.05</v>
          </cell>
          <cell r="T1000">
            <v>4.9500000000000002E-2</v>
          </cell>
          <cell r="U1000">
            <v>5.0999999999999997E-2</v>
          </cell>
          <cell r="V1000">
            <v>5.1200000000000002E-2</v>
          </cell>
        </row>
        <row r="1001">
          <cell r="A1001">
            <v>36124</v>
          </cell>
          <cell r="B1001">
            <v>4.7600000000000003E-2</v>
          </cell>
          <cell r="C1001">
            <v>4.7600000000000003E-2</v>
          </cell>
          <cell r="D1001">
            <v>4.7E-2</v>
          </cell>
          <cell r="E1001">
            <v>4.7199999999999999E-2</v>
          </cell>
          <cell r="F1001">
            <v>4.7600000000000003E-2</v>
          </cell>
          <cell r="G1001">
            <v>4.7500000000000001E-2</v>
          </cell>
          <cell r="H1001">
            <v>4.7699999999999999E-2</v>
          </cell>
          <cell r="I1001">
            <v>4.7800000000000002E-2</v>
          </cell>
          <cell r="J1001">
            <v>4.4999999999999998E-2</v>
          </cell>
          <cell r="K1001">
            <v>4.8000000000000001E-2</v>
          </cell>
          <cell r="L1001">
            <v>4.8000000000000001E-2</v>
          </cell>
          <cell r="M1001">
            <v>4.8500000000000001E-2</v>
          </cell>
          <cell r="N1001">
            <v>4.8800000000000003E-2</v>
          </cell>
          <cell r="O1001">
            <v>4.9099999999999998E-2</v>
          </cell>
          <cell r="P1001">
            <v>4.9099999999999998E-2</v>
          </cell>
          <cell r="Q1001">
            <v>4.9500000000000002E-2</v>
          </cell>
          <cell r="R1001">
            <v>4.8899999999999999E-2</v>
          </cell>
          <cell r="S1001">
            <v>4.9799999999999997E-2</v>
          </cell>
          <cell r="T1001">
            <v>4.9299999999999997E-2</v>
          </cell>
          <cell r="U1001">
            <v>5.0700000000000002E-2</v>
          </cell>
          <cell r="V1001">
            <v>5.0799999999999998E-2</v>
          </cell>
        </row>
        <row r="1002">
          <cell r="A1002">
            <v>36126</v>
          </cell>
          <cell r="B1002">
            <v>4.6800000000000001E-2</v>
          </cell>
          <cell r="C1002">
            <v>4.6800000000000001E-2</v>
          </cell>
          <cell r="D1002">
            <v>4.6600000000000003E-2</v>
          </cell>
          <cell r="E1002">
            <v>4.6699999999999998E-2</v>
          </cell>
          <cell r="F1002">
            <v>4.7399999999999998E-2</v>
          </cell>
          <cell r="G1002">
            <v>4.7100000000000003E-2</v>
          </cell>
          <cell r="H1002">
            <v>4.7399999999999998E-2</v>
          </cell>
          <cell r="I1002">
            <v>4.7500000000000001E-2</v>
          </cell>
          <cell r="J1002">
            <v>4.4699999999999997E-2</v>
          </cell>
          <cell r="K1002">
            <v>4.7699999999999999E-2</v>
          </cell>
          <cell r="L1002">
            <v>4.7600000000000003E-2</v>
          </cell>
          <cell r="M1002">
            <v>4.82E-2</v>
          </cell>
          <cell r="N1002">
            <v>4.8500000000000001E-2</v>
          </cell>
          <cell r="O1002">
            <v>4.87E-2</v>
          </cell>
          <cell r="P1002">
            <v>4.8800000000000003E-2</v>
          </cell>
          <cell r="Q1002">
            <v>4.9299999999999997E-2</v>
          </cell>
          <cell r="R1002">
            <v>4.87E-2</v>
          </cell>
          <cell r="S1002">
            <v>4.9599999999999998E-2</v>
          </cell>
          <cell r="T1002">
            <v>4.9099999999999998E-2</v>
          </cell>
          <cell r="U1002">
            <v>5.04E-2</v>
          </cell>
          <cell r="V1002">
            <v>5.0599999999999999E-2</v>
          </cell>
        </row>
        <row r="1003">
          <cell r="A1003">
            <v>36129</v>
          </cell>
          <cell r="B1003">
            <v>4.6899999999999997E-2</v>
          </cell>
          <cell r="C1003">
            <v>4.6899999999999997E-2</v>
          </cell>
          <cell r="D1003">
            <v>4.6300000000000001E-2</v>
          </cell>
          <cell r="E1003">
            <v>4.6199999999999998E-2</v>
          </cell>
          <cell r="F1003">
            <v>4.6100000000000002E-2</v>
          </cell>
          <cell r="G1003">
            <v>4.5999999999999999E-2</v>
          </cell>
          <cell r="H1003">
            <v>4.6300000000000001E-2</v>
          </cell>
          <cell r="I1003">
            <v>4.6600000000000003E-2</v>
          </cell>
          <cell r="J1003">
            <v>4.3799999999999999E-2</v>
          </cell>
          <cell r="K1003">
            <v>4.7E-2</v>
          </cell>
          <cell r="L1003">
            <v>4.7E-2</v>
          </cell>
          <cell r="M1003">
            <v>4.7399999999999998E-2</v>
          </cell>
          <cell r="N1003">
            <v>4.7699999999999999E-2</v>
          </cell>
          <cell r="O1003">
            <v>4.8099999999999997E-2</v>
          </cell>
          <cell r="P1003">
            <v>4.8099999999999997E-2</v>
          </cell>
          <cell r="Q1003">
            <v>4.8500000000000001E-2</v>
          </cell>
          <cell r="R1003">
            <v>4.7899999999999998E-2</v>
          </cell>
          <cell r="S1003">
            <v>4.8800000000000003E-2</v>
          </cell>
          <cell r="T1003">
            <v>4.8399999999999999E-2</v>
          </cell>
          <cell r="U1003">
            <v>4.9700000000000001E-2</v>
          </cell>
          <cell r="V1003">
            <v>4.99E-2</v>
          </cell>
        </row>
        <row r="1004">
          <cell r="A1004">
            <v>36130</v>
          </cell>
          <cell r="B1004">
            <v>4.65E-2</v>
          </cell>
          <cell r="C1004">
            <v>4.65E-2</v>
          </cell>
          <cell r="D1004">
            <v>4.5400000000000003E-2</v>
          </cell>
          <cell r="E1004">
            <v>4.5199999999999997E-2</v>
          </cell>
          <cell r="F1004">
            <v>4.4900000000000002E-2</v>
          </cell>
          <cell r="G1004">
            <v>4.4999999999999998E-2</v>
          </cell>
          <cell r="H1004">
            <v>4.5199999999999997E-2</v>
          </cell>
          <cell r="I1004">
            <v>4.5699999999999998E-2</v>
          </cell>
          <cell r="J1004">
            <v>4.2900000000000001E-2</v>
          </cell>
          <cell r="K1004">
            <v>4.5999999999999999E-2</v>
          </cell>
          <cell r="L1004">
            <v>4.5900000000000003E-2</v>
          </cell>
          <cell r="M1004">
            <v>4.6399999999999997E-2</v>
          </cell>
          <cell r="N1004">
            <v>4.6699999999999998E-2</v>
          </cell>
          <cell r="O1004">
            <v>4.7100000000000003E-2</v>
          </cell>
          <cell r="P1004">
            <v>4.7100000000000003E-2</v>
          </cell>
          <cell r="Q1004">
            <v>4.7500000000000001E-2</v>
          </cell>
          <cell r="R1004">
            <v>4.6899999999999997E-2</v>
          </cell>
          <cell r="S1004">
            <v>4.8000000000000001E-2</v>
          </cell>
          <cell r="T1004">
            <v>4.7500000000000001E-2</v>
          </cell>
          <cell r="U1004">
            <v>4.8899999999999999E-2</v>
          </cell>
          <cell r="V1004">
            <v>4.9099999999999998E-2</v>
          </cell>
        </row>
        <row r="1005">
          <cell r="A1005">
            <v>36131</v>
          </cell>
          <cell r="B1005">
            <v>4.6100000000000002E-2</v>
          </cell>
          <cell r="C1005">
            <v>4.6100000000000002E-2</v>
          </cell>
          <cell r="D1005">
            <v>4.48E-2</v>
          </cell>
          <cell r="E1005">
            <v>4.4299999999999999E-2</v>
          </cell>
          <cell r="F1005">
            <v>4.3900000000000002E-2</v>
          </cell>
          <cell r="G1005">
            <v>4.4299999999999999E-2</v>
          </cell>
          <cell r="H1005">
            <v>4.4299999999999999E-2</v>
          </cell>
          <cell r="I1005">
            <v>4.4499999999999998E-2</v>
          </cell>
          <cell r="J1005">
            <v>4.2299999999999997E-2</v>
          </cell>
          <cell r="K1005">
            <v>4.4200000000000003E-2</v>
          </cell>
          <cell r="L1005">
            <v>4.3900000000000002E-2</v>
          </cell>
          <cell r="M1005">
            <v>4.4600000000000001E-2</v>
          </cell>
          <cell r="N1005">
            <v>4.4999999999999998E-2</v>
          </cell>
          <cell r="O1005">
            <v>4.5499999999999999E-2</v>
          </cell>
          <cell r="P1005">
            <v>4.5600000000000002E-2</v>
          </cell>
          <cell r="Q1005">
            <v>4.6100000000000002E-2</v>
          </cell>
          <cell r="R1005">
            <v>4.5699999999999998E-2</v>
          </cell>
          <cell r="S1005">
            <v>4.6899999999999997E-2</v>
          </cell>
          <cell r="T1005">
            <v>4.65E-2</v>
          </cell>
          <cell r="U1005">
            <v>4.8099999999999997E-2</v>
          </cell>
          <cell r="V1005">
            <v>4.8399999999999999E-2</v>
          </cell>
        </row>
        <row r="1006">
          <cell r="A1006">
            <v>36132</v>
          </cell>
          <cell r="B1006">
            <v>4.4900000000000002E-2</v>
          </cell>
          <cell r="C1006">
            <v>4.4900000000000002E-2</v>
          </cell>
          <cell r="D1006">
            <v>4.4600000000000001E-2</v>
          </cell>
          <cell r="E1006">
            <v>4.3900000000000002E-2</v>
          </cell>
          <cell r="F1006">
            <v>4.36E-2</v>
          </cell>
          <cell r="G1006">
            <v>4.3799999999999999E-2</v>
          </cell>
          <cell r="H1006">
            <v>4.4200000000000003E-2</v>
          </cell>
          <cell r="I1006">
            <v>4.4400000000000002E-2</v>
          </cell>
          <cell r="J1006">
            <v>4.2500000000000003E-2</v>
          </cell>
          <cell r="K1006">
            <v>4.48E-2</v>
          </cell>
          <cell r="L1006">
            <v>4.4699999999999997E-2</v>
          </cell>
          <cell r="M1006">
            <v>4.53E-2</v>
          </cell>
          <cell r="N1006">
            <v>4.5699999999999998E-2</v>
          </cell>
          <cell r="O1006">
            <v>4.6300000000000001E-2</v>
          </cell>
          <cell r="P1006">
            <v>4.6300000000000001E-2</v>
          </cell>
          <cell r="Q1006">
            <v>4.6699999999999998E-2</v>
          </cell>
          <cell r="R1006">
            <v>4.6100000000000002E-2</v>
          </cell>
          <cell r="S1006">
            <v>4.7199999999999999E-2</v>
          </cell>
          <cell r="T1006">
            <v>4.6600000000000003E-2</v>
          </cell>
          <cell r="U1006">
            <v>4.82E-2</v>
          </cell>
          <cell r="V1006">
            <v>4.8500000000000001E-2</v>
          </cell>
        </row>
        <row r="1007">
          <cell r="A1007">
            <v>36133</v>
          </cell>
          <cell r="B1007">
            <v>4.5199999999999997E-2</v>
          </cell>
          <cell r="C1007">
            <v>4.5199999999999997E-2</v>
          </cell>
          <cell r="D1007">
            <v>4.5499999999999999E-2</v>
          </cell>
          <cell r="E1007">
            <v>4.4499999999999998E-2</v>
          </cell>
          <cell r="F1007">
            <v>4.4600000000000001E-2</v>
          </cell>
          <cell r="G1007">
            <v>4.4999999999999998E-2</v>
          </cell>
          <cell r="H1007">
            <v>4.5199999999999997E-2</v>
          </cell>
          <cell r="I1007">
            <v>4.53E-2</v>
          </cell>
          <cell r="J1007">
            <v>4.3299999999999998E-2</v>
          </cell>
          <cell r="K1007">
            <v>4.5499999999999999E-2</v>
          </cell>
          <cell r="L1007">
            <v>4.53E-2</v>
          </cell>
          <cell r="M1007">
            <v>4.5900000000000003E-2</v>
          </cell>
          <cell r="N1007">
            <v>4.65E-2</v>
          </cell>
          <cell r="O1007">
            <v>4.6899999999999997E-2</v>
          </cell>
          <cell r="P1007">
            <v>4.6800000000000001E-2</v>
          </cell>
          <cell r="Q1007">
            <v>4.7100000000000003E-2</v>
          </cell>
          <cell r="R1007">
            <v>4.6600000000000003E-2</v>
          </cell>
          <cell r="S1007">
            <v>4.7699999999999999E-2</v>
          </cell>
          <cell r="T1007">
            <v>4.7100000000000003E-2</v>
          </cell>
          <cell r="U1007">
            <v>4.87E-2</v>
          </cell>
          <cell r="V1007">
            <v>4.8899999999999999E-2</v>
          </cell>
        </row>
        <row r="1008">
          <cell r="A1008">
            <v>36136</v>
          </cell>
          <cell r="B1008">
            <v>4.6100000000000002E-2</v>
          </cell>
          <cell r="C1008">
            <v>4.6100000000000002E-2</v>
          </cell>
          <cell r="D1008">
            <v>4.5900000000000003E-2</v>
          </cell>
          <cell r="E1008">
            <v>4.5199999999999997E-2</v>
          </cell>
          <cell r="F1008">
            <v>4.53E-2</v>
          </cell>
          <cell r="G1008">
            <v>4.5199999999999997E-2</v>
          </cell>
          <cell r="H1008">
            <v>4.5499999999999999E-2</v>
          </cell>
          <cell r="I1008">
            <v>4.5900000000000003E-2</v>
          </cell>
          <cell r="J1008">
            <v>4.3999999999999997E-2</v>
          </cell>
          <cell r="K1008">
            <v>4.6399999999999997E-2</v>
          </cell>
          <cell r="L1008">
            <v>4.6399999999999997E-2</v>
          </cell>
          <cell r="M1008">
            <v>4.6600000000000003E-2</v>
          </cell>
          <cell r="N1008">
            <v>4.7100000000000003E-2</v>
          </cell>
          <cell r="O1008">
            <v>4.7500000000000001E-2</v>
          </cell>
          <cell r="P1008">
            <v>4.7500000000000001E-2</v>
          </cell>
          <cell r="Q1008">
            <v>4.7899999999999998E-2</v>
          </cell>
          <cell r="R1008">
            <v>4.7300000000000002E-2</v>
          </cell>
          <cell r="S1008">
            <v>4.82E-2</v>
          </cell>
          <cell r="T1008">
            <v>4.7699999999999999E-2</v>
          </cell>
          <cell r="U1008">
            <v>4.9200000000000001E-2</v>
          </cell>
          <cell r="V1008">
            <v>4.9500000000000002E-2</v>
          </cell>
        </row>
        <row r="1009">
          <cell r="A1009">
            <v>36137</v>
          </cell>
          <cell r="B1009">
            <v>4.6399999999999997E-2</v>
          </cell>
          <cell r="C1009">
            <v>4.6399999999999997E-2</v>
          </cell>
          <cell r="D1009">
            <v>4.7100000000000003E-2</v>
          </cell>
          <cell r="E1009">
            <v>4.58E-2</v>
          </cell>
          <cell r="F1009">
            <v>4.4999999999999998E-2</v>
          </cell>
          <cell r="G1009">
            <v>4.5999999999999999E-2</v>
          </cell>
          <cell r="H1009">
            <v>4.5999999999999999E-2</v>
          </cell>
          <cell r="I1009">
            <v>4.6199999999999998E-2</v>
          </cell>
          <cell r="J1009">
            <v>4.3999999999999997E-2</v>
          </cell>
          <cell r="K1009">
            <v>4.6300000000000001E-2</v>
          </cell>
          <cell r="L1009">
            <v>4.5999999999999999E-2</v>
          </cell>
          <cell r="M1009">
            <v>4.5999999999999999E-2</v>
          </cell>
          <cell r="N1009">
            <v>4.65E-2</v>
          </cell>
          <cell r="O1009">
            <v>4.6899999999999997E-2</v>
          </cell>
          <cell r="P1009">
            <v>4.6899999999999997E-2</v>
          </cell>
          <cell r="Q1009">
            <v>4.7300000000000002E-2</v>
          </cell>
          <cell r="R1009">
            <v>4.6699999999999998E-2</v>
          </cell>
          <cell r="S1009">
            <v>4.7699999999999999E-2</v>
          </cell>
          <cell r="T1009">
            <v>4.7199999999999999E-2</v>
          </cell>
          <cell r="U1009">
            <v>4.8599999999999997E-2</v>
          </cell>
          <cell r="V1009">
            <v>4.8899999999999999E-2</v>
          </cell>
        </row>
        <row r="1010">
          <cell r="A1010">
            <v>36138</v>
          </cell>
          <cell r="B1010">
            <v>4.5900000000000003E-2</v>
          </cell>
          <cell r="C1010">
            <v>4.5900000000000003E-2</v>
          </cell>
          <cell r="D1010">
            <v>4.65E-2</v>
          </cell>
          <cell r="E1010">
            <v>4.5400000000000003E-2</v>
          </cell>
          <cell r="F1010">
            <v>4.4699999999999997E-2</v>
          </cell>
          <cell r="G1010">
            <v>4.5600000000000002E-2</v>
          </cell>
          <cell r="H1010">
            <v>4.5699999999999998E-2</v>
          </cell>
          <cell r="I1010">
            <v>4.58E-2</v>
          </cell>
          <cell r="J1010">
            <v>4.36E-2</v>
          </cell>
          <cell r="K1010">
            <v>4.5900000000000003E-2</v>
          </cell>
          <cell r="L1010">
            <v>4.5600000000000002E-2</v>
          </cell>
          <cell r="M1010">
            <v>4.5600000000000002E-2</v>
          </cell>
          <cell r="N1010">
            <v>4.6100000000000002E-2</v>
          </cell>
          <cell r="O1010">
            <v>4.65E-2</v>
          </cell>
          <cell r="P1010">
            <v>4.65E-2</v>
          </cell>
          <cell r="Q1010">
            <v>4.6899999999999997E-2</v>
          </cell>
          <cell r="R1010">
            <v>4.6300000000000001E-2</v>
          </cell>
          <cell r="S1010">
            <v>4.7300000000000002E-2</v>
          </cell>
          <cell r="T1010">
            <v>4.6800000000000001E-2</v>
          </cell>
          <cell r="U1010">
            <v>4.82E-2</v>
          </cell>
          <cell r="V1010">
            <v>4.8500000000000001E-2</v>
          </cell>
        </row>
        <row r="1011">
          <cell r="A1011">
            <v>36139</v>
          </cell>
          <cell r="B1011">
            <v>4.4699999999999997E-2</v>
          </cell>
          <cell r="C1011">
            <v>4.4699999999999997E-2</v>
          </cell>
          <cell r="D1011">
            <v>4.5900000000000003E-2</v>
          </cell>
          <cell r="E1011">
            <v>4.4499999999999998E-2</v>
          </cell>
          <cell r="F1011">
            <v>4.4400000000000002E-2</v>
          </cell>
          <cell r="G1011">
            <v>4.4499999999999998E-2</v>
          </cell>
          <cell r="H1011">
            <v>4.48E-2</v>
          </cell>
          <cell r="I1011">
            <v>4.5199999999999997E-2</v>
          </cell>
          <cell r="J1011">
            <v>4.3099999999999999E-2</v>
          </cell>
          <cell r="K1011">
            <v>4.4999999999999998E-2</v>
          </cell>
          <cell r="L1011">
            <v>4.4999999999999998E-2</v>
          </cell>
          <cell r="M1011">
            <v>4.5100000000000001E-2</v>
          </cell>
          <cell r="N1011">
            <v>4.5600000000000002E-2</v>
          </cell>
          <cell r="O1011">
            <v>4.5999999999999999E-2</v>
          </cell>
          <cell r="P1011">
            <v>4.5999999999999999E-2</v>
          </cell>
          <cell r="Q1011">
            <v>4.6399999999999997E-2</v>
          </cell>
          <cell r="R1011">
            <v>4.58E-2</v>
          </cell>
          <cell r="S1011">
            <v>4.6800000000000001E-2</v>
          </cell>
          <cell r="T1011">
            <v>4.6300000000000001E-2</v>
          </cell>
          <cell r="U1011">
            <v>4.7699999999999999E-2</v>
          </cell>
          <cell r="V1011">
            <v>4.8000000000000001E-2</v>
          </cell>
        </row>
        <row r="1012">
          <cell r="A1012">
            <v>36140</v>
          </cell>
          <cell r="B1012">
            <v>4.4999999999999998E-2</v>
          </cell>
          <cell r="C1012">
            <v>4.4999999999999998E-2</v>
          </cell>
          <cell r="D1012">
            <v>4.6100000000000002E-2</v>
          </cell>
          <cell r="E1012">
            <v>4.4900000000000002E-2</v>
          </cell>
          <cell r="F1012">
            <v>4.4699999999999997E-2</v>
          </cell>
          <cell r="G1012">
            <v>4.5100000000000001E-2</v>
          </cell>
          <cell r="H1012">
            <v>4.5400000000000003E-2</v>
          </cell>
          <cell r="I1012">
            <v>4.53E-2</v>
          </cell>
          <cell r="J1012">
            <v>4.3499999999999997E-2</v>
          </cell>
          <cell r="K1012">
            <v>4.5499999999999999E-2</v>
          </cell>
          <cell r="L1012">
            <v>4.5600000000000002E-2</v>
          </cell>
          <cell r="M1012">
            <v>4.5999999999999999E-2</v>
          </cell>
          <cell r="N1012">
            <v>4.6399999999999997E-2</v>
          </cell>
          <cell r="O1012">
            <v>4.6699999999999998E-2</v>
          </cell>
          <cell r="P1012">
            <v>4.6699999999999998E-2</v>
          </cell>
          <cell r="Q1012">
            <v>4.7100000000000003E-2</v>
          </cell>
          <cell r="R1012">
            <v>4.6600000000000003E-2</v>
          </cell>
          <cell r="S1012">
            <v>4.7500000000000001E-2</v>
          </cell>
          <cell r="T1012">
            <v>4.7E-2</v>
          </cell>
          <cell r="U1012">
            <v>4.8399999999999999E-2</v>
          </cell>
          <cell r="V1012">
            <v>4.8899999999999999E-2</v>
          </cell>
        </row>
        <row r="1013">
          <cell r="A1013">
            <v>36143</v>
          </cell>
          <cell r="B1013">
            <v>4.5100000000000001E-2</v>
          </cell>
          <cell r="C1013">
            <v>4.5100000000000001E-2</v>
          </cell>
          <cell r="D1013">
            <v>4.58E-2</v>
          </cell>
          <cell r="E1013">
            <v>4.4900000000000002E-2</v>
          </cell>
          <cell r="F1013">
            <v>4.4699999999999997E-2</v>
          </cell>
          <cell r="G1013">
            <v>4.5100000000000001E-2</v>
          </cell>
          <cell r="H1013">
            <v>4.5100000000000001E-2</v>
          </cell>
          <cell r="I1013">
            <v>4.5100000000000001E-2</v>
          </cell>
          <cell r="J1013">
            <v>4.3099999999999999E-2</v>
          </cell>
          <cell r="K1013">
            <v>4.5199999999999997E-2</v>
          </cell>
          <cell r="L1013">
            <v>4.5199999999999997E-2</v>
          </cell>
          <cell r="M1013">
            <v>4.5600000000000002E-2</v>
          </cell>
          <cell r="N1013">
            <v>4.6100000000000002E-2</v>
          </cell>
          <cell r="O1013">
            <v>4.6399999999999997E-2</v>
          </cell>
          <cell r="P1013">
            <v>4.6399999999999997E-2</v>
          </cell>
          <cell r="Q1013">
            <v>4.6899999999999997E-2</v>
          </cell>
          <cell r="R1013">
            <v>4.6300000000000001E-2</v>
          </cell>
          <cell r="S1013">
            <v>4.7199999999999999E-2</v>
          </cell>
          <cell r="T1013">
            <v>4.6699999999999998E-2</v>
          </cell>
          <cell r="U1013">
            <v>4.8099999999999997E-2</v>
          </cell>
          <cell r="V1013">
            <v>4.8599999999999997E-2</v>
          </cell>
        </row>
        <row r="1014">
          <cell r="A1014">
            <v>36144</v>
          </cell>
          <cell r="B1014">
            <v>4.6199999999999998E-2</v>
          </cell>
          <cell r="C1014">
            <v>4.6199999999999998E-2</v>
          </cell>
          <cell r="D1014">
            <v>4.6300000000000001E-2</v>
          </cell>
          <cell r="E1014">
            <v>4.5199999999999997E-2</v>
          </cell>
          <cell r="F1014">
            <v>4.5100000000000001E-2</v>
          </cell>
          <cell r="G1014">
            <v>4.5499999999999999E-2</v>
          </cell>
          <cell r="H1014">
            <v>4.5600000000000002E-2</v>
          </cell>
          <cell r="I1014">
            <v>4.5699999999999998E-2</v>
          </cell>
          <cell r="J1014">
            <v>4.3700000000000003E-2</v>
          </cell>
          <cell r="K1014">
            <v>4.58E-2</v>
          </cell>
          <cell r="L1014">
            <v>4.58E-2</v>
          </cell>
          <cell r="M1014">
            <v>4.6399999999999997E-2</v>
          </cell>
          <cell r="N1014">
            <v>4.58E-2</v>
          </cell>
          <cell r="O1014">
            <v>4.7E-2</v>
          </cell>
          <cell r="P1014">
            <v>4.6899999999999997E-2</v>
          </cell>
          <cell r="Q1014">
            <v>4.7399999999999998E-2</v>
          </cell>
          <cell r="R1014">
            <v>4.6899999999999997E-2</v>
          </cell>
          <cell r="S1014">
            <v>4.7699999999999999E-2</v>
          </cell>
          <cell r="T1014">
            <v>4.7199999999999999E-2</v>
          </cell>
          <cell r="U1014">
            <v>4.8599999999999997E-2</v>
          </cell>
          <cell r="V1014">
            <v>4.9099999999999998E-2</v>
          </cell>
        </row>
        <row r="1015">
          <cell r="A1015">
            <v>36145</v>
          </cell>
          <cell r="B1015">
            <v>4.5699999999999998E-2</v>
          </cell>
          <cell r="C1015">
            <v>4.5699999999999998E-2</v>
          </cell>
          <cell r="D1015">
            <v>4.5999999999999999E-2</v>
          </cell>
          <cell r="E1015">
            <v>4.48E-2</v>
          </cell>
          <cell r="F1015">
            <v>4.4499999999999998E-2</v>
          </cell>
          <cell r="G1015">
            <v>4.48E-2</v>
          </cell>
          <cell r="H1015">
            <v>4.4900000000000002E-2</v>
          </cell>
          <cell r="I1015">
            <v>4.4999999999999998E-2</v>
          </cell>
          <cell r="J1015">
            <v>4.3099999999999999E-2</v>
          </cell>
          <cell r="K1015">
            <v>4.5100000000000001E-2</v>
          </cell>
          <cell r="L1015">
            <v>4.5199999999999997E-2</v>
          </cell>
          <cell r="M1015">
            <v>4.5499999999999999E-2</v>
          </cell>
          <cell r="N1015">
            <v>4.58E-2</v>
          </cell>
          <cell r="O1015">
            <v>4.6399999999999997E-2</v>
          </cell>
          <cell r="P1015">
            <v>4.58E-2</v>
          </cell>
          <cell r="Q1015">
            <v>4.6800000000000001E-2</v>
          </cell>
          <cell r="R1015">
            <v>4.6199999999999998E-2</v>
          </cell>
          <cell r="S1015">
            <v>4.7199999999999999E-2</v>
          </cell>
          <cell r="T1015">
            <v>4.6699999999999998E-2</v>
          </cell>
          <cell r="U1015">
            <v>4.8099999999999997E-2</v>
          </cell>
          <cell r="V1015">
            <v>4.8599999999999997E-2</v>
          </cell>
        </row>
        <row r="1016">
          <cell r="A1016">
            <v>36146</v>
          </cell>
          <cell r="B1016">
            <v>4.5999999999999999E-2</v>
          </cell>
          <cell r="C1016">
            <v>4.5999999999999999E-2</v>
          </cell>
          <cell r="D1016">
            <v>4.6199999999999998E-2</v>
          </cell>
          <cell r="E1016">
            <v>4.4900000000000002E-2</v>
          </cell>
          <cell r="F1016">
            <v>4.4900000000000002E-2</v>
          </cell>
          <cell r="G1016">
            <v>4.4999999999999998E-2</v>
          </cell>
          <cell r="H1016">
            <v>4.5199999999999997E-2</v>
          </cell>
          <cell r="I1016">
            <v>4.5199999999999997E-2</v>
          </cell>
          <cell r="J1016">
            <v>4.3299999999999998E-2</v>
          </cell>
          <cell r="K1016">
            <v>4.53E-2</v>
          </cell>
          <cell r="L1016">
            <v>4.4699999999999997E-2</v>
          </cell>
          <cell r="M1016">
            <v>4.58E-2</v>
          </cell>
          <cell r="N1016">
            <v>4.5999999999999999E-2</v>
          </cell>
          <cell r="O1016">
            <v>4.6600000000000003E-2</v>
          </cell>
          <cell r="P1016">
            <v>4.6399999999999997E-2</v>
          </cell>
          <cell r="Q1016">
            <v>4.6899999999999997E-2</v>
          </cell>
          <cell r="R1016">
            <v>4.6399999999999997E-2</v>
          </cell>
          <cell r="S1016">
            <v>4.7300000000000002E-2</v>
          </cell>
          <cell r="T1016">
            <v>4.6800000000000001E-2</v>
          </cell>
          <cell r="U1016">
            <v>4.8300000000000003E-2</v>
          </cell>
          <cell r="V1016">
            <v>4.87E-2</v>
          </cell>
        </row>
        <row r="1017">
          <cell r="A1017">
            <v>36147</v>
          </cell>
          <cell r="B1017">
            <v>4.5499999999999999E-2</v>
          </cell>
          <cell r="C1017">
            <v>4.5499999999999999E-2</v>
          </cell>
          <cell r="D1017">
            <v>4.5999999999999999E-2</v>
          </cell>
          <cell r="E1017">
            <v>4.4699999999999997E-2</v>
          </cell>
          <cell r="F1017">
            <v>4.4999999999999998E-2</v>
          </cell>
          <cell r="G1017">
            <v>4.4999999999999998E-2</v>
          </cell>
          <cell r="H1017">
            <v>4.5100000000000001E-2</v>
          </cell>
          <cell r="I1017">
            <v>4.5199999999999997E-2</v>
          </cell>
          <cell r="J1017">
            <v>4.3299999999999998E-2</v>
          </cell>
          <cell r="K1017">
            <v>4.5600000000000002E-2</v>
          </cell>
          <cell r="L1017">
            <v>4.4999999999999998E-2</v>
          </cell>
          <cell r="M1017">
            <v>4.5900000000000003E-2</v>
          </cell>
          <cell r="N1017">
            <v>4.6199999999999998E-2</v>
          </cell>
          <cell r="O1017">
            <v>4.6699999999999998E-2</v>
          </cell>
          <cell r="P1017">
            <v>4.6399999999999997E-2</v>
          </cell>
          <cell r="Q1017">
            <v>4.7100000000000003E-2</v>
          </cell>
          <cell r="R1017">
            <v>4.65E-2</v>
          </cell>
          <cell r="S1017">
            <v>4.7399999999999998E-2</v>
          </cell>
          <cell r="T1017">
            <v>4.6899999999999997E-2</v>
          </cell>
          <cell r="U1017">
            <v>4.8300000000000003E-2</v>
          </cell>
          <cell r="V1017">
            <v>4.87E-2</v>
          </cell>
        </row>
        <row r="1018">
          <cell r="A1018">
            <v>36150</v>
          </cell>
          <cell r="B1018">
            <v>4.65E-2</v>
          </cell>
          <cell r="C1018">
            <v>4.65E-2</v>
          </cell>
          <cell r="D1018">
            <v>4.6399999999999997E-2</v>
          </cell>
          <cell r="E1018">
            <v>4.5999999999999999E-2</v>
          </cell>
          <cell r="F1018">
            <v>4.5900000000000003E-2</v>
          </cell>
          <cell r="G1018">
            <v>4.6100000000000002E-2</v>
          </cell>
          <cell r="H1018">
            <v>4.6199999999999998E-2</v>
          </cell>
          <cell r="I1018">
            <v>4.6300000000000001E-2</v>
          </cell>
          <cell r="J1018">
            <v>4.4299999999999999E-2</v>
          </cell>
          <cell r="K1018">
            <v>4.6300000000000001E-2</v>
          </cell>
          <cell r="L1018">
            <v>4.5600000000000002E-2</v>
          </cell>
          <cell r="M1018">
            <v>4.6399999999999997E-2</v>
          </cell>
          <cell r="N1018">
            <v>4.6699999999999998E-2</v>
          </cell>
          <cell r="O1018">
            <v>4.7199999999999999E-2</v>
          </cell>
          <cell r="P1018">
            <v>4.7E-2</v>
          </cell>
          <cell r="Q1018">
            <v>4.7600000000000003E-2</v>
          </cell>
          <cell r="R1018">
            <v>4.7100000000000003E-2</v>
          </cell>
          <cell r="S1018">
            <v>4.8000000000000001E-2</v>
          </cell>
          <cell r="T1018">
            <v>4.7500000000000001E-2</v>
          </cell>
          <cell r="U1018">
            <v>4.8899999999999999E-2</v>
          </cell>
          <cell r="V1018">
            <v>4.9299999999999997E-2</v>
          </cell>
        </row>
        <row r="1019">
          <cell r="A1019">
            <v>36151</v>
          </cell>
          <cell r="B1019">
            <v>4.6800000000000001E-2</v>
          </cell>
          <cell r="C1019">
            <v>4.6800000000000001E-2</v>
          </cell>
          <cell r="D1019">
            <v>4.6899999999999997E-2</v>
          </cell>
          <cell r="E1019">
            <v>4.6300000000000001E-2</v>
          </cell>
          <cell r="F1019">
            <v>4.6199999999999998E-2</v>
          </cell>
          <cell r="G1019">
            <v>4.6600000000000003E-2</v>
          </cell>
          <cell r="H1019">
            <v>4.6699999999999998E-2</v>
          </cell>
          <cell r="I1019">
            <v>4.6699999999999998E-2</v>
          </cell>
          <cell r="J1019">
            <v>4.4699999999999997E-2</v>
          </cell>
          <cell r="K1019">
            <v>4.6699999999999998E-2</v>
          </cell>
          <cell r="L1019">
            <v>4.6199999999999998E-2</v>
          </cell>
          <cell r="M1019">
            <v>4.6899999999999997E-2</v>
          </cell>
          <cell r="N1019">
            <v>4.7199999999999999E-2</v>
          </cell>
          <cell r="O1019">
            <v>4.7800000000000002E-2</v>
          </cell>
          <cell r="P1019">
            <v>4.7600000000000003E-2</v>
          </cell>
          <cell r="Q1019">
            <v>4.8300000000000003E-2</v>
          </cell>
          <cell r="R1019">
            <v>4.7699999999999999E-2</v>
          </cell>
          <cell r="S1019">
            <v>4.87E-2</v>
          </cell>
          <cell r="T1019">
            <v>4.82E-2</v>
          </cell>
          <cell r="U1019">
            <v>4.9700000000000001E-2</v>
          </cell>
          <cell r="V1019">
            <v>0.05</v>
          </cell>
        </row>
        <row r="1020">
          <cell r="A1020">
            <v>36152</v>
          </cell>
          <cell r="B1020">
            <v>4.8000000000000001E-2</v>
          </cell>
          <cell r="C1020">
            <v>4.8000000000000001E-2</v>
          </cell>
          <cell r="D1020">
            <v>4.7800000000000002E-2</v>
          </cell>
          <cell r="E1020">
            <v>4.7399999999999998E-2</v>
          </cell>
          <cell r="F1020">
            <v>4.7300000000000002E-2</v>
          </cell>
          <cell r="G1020">
            <v>4.65E-2</v>
          </cell>
          <cell r="H1020">
            <v>4.7E-2</v>
          </cell>
          <cell r="I1020">
            <v>4.7300000000000002E-2</v>
          </cell>
          <cell r="J1020">
            <v>4.5600000000000002E-2</v>
          </cell>
          <cell r="K1020">
            <v>4.7699999999999999E-2</v>
          </cell>
          <cell r="L1020">
            <v>4.7600000000000003E-2</v>
          </cell>
          <cell r="M1020">
            <v>4.8500000000000001E-2</v>
          </cell>
          <cell r="N1020">
            <v>4.87E-2</v>
          </cell>
          <cell r="O1020">
            <v>4.9399999999999999E-2</v>
          </cell>
          <cell r="P1020">
            <v>4.9099999999999998E-2</v>
          </cell>
          <cell r="Q1020">
            <v>4.9799999999999997E-2</v>
          </cell>
          <cell r="R1020">
            <v>4.9200000000000001E-2</v>
          </cell>
          <cell r="S1020">
            <v>5.0099999999999999E-2</v>
          </cell>
          <cell r="T1020">
            <v>4.9599999999999998E-2</v>
          </cell>
          <cell r="U1020">
            <v>5.0999999999999997E-2</v>
          </cell>
          <cell r="V1020">
            <v>5.1299999999999998E-2</v>
          </cell>
        </row>
        <row r="1021">
          <cell r="A1021">
            <v>36153</v>
          </cell>
          <cell r="B1021">
            <v>4.7500000000000001E-2</v>
          </cell>
          <cell r="C1021">
            <v>4.7500000000000001E-2</v>
          </cell>
          <cell r="D1021">
            <v>4.8300000000000003E-2</v>
          </cell>
          <cell r="E1021">
            <v>4.82E-2</v>
          </cell>
          <cell r="F1021">
            <v>4.8000000000000001E-2</v>
          </cell>
          <cell r="G1021">
            <v>4.7300000000000002E-2</v>
          </cell>
          <cell r="H1021">
            <v>4.7800000000000002E-2</v>
          </cell>
          <cell r="I1021">
            <v>4.82E-2</v>
          </cell>
          <cell r="J1021">
            <v>4.6399999999999997E-2</v>
          </cell>
          <cell r="K1021">
            <v>4.8300000000000003E-2</v>
          </cell>
          <cell r="L1021">
            <v>4.8300000000000003E-2</v>
          </cell>
          <cell r="M1021">
            <v>4.8899999999999999E-2</v>
          </cell>
          <cell r="N1021">
            <v>4.9200000000000001E-2</v>
          </cell>
          <cell r="O1021">
            <v>4.9700000000000001E-2</v>
          </cell>
          <cell r="P1021">
            <v>4.9599999999999998E-2</v>
          </cell>
          <cell r="Q1021">
            <v>5.0200000000000002E-2</v>
          </cell>
          <cell r="R1021">
            <v>4.9700000000000001E-2</v>
          </cell>
          <cell r="S1021">
            <v>5.0700000000000002E-2</v>
          </cell>
          <cell r="T1021">
            <v>5.0200000000000002E-2</v>
          </cell>
          <cell r="U1021">
            <v>5.1499999999999997E-2</v>
          </cell>
          <cell r="V1021">
            <v>5.1799999999999999E-2</v>
          </cell>
        </row>
        <row r="1022">
          <cell r="A1022">
            <v>36157</v>
          </cell>
          <cell r="B1022">
            <v>4.8000000000000001E-2</v>
          </cell>
          <cell r="C1022">
            <v>4.8000000000000001E-2</v>
          </cell>
          <cell r="D1022">
            <v>4.9299999999999997E-2</v>
          </cell>
          <cell r="E1022">
            <v>4.8899999999999999E-2</v>
          </cell>
          <cell r="F1022">
            <v>4.82E-2</v>
          </cell>
          <cell r="G1022">
            <v>4.7500000000000001E-2</v>
          </cell>
          <cell r="H1022">
            <v>4.8000000000000001E-2</v>
          </cell>
          <cell r="I1022">
            <v>4.9599999999999998E-2</v>
          </cell>
          <cell r="J1022">
            <v>4.7399999999999998E-2</v>
          </cell>
          <cell r="K1022">
            <v>4.9000000000000002E-2</v>
          </cell>
          <cell r="L1022">
            <v>4.8500000000000001E-2</v>
          </cell>
          <cell r="M1022">
            <v>4.87E-2</v>
          </cell>
          <cell r="N1022">
            <v>4.9000000000000002E-2</v>
          </cell>
          <cell r="O1022">
            <v>4.9599999999999998E-2</v>
          </cell>
          <cell r="P1022">
            <v>4.9399999999999999E-2</v>
          </cell>
          <cell r="Q1022">
            <v>0.05</v>
          </cell>
          <cell r="R1022">
            <v>4.9399999999999999E-2</v>
          </cell>
          <cell r="S1022">
            <v>5.04E-2</v>
          </cell>
          <cell r="T1022">
            <v>4.99E-2</v>
          </cell>
          <cell r="U1022">
            <v>5.11E-2</v>
          </cell>
          <cell r="V1022">
            <v>5.1499999999999997E-2</v>
          </cell>
        </row>
        <row r="1023">
          <cell r="A1023">
            <v>36158</v>
          </cell>
          <cell r="B1023">
            <v>4.7699999999999999E-2</v>
          </cell>
          <cell r="C1023">
            <v>4.7699999999999999E-2</v>
          </cell>
          <cell r="D1023">
            <v>4.6800000000000001E-2</v>
          </cell>
          <cell r="E1023">
            <v>4.7E-2</v>
          </cell>
          <cell r="F1023">
            <v>4.7199999999999999E-2</v>
          </cell>
          <cell r="G1023">
            <v>4.7300000000000002E-2</v>
          </cell>
          <cell r="H1023">
            <v>4.7399999999999998E-2</v>
          </cell>
          <cell r="I1023">
            <v>4.7800000000000002E-2</v>
          </cell>
          <cell r="J1023">
            <v>4.58E-2</v>
          </cell>
          <cell r="K1023">
            <v>4.7199999999999999E-2</v>
          </cell>
          <cell r="L1023">
            <v>4.7199999999999999E-2</v>
          </cell>
          <cell r="M1023">
            <v>4.7399999999999998E-2</v>
          </cell>
          <cell r="N1023">
            <v>4.7699999999999999E-2</v>
          </cell>
          <cell r="O1023">
            <v>4.8000000000000001E-2</v>
          </cell>
          <cell r="P1023">
            <v>4.82E-2</v>
          </cell>
          <cell r="Q1023">
            <v>4.8599999999999997E-2</v>
          </cell>
          <cell r="R1023">
            <v>4.8300000000000003E-2</v>
          </cell>
          <cell r="S1023">
            <v>4.9099999999999998E-2</v>
          </cell>
          <cell r="T1023">
            <v>4.8800000000000003E-2</v>
          </cell>
          <cell r="U1023">
            <v>4.9700000000000001E-2</v>
          </cell>
          <cell r="V1023">
            <v>5.0500000000000003E-2</v>
          </cell>
        </row>
        <row r="1024">
          <cell r="A1024">
            <v>36159</v>
          </cell>
          <cell r="B1024">
            <v>4.6899999999999997E-2</v>
          </cell>
          <cell r="C1024">
            <v>4.6899999999999997E-2</v>
          </cell>
          <cell r="D1024">
            <v>4.6600000000000003E-2</v>
          </cell>
          <cell r="E1024">
            <v>4.6300000000000001E-2</v>
          </cell>
          <cell r="F1024">
            <v>4.6699999999999998E-2</v>
          </cell>
          <cell r="G1024">
            <v>4.5999999999999999E-2</v>
          </cell>
          <cell r="H1024">
            <v>4.6399999999999997E-2</v>
          </cell>
          <cell r="I1024">
            <v>4.6800000000000001E-2</v>
          </cell>
          <cell r="J1024">
            <v>4.6699999999999998E-2</v>
          </cell>
          <cell r="K1024">
            <v>4.6600000000000003E-2</v>
          </cell>
          <cell r="L1024">
            <v>4.65E-2</v>
          </cell>
          <cell r="M1024">
            <v>4.6399999999999997E-2</v>
          </cell>
          <cell r="N1024">
            <v>4.7300000000000002E-2</v>
          </cell>
          <cell r="O1024">
            <v>4.7699999999999999E-2</v>
          </cell>
          <cell r="P1024">
            <v>4.7800000000000002E-2</v>
          </cell>
          <cell r="Q1024">
            <v>4.7899999999999998E-2</v>
          </cell>
          <cell r="R1024">
            <v>4.82E-2</v>
          </cell>
          <cell r="S1024">
            <v>4.8399999999999999E-2</v>
          </cell>
          <cell r="T1024">
            <v>4.8899999999999999E-2</v>
          </cell>
          <cell r="U1024">
            <v>4.9299999999999997E-2</v>
          </cell>
          <cell r="V1024">
            <v>4.9799999999999997E-2</v>
          </cell>
        </row>
        <row r="1025">
          <cell r="A1025">
            <v>36164</v>
          </cell>
          <cell r="B1025">
            <v>4.6699999999999998E-2</v>
          </cell>
          <cell r="C1025">
            <v>4.6699999999999998E-2</v>
          </cell>
          <cell r="D1025">
            <v>4.6399999999999997E-2</v>
          </cell>
          <cell r="E1025">
            <v>4.6600000000000003E-2</v>
          </cell>
          <cell r="F1025">
            <v>4.65E-2</v>
          </cell>
          <cell r="G1025">
            <v>4.7100000000000003E-2</v>
          </cell>
          <cell r="H1025">
            <v>4.7199999999999999E-2</v>
          </cell>
          <cell r="I1025">
            <v>4.7399999999999998E-2</v>
          </cell>
          <cell r="J1025">
            <v>4.7300000000000002E-2</v>
          </cell>
          <cell r="K1025">
            <v>4.7E-2</v>
          </cell>
          <cell r="L1025">
            <v>4.7199999999999999E-2</v>
          </cell>
          <cell r="M1025">
            <v>4.6699999999999998E-2</v>
          </cell>
          <cell r="N1025">
            <v>4.7800000000000002E-2</v>
          </cell>
          <cell r="O1025">
            <v>4.7899999999999998E-2</v>
          </cell>
          <cell r="P1025">
            <v>4.8399999999999999E-2</v>
          </cell>
          <cell r="Q1025">
            <v>4.82E-2</v>
          </cell>
          <cell r="R1025">
            <v>4.8800000000000003E-2</v>
          </cell>
          <cell r="S1025">
            <v>4.87E-2</v>
          </cell>
          <cell r="T1025">
            <v>4.9599999999999998E-2</v>
          </cell>
          <cell r="U1025">
            <v>4.9700000000000001E-2</v>
          </cell>
          <cell r="V1025">
            <v>5.0700000000000002E-2</v>
          </cell>
        </row>
        <row r="1026">
          <cell r="A1026">
            <v>36165</v>
          </cell>
          <cell r="B1026">
            <v>4.6899999999999997E-2</v>
          </cell>
          <cell r="C1026">
            <v>4.6899999999999997E-2</v>
          </cell>
          <cell r="D1026">
            <v>4.6800000000000001E-2</v>
          </cell>
          <cell r="E1026">
            <v>4.6699999999999998E-2</v>
          </cell>
          <cell r="F1026">
            <v>4.6699999999999998E-2</v>
          </cell>
          <cell r="G1026">
            <v>4.7E-2</v>
          </cell>
          <cell r="H1026">
            <v>4.7199999999999999E-2</v>
          </cell>
          <cell r="I1026">
            <v>4.7399999999999998E-2</v>
          </cell>
          <cell r="J1026">
            <v>4.7600000000000003E-2</v>
          </cell>
          <cell r="K1026">
            <v>4.7300000000000002E-2</v>
          </cell>
          <cell r="L1026">
            <v>4.7699999999999999E-2</v>
          </cell>
          <cell r="M1026">
            <v>4.7300000000000002E-2</v>
          </cell>
          <cell r="N1026">
            <v>4.8300000000000003E-2</v>
          </cell>
          <cell r="O1026">
            <v>4.8399999999999999E-2</v>
          </cell>
          <cell r="P1026">
            <v>4.8899999999999999E-2</v>
          </cell>
          <cell r="Q1026">
            <v>4.87E-2</v>
          </cell>
          <cell r="R1026">
            <v>4.9299999999999997E-2</v>
          </cell>
          <cell r="S1026">
            <v>4.9200000000000001E-2</v>
          </cell>
          <cell r="T1026">
            <v>5.0099999999999999E-2</v>
          </cell>
          <cell r="U1026">
            <v>5.0200000000000002E-2</v>
          </cell>
          <cell r="V1026">
            <v>5.1299999999999998E-2</v>
          </cell>
        </row>
        <row r="1027">
          <cell r="A1027">
            <v>36166</v>
          </cell>
          <cell r="B1027">
            <v>4.6600000000000003E-2</v>
          </cell>
          <cell r="C1027">
            <v>4.6600000000000003E-2</v>
          </cell>
          <cell r="D1027">
            <v>4.6600000000000003E-2</v>
          </cell>
          <cell r="E1027">
            <v>4.6600000000000003E-2</v>
          </cell>
          <cell r="F1027">
            <v>4.6600000000000003E-2</v>
          </cell>
          <cell r="G1027">
            <v>4.6899999999999997E-2</v>
          </cell>
          <cell r="H1027">
            <v>4.7199999999999999E-2</v>
          </cell>
          <cell r="I1027">
            <v>4.7399999999999998E-2</v>
          </cell>
          <cell r="J1027">
            <v>4.7600000000000003E-2</v>
          </cell>
          <cell r="K1027">
            <v>4.7300000000000002E-2</v>
          </cell>
          <cell r="L1027">
            <v>4.7600000000000003E-2</v>
          </cell>
          <cell r="M1027">
            <v>4.7300000000000002E-2</v>
          </cell>
          <cell r="N1027">
            <v>4.8300000000000003E-2</v>
          </cell>
          <cell r="O1027">
            <v>4.8399999999999999E-2</v>
          </cell>
          <cell r="P1027">
            <v>4.8800000000000003E-2</v>
          </cell>
          <cell r="Q1027">
            <v>4.8599999999999997E-2</v>
          </cell>
          <cell r="R1027">
            <v>4.9200000000000001E-2</v>
          </cell>
          <cell r="S1027">
            <v>4.9099999999999998E-2</v>
          </cell>
          <cell r="T1027">
            <v>0.05</v>
          </cell>
          <cell r="U1027">
            <v>5.0099999999999999E-2</v>
          </cell>
          <cell r="V1027">
            <v>5.11E-2</v>
          </cell>
        </row>
        <row r="1028">
          <cell r="A1028">
            <v>36167</v>
          </cell>
          <cell r="B1028">
            <v>4.6300000000000001E-2</v>
          </cell>
          <cell r="C1028">
            <v>4.6300000000000001E-2</v>
          </cell>
          <cell r="D1028">
            <v>4.6399999999999997E-2</v>
          </cell>
          <cell r="E1028">
            <v>4.6399999999999997E-2</v>
          </cell>
          <cell r="F1028">
            <v>4.6699999999999998E-2</v>
          </cell>
          <cell r="G1028">
            <v>4.6800000000000001E-2</v>
          </cell>
          <cell r="H1028">
            <v>4.7100000000000003E-2</v>
          </cell>
          <cell r="I1028">
            <v>4.7399999999999998E-2</v>
          </cell>
          <cell r="J1028">
            <v>4.7600000000000003E-2</v>
          </cell>
          <cell r="K1028">
            <v>4.7300000000000002E-2</v>
          </cell>
          <cell r="L1028">
            <v>4.7800000000000002E-2</v>
          </cell>
          <cell r="M1028">
            <v>4.7500000000000001E-2</v>
          </cell>
          <cell r="N1028">
            <v>4.8599999999999997E-2</v>
          </cell>
          <cell r="O1028">
            <v>4.87E-2</v>
          </cell>
          <cell r="P1028">
            <v>4.9099999999999998E-2</v>
          </cell>
          <cell r="Q1028">
            <v>4.8899999999999999E-2</v>
          </cell>
          <cell r="R1028">
            <v>4.9500000000000002E-2</v>
          </cell>
          <cell r="S1028">
            <v>4.9399999999999999E-2</v>
          </cell>
          <cell r="T1028">
            <v>5.0299999999999997E-2</v>
          </cell>
          <cell r="U1028">
            <v>5.0500000000000003E-2</v>
          </cell>
          <cell r="V1028">
            <v>5.1400000000000001E-2</v>
          </cell>
        </row>
        <row r="1029">
          <cell r="A1029">
            <v>36168</v>
          </cell>
          <cell r="B1029">
            <v>4.5900000000000003E-2</v>
          </cell>
          <cell r="C1029">
            <v>4.5900000000000003E-2</v>
          </cell>
          <cell r="D1029">
            <v>4.6899999999999997E-2</v>
          </cell>
          <cell r="E1029">
            <v>4.7199999999999999E-2</v>
          </cell>
          <cell r="F1029">
            <v>4.7300000000000002E-2</v>
          </cell>
          <cell r="G1029">
            <v>4.7300000000000002E-2</v>
          </cell>
          <cell r="H1029">
            <v>4.7600000000000003E-2</v>
          </cell>
          <cell r="I1029">
            <v>4.8000000000000001E-2</v>
          </cell>
          <cell r="J1029">
            <v>4.7899999999999998E-2</v>
          </cell>
          <cell r="K1029">
            <v>4.7600000000000003E-2</v>
          </cell>
          <cell r="L1029">
            <v>4.8500000000000001E-2</v>
          </cell>
          <cell r="M1029">
            <v>4.8599999999999997E-2</v>
          </cell>
          <cell r="N1029">
            <v>4.9299999999999997E-2</v>
          </cell>
          <cell r="O1029">
            <v>4.9500000000000002E-2</v>
          </cell>
          <cell r="P1029">
            <v>4.9799999999999997E-2</v>
          </cell>
          <cell r="Q1029">
            <v>4.9799999999999997E-2</v>
          </cell>
          <cell r="R1029">
            <v>5.04E-2</v>
          </cell>
          <cell r="S1029">
            <v>5.0299999999999997E-2</v>
          </cell>
          <cell r="T1029">
            <v>5.11E-2</v>
          </cell>
          <cell r="U1029">
            <v>5.1299999999999998E-2</v>
          </cell>
          <cell r="V1029">
            <v>5.2200000000000003E-2</v>
          </cell>
        </row>
        <row r="1030">
          <cell r="A1030">
            <v>36171</v>
          </cell>
          <cell r="B1030">
            <v>4.6600000000000003E-2</v>
          </cell>
          <cell r="C1030">
            <v>4.6600000000000003E-2</v>
          </cell>
          <cell r="D1030">
            <v>4.7500000000000001E-2</v>
          </cell>
          <cell r="E1030">
            <v>4.7800000000000002E-2</v>
          </cell>
          <cell r="F1030">
            <v>4.8099999999999997E-2</v>
          </cell>
          <cell r="G1030">
            <v>4.8000000000000001E-2</v>
          </cell>
          <cell r="H1030">
            <v>4.8099999999999997E-2</v>
          </cell>
          <cell r="I1030">
            <v>4.8500000000000001E-2</v>
          </cell>
          <cell r="J1030">
            <v>4.8500000000000001E-2</v>
          </cell>
          <cell r="K1030">
            <v>4.8599999999999997E-2</v>
          </cell>
          <cell r="L1030">
            <v>4.9099999999999998E-2</v>
          </cell>
          <cell r="M1030">
            <v>4.9200000000000001E-2</v>
          </cell>
          <cell r="N1030">
            <v>4.99E-2</v>
          </cell>
          <cell r="O1030">
            <v>0.05</v>
          </cell>
          <cell r="P1030">
            <v>5.04E-2</v>
          </cell>
          <cell r="Q1030">
            <v>5.0299999999999997E-2</v>
          </cell>
          <cell r="R1030">
            <v>5.0900000000000001E-2</v>
          </cell>
          <cell r="S1030">
            <v>5.0799999999999998E-2</v>
          </cell>
          <cell r="T1030">
            <v>5.16E-2</v>
          </cell>
          <cell r="U1030">
            <v>5.1799999999999999E-2</v>
          </cell>
          <cell r="V1030">
            <v>5.2699999999999997E-2</v>
          </cell>
        </row>
        <row r="1031">
          <cell r="A1031">
            <v>36172</v>
          </cell>
          <cell r="B1031">
            <v>4.6199999999999998E-2</v>
          </cell>
          <cell r="C1031">
            <v>4.6199999999999998E-2</v>
          </cell>
          <cell r="D1031">
            <v>4.7E-2</v>
          </cell>
          <cell r="E1031">
            <v>4.7300000000000002E-2</v>
          </cell>
          <cell r="F1031">
            <v>4.7300000000000002E-2</v>
          </cell>
          <cell r="G1031">
            <v>4.7500000000000001E-2</v>
          </cell>
          <cell r="H1031">
            <v>4.7600000000000003E-2</v>
          </cell>
          <cell r="I1031">
            <v>4.7899999999999998E-2</v>
          </cell>
          <cell r="J1031">
            <v>4.7800000000000002E-2</v>
          </cell>
          <cell r="K1031">
            <v>4.7899999999999998E-2</v>
          </cell>
          <cell r="L1031">
            <v>4.8399999999999999E-2</v>
          </cell>
          <cell r="M1031">
            <v>4.8500000000000001E-2</v>
          </cell>
          <cell r="N1031">
            <v>4.9200000000000001E-2</v>
          </cell>
          <cell r="O1031">
            <v>4.9299999999999997E-2</v>
          </cell>
          <cell r="P1031">
            <v>4.9700000000000001E-2</v>
          </cell>
          <cell r="Q1031">
            <v>4.9599999999999998E-2</v>
          </cell>
          <cell r="R1031">
            <v>5.0200000000000002E-2</v>
          </cell>
          <cell r="S1031">
            <v>5.0099999999999999E-2</v>
          </cell>
          <cell r="T1031">
            <v>5.0900000000000001E-2</v>
          </cell>
          <cell r="U1031">
            <v>5.11E-2</v>
          </cell>
          <cell r="V1031">
            <v>5.1999999999999998E-2</v>
          </cell>
        </row>
        <row r="1032">
          <cell r="A1032">
            <v>36173</v>
          </cell>
          <cell r="B1032">
            <v>4.5900000000000003E-2</v>
          </cell>
          <cell r="C1032">
            <v>4.5900000000000003E-2</v>
          </cell>
          <cell r="D1032">
            <v>4.6199999999999998E-2</v>
          </cell>
          <cell r="E1032">
            <v>4.6300000000000001E-2</v>
          </cell>
          <cell r="F1032">
            <v>4.6399999999999997E-2</v>
          </cell>
          <cell r="G1032">
            <v>4.6399999999999997E-2</v>
          </cell>
          <cell r="H1032">
            <v>4.6699999999999998E-2</v>
          </cell>
          <cell r="I1032">
            <v>4.7E-2</v>
          </cell>
          <cell r="J1032">
            <v>4.6899999999999997E-2</v>
          </cell>
          <cell r="K1032">
            <v>4.7E-2</v>
          </cell>
          <cell r="L1032">
            <v>4.7500000000000001E-2</v>
          </cell>
          <cell r="M1032">
            <v>4.7600000000000003E-2</v>
          </cell>
          <cell r="N1032">
            <v>4.8300000000000003E-2</v>
          </cell>
          <cell r="O1032">
            <v>4.8500000000000001E-2</v>
          </cell>
          <cell r="P1032">
            <v>4.9000000000000002E-2</v>
          </cell>
          <cell r="Q1032">
            <v>4.8899999999999999E-2</v>
          </cell>
          <cell r="R1032">
            <v>4.9500000000000002E-2</v>
          </cell>
          <cell r="S1032">
            <v>4.9399999999999999E-2</v>
          </cell>
          <cell r="T1032">
            <v>5.0200000000000002E-2</v>
          </cell>
          <cell r="U1032">
            <v>5.04E-2</v>
          </cell>
          <cell r="V1032">
            <v>5.1299999999999998E-2</v>
          </cell>
        </row>
        <row r="1033">
          <cell r="A1033">
            <v>36174</v>
          </cell>
          <cell r="B1033">
            <v>4.4999999999999998E-2</v>
          </cell>
          <cell r="C1033">
            <v>4.4999999999999998E-2</v>
          </cell>
          <cell r="D1033">
            <v>4.5699999999999998E-2</v>
          </cell>
          <cell r="E1033">
            <v>4.53E-2</v>
          </cell>
          <cell r="F1033">
            <v>4.5999999999999999E-2</v>
          </cell>
          <cell r="G1033">
            <v>4.5999999999999999E-2</v>
          </cell>
          <cell r="H1033">
            <v>4.6399999999999997E-2</v>
          </cell>
          <cell r="I1033">
            <v>4.65E-2</v>
          </cell>
          <cell r="J1033">
            <v>4.6199999999999998E-2</v>
          </cell>
          <cell r="K1033">
            <v>4.5699999999999998E-2</v>
          </cell>
          <cell r="L1033">
            <v>4.6399999999999997E-2</v>
          </cell>
          <cell r="M1033">
            <v>4.6600000000000003E-2</v>
          </cell>
          <cell r="N1033">
            <v>4.7300000000000002E-2</v>
          </cell>
          <cell r="O1033">
            <v>4.7500000000000001E-2</v>
          </cell>
          <cell r="P1033">
            <v>4.7899999999999998E-2</v>
          </cell>
          <cell r="Q1033">
            <v>4.7800000000000002E-2</v>
          </cell>
          <cell r="R1033">
            <v>4.8399999999999999E-2</v>
          </cell>
          <cell r="S1033">
            <v>4.8300000000000003E-2</v>
          </cell>
          <cell r="T1033">
            <v>4.9200000000000001E-2</v>
          </cell>
          <cell r="U1033">
            <v>4.9399999999999999E-2</v>
          </cell>
          <cell r="V1033">
            <v>5.0500000000000003E-2</v>
          </cell>
        </row>
        <row r="1034">
          <cell r="A1034">
            <v>36175</v>
          </cell>
          <cell r="B1034">
            <v>4.4600000000000001E-2</v>
          </cell>
          <cell r="C1034">
            <v>4.4600000000000001E-2</v>
          </cell>
          <cell r="D1034">
            <v>4.5199999999999997E-2</v>
          </cell>
          <cell r="E1034">
            <v>4.5600000000000002E-2</v>
          </cell>
          <cell r="F1034">
            <v>4.58E-2</v>
          </cell>
          <cell r="G1034">
            <v>4.6100000000000002E-2</v>
          </cell>
          <cell r="H1034">
            <v>4.6600000000000003E-2</v>
          </cell>
          <cell r="I1034">
            <v>4.6899999999999997E-2</v>
          </cell>
          <cell r="J1034">
            <v>4.6899999999999997E-2</v>
          </cell>
          <cell r="K1034">
            <v>4.65E-2</v>
          </cell>
          <cell r="L1034">
            <v>4.7300000000000002E-2</v>
          </cell>
          <cell r="M1034">
            <v>4.7500000000000001E-2</v>
          </cell>
          <cell r="N1034">
            <v>4.82E-2</v>
          </cell>
          <cell r="O1034">
            <v>4.8300000000000003E-2</v>
          </cell>
          <cell r="P1034">
            <v>4.8599999999999997E-2</v>
          </cell>
          <cell r="Q1034">
            <v>4.8500000000000001E-2</v>
          </cell>
          <cell r="R1034">
            <v>4.9200000000000001E-2</v>
          </cell>
          <cell r="S1034">
            <v>4.9200000000000001E-2</v>
          </cell>
          <cell r="T1034">
            <v>0.05</v>
          </cell>
          <cell r="U1034">
            <v>0.05</v>
          </cell>
          <cell r="V1034">
            <v>5.0999999999999997E-2</v>
          </cell>
        </row>
        <row r="1035">
          <cell r="A1035">
            <v>36179</v>
          </cell>
          <cell r="B1035">
            <v>4.5499999999999999E-2</v>
          </cell>
          <cell r="C1035">
            <v>4.5499999999999999E-2</v>
          </cell>
          <cell r="D1035">
            <v>4.5699999999999998E-2</v>
          </cell>
          <cell r="E1035">
            <v>4.6100000000000002E-2</v>
          </cell>
          <cell r="F1035">
            <v>4.6899999999999997E-2</v>
          </cell>
          <cell r="G1035">
            <v>4.7300000000000002E-2</v>
          </cell>
          <cell r="H1035">
            <v>4.7600000000000003E-2</v>
          </cell>
          <cell r="I1035">
            <v>4.7500000000000001E-2</v>
          </cell>
          <cell r="J1035">
            <v>4.7500000000000001E-2</v>
          </cell>
          <cell r="K1035">
            <v>4.7100000000000003E-2</v>
          </cell>
          <cell r="L1035">
            <v>4.7800000000000002E-2</v>
          </cell>
          <cell r="M1035">
            <v>4.7600000000000003E-2</v>
          </cell>
          <cell r="N1035">
            <v>4.8500000000000001E-2</v>
          </cell>
          <cell r="O1035">
            <v>4.8599999999999997E-2</v>
          </cell>
          <cell r="P1035">
            <v>4.9099999999999998E-2</v>
          </cell>
          <cell r="Q1035">
            <v>4.8899999999999999E-2</v>
          </cell>
          <cell r="R1035">
            <v>4.9599999999999998E-2</v>
          </cell>
          <cell r="S1035">
            <v>4.9599999999999998E-2</v>
          </cell>
          <cell r="T1035">
            <v>5.0299999999999997E-2</v>
          </cell>
          <cell r="U1035">
            <v>5.04E-2</v>
          </cell>
          <cell r="V1035">
            <v>5.1400000000000001E-2</v>
          </cell>
        </row>
        <row r="1036">
          <cell r="A1036">
            <v>36180</v>
          </cell>
          <cell r="B1036">
            <v>4.6300000000000001E-2</v>
          </cell>
          <cell r="C1036">
            <v>4.6300000000000001E-2</v>
          </cell>
          <cell r="D1036">
            <v>4.65E-2</v>
          </cell>
          <cell r="E1036">
            <v>4.6600000000000003E-2</v>
          </cell>
          <cell r="F1036">
            <v>4.7E-2</v>
          </cell>
          <cell r="G1036">
            <v>4.7E-2</v>
          </cell>
          <cell r="H1036">
            <v>4.7E-2</v>
          </cell>
          <cell r="I1036">
            <v>4.7399999999999998E-2</v>
          </cell>
          <cell r="J1036">
            <v>4.7500000000000001E-2</v>
          </cell>
          <cell r="K1036">
            <v>4.7199999999999999E-2</v>
          </cell>
          <cell r="L1036">
            <v>4.7800000000000002E-2</v>
          </cell>
          <cell r="M1036">
            <v>4.7600000000000003E-2</v>
          </cell>
          <cell r="N1036">
            <v>4.8800000000000003E-2</v>
          </cell>
          <cell r="O1036">
            <v>4.9000000000000002E-2</v>
          </cell>
          <cell r="P1036">
            <v>4.9399999999999999E-2</v>
          </cell>
          <cell r="Q1036">
            <v>4.9200000000000001E-2</v>
          </cell>
          <cell r="R1036">
            <v>0.05</v>
          </cell>
          <cell r="S1036">
            <v>0.05</v>
          </cell>
          <cell r="T1036">
            <v>5.0599999999999999E-2</v>
          </cell>
          <cell r="U1036">
            <v>5.0700000000000002E-2</v>
          </cell>
          <cell r="V1036">
            <v>5.1799999999999999E-2</v>
          </cell>
        </row>
        <row r="1037">
          <cell r="A1037">
            <v>36181</v>
          </cell>
          <cell r="B1037">
            <v>4.5400000000000003E-2</v>
          </cell>
          <cell r="C1037">
            <v>4.5400000000000003E-2</v>
          </cell>
          <cell r="D1037">
            <v>4.6300000000000001E-2</v>
          </cell>
          <cell r="E1037">
            <v>4.6300000000000001E-2</v>
          </cell>
          <cell r="F1037">
            <v>4.6600000000000003E-2</v>
          </cell>
          <cell r="G1037">
            <v>4.6399999999999997E-2</v>
          </cell>
          <cell r="H1037">
            <v>4.6699999999999998E-2</v>
          </cell>
          <cell r="I1037">
            <v>4.6899999999999997E-2</v>
          </cell>
          <cell r="J1037">
            <v>4.6899999999999997E-2</v>
          </cell>
          <cell r="K1037">
            <v>4.6600000000000003E-2</v>
          </cell>
          <cell r="L1037">
            <v>4.7100000000000003E-2</v>
          </cell>
          <cell r="M1037">
            <v>4.6600000000000003E-2</v>
          </cell>
          <cell r="N1037">
            <v>4.8099999999999997E-2</v>
          </cell>
          <cell r="O1037">
            <v>4.8300000000000003E-2</v>
          </cell>
          <cell r="P1037">
            <v>4.87E-2</v>
          </cell>
          <cell r="Q1037">
            <v>4.87E-2</v>
          </cell>
          <cell r="R1037">
            <v>4.9299999999999997E-2</v>
          </cell>
          <cell r="S1037">
            <v>4.9299999999999997E-2</v>
          </cell>
          <cell r="T1037">
            <v>0.05</v>
          </cell>
          <cell r="U1037">
            <v>5.0099999999999999E-2</v>
          </cell>
          <cell r="V1037">
            <v>5.11E-2</v>
          </cell>
        </row>
        <row r="1038">
          <cell r="A1038">
            <v>36182</v>
          </cell>
          <cell r="B1038">
            <v>4.5100000000000001E-2</v>
          </cell>
          <cell r="C1038">
            <v>4.5100000000000001E-2</v>
          </cell>
          <cell r="D1038">
            <v>4.58E-2</v>
          </cell>
          <cell r="E1038">
            <v>4.5499999999999999E-2</v>
          </cell>
          <cell r="F1038">
            <v>4.5900000000000003E-2</v>
          </cell>
          <cell r="G1038">
            <v>4.5900000000000003E-2</v>
          </cell>
          <cell r="H1038">
            <v>4.6100000000000002E-2</v>
          </cell>
          <cell r="I1038">
            <v>4.6399999999999997E-2</v>
          </cell>
          <cell r="J1038">
            <v>4.6300000000000001E-2</v>
          </cell>
          <cell r="K1038">
            <v>4.5999999999999999E-2</v>
          </cell>
          <cell r="L1038">
            <v>4.6600000000000003E-2</v>
          </cell>
          <cell r="M1038">
            <v>4.6100000000000002E-2</v>
          </cell>
          <cell r="N1038">
            <v>4.7500000000000001E-2</v>
          </cell>
          <cell r="O1038">
            <v>4.7699999999999999E-2</v>
          </cell>
          <cell r="P1038">
            <v>4.8099999999999997E-2</v>
          </cell>
          <cell r="Q1038">
            <v>4.82E-2</v>
          </cell>
          <cell r="R1038">
            <v>4.8800000000000003E-2</v>
          </cell>
          <cell r="S1038">
            <v>4.8800000000000003E-2</v>
          </cell>
          <cell r="T1038">
            <v>4.9500000000000002E-2</v>
          </cell>
          <cell r="U1038">
            <v>4.9599999999999998E-2</v>
          </cell>
          <cell r="V1038">
            <v>5.0599999999999999E-2</v>
          </cell>
        </row>
        <row r="1039">
          <cell r="A1039">
            <v>36185</v>
          </cell>
          <cell r="B1039">
            <v>4.5699999999999998E-2</v>
          </cell>
          <cell r="C1039">
            <v>4.5699999999999998E-2</v>
          </cell>
          <cell r="D1039">
            <v>4.6100000000000002E-2</v>
          </cell>
          <cell r="E1039">
            <v>4.5999999999999999E-2</v>
          </cell>
          <cell r="F1039">
            <v>4.6300000000000001E-2</v>
          </cell>
          <cell r="G1039">
            <v>4.65E-2</v>
          </cell>
          <cell r="H1039">
            <v>4.6399999999999997E-2</v>
          </cell>
          <cell r="I1039">
            <v>4.65E-2</v>
          </cell>
          <cell r="J1039">
            <v>4.6800000000000001E-2</v>
          </cell>
          <cell r="K1039">
            <v>4.6399999999999997E-2</v>
          </cell>
          <cell r="L1039">
            <v>4.6800000000000001E-2</v>
          </cell>
          <cell r="M1039">
            <v>4.6300000000000001E-2</v>
          </cell>
          <cell r="N1039">
            <v>4.7699999999999999E-2</v>
          </cell>
          <cell r="O1039">
            <v>4.7899999999999998E-2</v>
          </cell>
          <cell r="P1039">
            <v>4.8399999999999999E-2</v>
          </cell>
          <cell r="Q1039">
            <v>4.8300000000000003E-2</v>
          </cell>
          <cell r="R1039">
            <v>4.8899999999999999E-2</v>
          </cell>
          <cell r="S1039">
            <v>4.8899999999999999E-2</v>
          </cell>
          <cell r="T1039">
            <v>4.9599999999999998E-2</v>
          </cell>
          <cell r="U1039">
            <v>4.99E-2</v>
          </cell>
          <cell r="V1039">
            <v>5.0900000000000001E-2</v>
          </cell>
        </row>
        <row r="1040">
          <cell r="A1040">
            <v>36186</v>
          </cell>
          <cell r="B1040">
            <v>4.5999999999999999E-2</v>
          </cell>
          <cell r="C1040">
            <v>4.5999999999999999E-2</v>
          </cell>
          <cell r="D1040">
            <v>4.6600000000000003E-2</v>
          </cell>
          <cell r="E1040">
            <v>4.65E-2</v>
          </cell>
          <cell r="F1040">
            <v>4.6699999999999998E-2</v>
          </cell>
          <cell r="G1040">
            <v>4.6800000000000001E-2</v>
          </cell>
          <cell r="H1040">
            <v>4.6300000000000001E-2</v>
          </cell>
          <cell r="I1040">
            <v>4.65E-2</v>
          </cell>
          <cell r="J1040">
            <v>4.6800000000000001E-2</v>
          </cell>
          <cell r="K1040">
            <v>4.6399999999999997E-2</v>
          </cell>
          <cell r="L1040">
            <v>4.6800000000000001E-2</v>
          </cell>
          <cell r="M1040">
            <v>4.6300000000000001E-2</v>
          </cell>
          <cell r="N1040">
            <v>4.7699999999999999E-2</v>
          </cell>
          <cell r="O1040">
            <v>4.7899999999999998E-2</v>
          </cell>
          <cell r="P1040">
            <v>4.8399999999999999E-2</v>
          </cell>
          <cell r="Q1040">
            <v>4.8300000000000003E-2</v>
          </cell>
          <cell r="R1040">
            <v>4.8899999999999999E-2</v>
          </cell>
          <cell r="S1040">
            <v>4.8899999999999999E-2</v>
          </cell>
          <cell r="T1040">
            <v>4.9599999999999998E-2</v>
          </cell>
          <cell r="U1040">
            <v>4.99E-2</v>
          </cell>
          <cell r="V1040">
            <v>5.0900000000000001E-2</v>
          </cell>
        </row>
        <row r="1041">
          <cell r="A1041">
            <v>36187</v>
          </cell>
          <cell r="B1041">
            <v>4.5600000000000002E-2</v>
          </cell>
          <cell r="C1041">
            <v>4.5600000000000002E-2</v>
          </cell>
          <cell r="D1041">
            <v>4.6399999999999997E-2</v>
          </cell>
          <cell r="E1041">
            <v>4.6300000000000001E-2</v>
          </cell>
          <cell r="F1041">
            <v>4.6399999999999997E-2</v>
          </cell>
          <cell r="G1041">
            <v>4.6699999999999998E-2</v>
          </cell>
          <cell r="H1041">
            <v>4.65E-2</v>
          </cell>
          <cell r="I1041">
            <v>4.6600000000000003E-2</v>
          </cell>
          <cell r="J1041">
            <v>4.6600000000000003E-2</v>
          </cell>
          <cell r="K1041">
            <v>4.6199999999999998E-2</v>
          </cell>
          <cell r="L1041">
            <v>4.6600000000000003E-2</v>
          </cell>
          <cell r="M1041">
            <v>4.6100000000000002E-2</v>
          </cell>
          <cell r="N1041">
            <v>4.7699999999999999E-2</v>
          </cell>
          <cell r="O1041">
            <v>4.7800000000000002E-2</v>
          </cell>
          <cell r="P1041">
            <v>4.8300000000000003E-2</v>
          </cell>
          <cell r="Q1041">
            <v>4.82E-2</v>
          </cell>
          <cell r="R1041">
            <v>4.8800000000000003E-2</v>
          </cell>
          <cell r="S1041">
            <v>4.8800000000000003E-2</v>
          </cell>
          <cell r="T1041">
            <v>4.9500000000000002E-2</v>
          </cell>
          <cell r="U1041">
            <v>4.9799999999999997E-2</v>
          </cell>
          <cell r="V1041">
            <v>5.0799999999999998E-2</v>
          </cell>
        </row>
        <row r="1042">
          <cell r="A1042">
            <v>36188</v>
          </cell>
          <cell r="B1042">
            <v>4.58E-2</v>
          </cell>
          <cell r="C1042">
            <v>4.58E-2</v>
          </cell>
          <cell r="D1042">
            <v>4.65E-2</v>
          </cell>
          <cell r="E1042">
            <v>4.6199999999999998E-2</v>
          </cell>
          <cell r="F1042">
            <v>4.6699999999999998E-2</v>
          </cell>
          <cell r="G1042">
            <v>4.6899999999999997E-2</v>
          </cell>
          <cell r="H1042">
            <v>4.6399999999999997E-2</v>
          </cell>
          <cell r="I1042">
            <v>4.65E-2</v>
          </cell>
          <cell r="J1042">
            <v>4.6399999999999997E-2</v>
          </cell>
          <cell r="K1042">
            <v>4.6100000000000002E-2</v>
          </cell>
          <cell r="L1042">
            <v>4.6600000000000003E-2</v>
          </cell>
          <cell r="M1042">
            <v>4.58E-2</v>
          </cell>
          <cell r="N1042">
            <v>4.7500000000000001E-2</v>
          </cell>
          <cell r="O1042">
            <v>4.7699999999999999E-2</v>
          </cell>
          <cell r="P1042">
            <v>4.8000000000000001E-2</v>
          </cell>
          <cell r="Q1042">
            <v>4.7899999999999998E-2</v>
          </cell>
          <cell r="R1042">
            <v>4.87E-2</v>
          </cell>
          <cell r="S1042">
            <v>4.87E-2</v>
          </cell>
          <cell r="T1042">
            <v>4.9299999999999997E-2</v>
          </cell>
          <cell r="U1042">
            <v>4.9500000000000002E-2</v>
          </cell>
          <cell r="V1042">
            <v>5.04E-2</v>
          </cell>
        </row>
        <row r="1043">
          <cell r="A1043">
            <v>36189</v>
          </cell>
          <cell r="B1043">
            <v>4.5499999999999999E-2</v>
          </cell>
          <cell r="C1043">
            <v>4.5499999999999999E-2</v>
          </cell>
          <cell r="D1043">
            <v>4.6600000000000003E-2</v>
          </cell>
          <cell r="E1043">
            <v>4.65E-2</v>
          </cell>
          <cell r="F1043">
            <v>4.6600000000000003E-2</v>
          </cell>
          <cell r="G1043">
            <v>4.6699999999999998E-2</v>
          </cell>
          <cell r="H1043">
            <v>4.6300000000000001E-2</v>
          </cell>
          <cell r="I1043">
            <v>4.6399999999999997E-2</v>
          </cell>
          <cell r="J1043">
            <v>4.6399999999999997E-2</v>
          </cell>
          <cell r="K1043">
            <v>4.6100000000000002E-2</v>
          </cell>
          <cell r="L1043">
            <v>4.6600000000000003E-2</v>
          </cell>
          <cell r="M1043">
            <v>4.58E-2</v>
          </cell>
          <cell r="N1043">
            <v>4.7500000000000001E-2</v>
          </cell>
          <cell r="O1043">
            <v>4.7699999999999999E-2</v>
          </cell>
          <cell r="P1043">
            <v>4.8000000000000001E-2</v>
          </cell>
          <cell r="Q1043">
            <v>4.7899999999999998E-2</v>
          </cell>
          <cell r="R1043">
            <v>4.87E-2</v>
          </cell>
          <cell r="S1043">
            <v>4.87E-2</v>
          </cell>
          <cell r="T1043">
            <v>4.9299999999999997E-2</v>
          </cell>
          <cell r="U1043">
            <v>4.9500000000000002E-2</v>
          </cell>
          <cell r="V1043">
            <v>5.04E-2</v>
          </cell>
        </row>
        <row r="1044">
          <cell r="A1044">
            <v>36192</v>
          </cell>
          <cell r="B1044">
            <v>4.5900000000000003E-2</v>
          </cell>
          <cell r="C1044">
            <v>4.5900000000000003E-2</v>
          </cell>
          <cell r="D1044">
            <v>4.6899999999999997E-2</v>
          </cell>
          <cell r="E1044">
            <v>4.6699999999999998E-2</v>
          </cell>
          <cell r="F1044">
            <v>4.6899999999999997E-2</v>
          </cell>
          <cell r="G1044">
            <v>4.6800000000000001E-2</v>
          </cell>
          <cell r="H1044">
            <v>4.65E-2</v>
          </cell>
          <cell r="I1044">
            <v>4.6699999999999998E-2</v>
          </cell>
          <cell r="J1044">
            <v>4.7E-2</v>
          </cell>
          <cell r="K1044">
            <v>4.6600000000000003E-2</v>
          </cell>
          <cell r="L1044">
            <v>4.7300000000000002E-2</v>
          </cell>
          <cell r="M1044">
            <v>4.65E-2</v>
          </cell>
          <cell r="N1044">
            <v>4.82E-2</v>
          </cell>
          <cell r="O1044">
            <v>4.8399999999999999E-2</v>
          </cell>
          <cell r="P1044">
            <v>4.8800000000000003E-2</v>
          </cell>
          <cell r="Q1044">
            <v>4.87E-2</v>
          </cell>
          <cell r="R1044">
            <v>4.9399999999999999E-2</v>
          </cell>
          <cell r="S1044">
            <v>4.9399999999999999E-2</v>
          </cell>
          <cell r="T1044">
            <v>5.0099999999999999E-2</v>
          </cell>
          <cell r="U1044">
            <v>5.0200000000000002E-2</v>
          </cell>
          <cell r="V1044">
            <v>5.11E-2</v>
          </cell>
        </row>
        <row r="1045">
          <cell r="A1045">
            <v>36193</v>
          </cell>
          <cell r="B1045">
            <v>4.6800000000000001E-2</v>
          </cell>
          <cell r="C1045">
            <v>4.6800000000000001E-2</v>
          </cell>
          <cell r="D1045">
            <v>4.7300000000000002E-2</v>
          </cell>
          <cell r="E1045">
            <v>4.7199999999999999E-2</v>
          </cell>
          <cell r="F1045">
            <v>4.7399999999999998E-2</v>
          </cell>
          <cell r="G1045">
            <v>4.7399999999999998E-2</v>
          </cell>
          <cell r="H1045">
            <v>4.7199999999999999E-2</v>
          </cell>
          <cell r="I1045">
            <v>4.7399999999999998E-2</v>
          </cell>
          <cell r="J1045">
            <v>4.7600000000000003E-2</v>
          </cell>
          <cell r="K1045">
            <v>4.7399999999999998E-2</v>
          </cell>
          <cell r="L1045">
            <v>4.7800000000000002E-2</v>
          </cell>
          <cell r="M1045">
            <v>4.7E-2</v>
          </cell>
          <cell r="N1045">
            <v>4.87E-2</v>
          </cell>
          <cell r="O1045">
            <v>4.8899999999999999E-2</v>
          </cell>
          <cell r="P1045">
            <v>4.9299999999999997E-2</v>
          </cell>
          <cell r="Q1045">
            <v>4.9200000000000001E-2</v>
          </cell>
          <cell r="R1045">
            <v>4.99E-2</v>
          </cell>
          <cell r="S1045">
            <v>4.99E-2</v>
          </cell>
          <cell r="T1045">
            <v>5.0599999999999999E-2</v>
          </cell>
          <cell r="U1045">
            <v>5.0700000000000002E-2</v>
          </cell>
          <cell r="V1045">
            <v>5.16E-2</v>
          </cell>
        </row>
        <row r="1046">
          <cell r="A1046">
            <v>36194</v>
          </cell>
          <cell r="B1046">
            <v>4.7E-2</v>
          </cell>
          <cell r="C1046">
            <v>4.7E-2</v>
          </cell>
          <cell r="D1046">
            <v>4.7500000000000001E-2</v>
          </cell>
          <cell r="E1046">
            <v>4.7300000000000002E-2</v>
          </cell>
          <cell r="F1046">
            <v>4.7300000000000002E-2</v>
          </cell>
          <cell r="G1046">
            <v>4.7399999999999998E-2</v>
          </cell>
          <cell r="H1046">
            <v>4.7600000000000003E-2</v>
          </cell>
          <cell r="I1046">
            <v>4.7699999999999999E-2</v>
          </cell>
          <cell r="J1046">
            <v>4.8000000000000001E-2</v>
          </cell>
          <cell r="K1046">
            <v>4.7800000000000002E-2</v>
          </cell>
          <cell r="L1046">
            <v>4.8000000000000001E-2</v>
          </cell>
          <cell r="M1046">
            <v>4.7399999999999998E-2</v>
          </cell>
          <cell r="N1046">
            <v>4.9000000000000002E-2</v>
          </cell>
          <cell r="O1046">
            <v>4.9299999999999997E-2</v>
          </cell>
          <cell r="P1046">
            <v>4.9599999999999998E-2</v>
          </cell>
          <cell r="Q1046">
            <v>4.9500000000000002E-2</v>
          </cell>
          <cell r="R1046">
            <v>5.0200000000000002E-2</v>
          </cell>
          <cell r="S1046">
            <v>5.0299999999999997E-2</v>
          </cell>
          <cell r="T1046">
            <v>5.0999999999999997E-2</v>
          </cell>
          <cell r="U1046">
            <v>5.11E-2</v>
          </cell>
          <cell r="V1046">
            <v>5.1999999999999998E-2</v>
          </cell>
        </row>
        <row r="1047">
          <cell r="A1047">
            <v>36195</v>
          </cell>
          <cell r="B1047">
            <v>4.6699999999999998E-2</v>
          </cell>
          <cell r="C1047">
            <v>4.6699999999999998E-2</v>
          </cell>
          <cell r="D1047">
            <v>4.7300000000000002E-2</v>
          </cell>
          <cell r="E1047">
            <v>4.7199999999999999E-2</v>
          </cell>
          <cell r="F1047">
            <v>4.7699999999999999E-2</v>
          </cell>
          <cell r="G1047">
            <v>4.7600000000000003E-2</v>
          </cell>
          <cell r="H1047">
            <v>4.82E-2</v>
          </cell>
          <cell r="I1047">
            <v>4.8399999999999999E-2</v>
          </cell>
          <cell r="J1047">
            <v>4.8399999999999999E-2</v>
          </cell>
          <cell r="K1047">
            <v>4.82E-2</v>
          </cell>
          <cell r="L1047">
            <v>4.87E-2</v>
          </cell>
          <cell r="M1047">
            <v>4.8099999999999997E-2</v>
          </cell>
          <cell r="N1047">
            <v>4.9700000000000001E-2</v>
          </cell>
          <cell r="O1047">
            <v>0.05</v>
          </cell>
          <cell r="P1047">
            <v>5.0299999999999997E-2</v>
          </cell>
          <cell r="Q1047">
            <v>5.0200000000000002E-2</v>
          </cell>
          <cell r="R1047">
            <v>5.0900000000000001E-2</v>
          </cell>
          <cell r="S1047">
            <v>5.0999999999999997E-2</v>
          </cell>
          <cell r="T1047">
            <v>5.1499999999999997E-2</v>
          </cell>
          <cell r="U1047">
            <v>5.16E-2</v>
          </cell>
          <cell r="V1047">
            <v>5.2499999999999998E-2</v>
          </cell>
        </row>
        <row r="1048">
          <cell r="A1048">
            <v>36196</v>
          </cell>
          <cell r="B1048">
            <v>4.6899999999999997E-2</v>
          </cell>
          <cell r="C1048">
            <v>4.6899999999999997E-2</v>
          </cell>
          <cell r="D1048">
            <v>4.7699999999999999E-2</v>
          </cell>
          <cell r="E1048">
            <v>4.7699999999999999E-2</v>
          </cell>
          <cell r="F1048">
            <v>4.8000000000000001E-2</v>
          </cell>
          <cell r="G1048">
            <v>4.8099999999999997E-2</v>
          </cell>
          <cell r="H1048">
            <v>4.8500000000000001E-2</v>
          </cell>
          <cell r="I1048">
            <v>4.87E-2</v>
          </cell>
          <cell r="J1048">
            <v>4.8800000000000003E-2</v>
          </cell>
          <cell r="K1048">
            <v>4.8500000000000001E-2</v>
          </cell>
          <cell r="L1048">
            <v>4.9000000000000002E-2</v>
          </cell>
          <cell r="M1048">
            <v>4.8500000000000001E-2</v>
          </cell>
          <cell r="N1048">
            <v>0.05</v>
          </cell>
          <cell r="O1048">
            <v>5.04E-2</v>
          </cell>
          <cell r="P1048">
            <v>5.0599999999999999E-2</v>
          </cell>
          <cell r="Q1048">
            <v>5.0500000000000003E-2</v>
          </cell>
          <cell r="R1048">
            <v>5.1200000000000002E-2</v>
          </cell>
          <cell r="S1048">
            <v>5.1299999999999998E-2</v>
          </cell>
          <cell r="T1048">
            <v>5.1900000000000002E-2</v>
          </cell>
          <cell r="U1048">
            <v>5.1999999999999998E-2</v>
          </cell>
          <cell r="V1048">
            <v>5.28E-2</v>
          </cell>
        </row>
        <row r="1049">
          <cell r="A1049">
            <v>36199</v>
          </cell>
          <cell r="B1049">
            <v>4.7100000000000003E-2</v>
          </cell>
          <cell r="C1049">
            <v>4.7100000000000003E-2</v>
          </cell>
          <cell r="D1049">
            <v>4.8099999999999997E-2</v>
          </cell>
          <cell r="E1049">
            <v>4.8000000000000001E-2</v>
          </cell>
          <cell r="F1049">
            <v>4.8000000000000001E-2</v>
          </cell>
          <cell r="G1049">
            <v>4.8099999999999997E-2</v>
          </cell>
          <cell r="H1049">
            <v>4.8500000000000001E-2</v>
          </cell>
          <cell r="I1049">
            <v>4.8800000000000003E-2</v>
          </cell>
          <cell r="J1049">
            <v>4.8800000000000003E-2</v>
          </cell>
          <cell r="K1049">
            <v>4.8599999999999997E-2</v>
          </cell>
          <cell r="L1049">
            <v>4.9099999999999998E-2</v>
          </cell>
          <cell r="M1049">
            <v>4.8500000000000001E-2</v>
          </cell>
          <cell r="N1049">
            <v>5.0099999999999999E-2</v>
          </cell>
          <cell r="O1049">
            <v>5.04E-2</v>
          </cell>
          <cell r="P1049">
            <v>5.0700000000000002E-2</v>
          </cell>
          <cell r="Q1049">
            <v>5.0599999999999999E-2</v>
          </cell>
          <cell r="R1049">
            <v>5.1299999999999998E-2</v>
          </cell>
          <cell r="S1049">
            <v>5.1400000000000001E-2</v>
          </cell>
          <cell r="T1049">
            <v>5.1900000000000002E-2</v>
          </cell>
          <cell r="U1049">
            <v>5.1999999999999998E-2</v>
          </cell>
          <cell r="V1049">
            <v>5.2900000000000003E-2</v>
          </cell>
        </row>
        <row r="1050">
          <cell r="A1050">
            <v>36200</v>
          </cell>
          <cell r="B1050">
            <v>4.7300000000000002E-2</v>
          </cell>
          <cell r="C1050">
            <v>4.7300000000000002E-2</v>
          </cell>
          <cell r="D1050">
            <v>4.7899999999999998E-2</v>
          </cell>
          <cell r="E1050">
            <v>4.8099999999999997E-2</v>
          </cell>
          <cell r="F1050">
            <v>4.8099999999999997E-2</v>
          </cell>
          <cell r="G1050">
            <v>4.82E-2</v>
          </cell>
          <cell r="H1050">
            <v>4.8599999999999997E-2</v>
          </cell>
          <cell r="I1050">
            <v>4.87E-2</v>
          </cell>
          <cell r="J1050">
            <v>4.8599999999999997E-2</v>
          </cell>
          <cell r="K1050">
            <v>4.8399999999999999E-2</v>
          </cell>
          <cell r="L1050">
            <v>4.8800000000000003E-2</v>
          </cell>
          <cell r="M1050">
            <v>4.82E-2</v>
          </cell>
          <cell r="N1050">
            <v>0.05</v>
          </cell>
          <cell r="O1050">
            <v>5.0200000000000002E-2</v>
          </cell>
          <cell r="P1050">
            <v>5.0500000000000003E-2</v>
          </cell>
          <cell r="Q1050">
            <v>5.0299999999999997E-2</v>
          </cell>
          <cell r="R1050">
            <v>5.11E-2</v>
          </cell>
          <cell r="S1050">
            <v>5.1299999999999998E-2</v>
          </cell>
          <cell r="T1050">
            <v>5.1700000000000003E-2</v>
          </cell>
          <cell r="U1050">
            <v>5.1900000000000002E-2</v>
          </cell>
          <cell r="V1050">
            <v>5.2699999999999997E-2</v>
          </cell>
        </row>
        <row r="1051">
          <cell r="A1051">
            <v>36201</v>
          </cell>
          <cell r="B1051">
            <v>4.7600000000000003E-2</v>
          </cell>
          <cell r="C1051">
            <v>4.7600000000000003E-2</v>
          </cell>
          <cell r="D1051">
            <v>4.8000000000000001E-2</v>
          </cell>
          <cell r="E1051">
            <v>4.7899999999999998E-2</v>
          </cell>
          <cell r="F1051">
            <v>4.8099999999999997E-2</v>
          </cell>
          <cell r="G1051">
            <v>4.82E-2</v>
          </cell>
          <cell r="H1051">
            <v>4.87E-2</v>
          </cell>
          <cell r="I1051">
            <v>4.8800000000000003E-2</v>
          </cell>
          <cell r="J1051">
            <v>4.87E-2</v>
          </cell>
          <cell r="K1051">
            <v>4.8500000000000001E-2</v>
          </cell>
          <cell r="L1051">
            <v>4.8899999999999999E-2</v>
          </cell>
          <cell r="M1051">
            <v>4.8300000000000003E-2</v>
          </cell>
          <cell r="N1051">
            <v>5.0099999999999999E-2</v>
          </cell>
          <cell r="O1051">
            <v>5.0299999999999997E-2</v>
          </cell>
          <cell r="P1051">
            <v>5.0599999999999999E-2</v>
          </cell>
          <cell r="Q1051">
            <v>5.04E-2</v>
          </cell>
          <cell r="R1051">
            <v>5.1200000000000002E-2</v>
          </cell>
          <cell r="S1051">
            <v>5.1400000000000001E-2</v>
          </cell>
          <cell r="T1051">
            <v>5.1799999999999999E-2</v>
          </cell>
          <cell r="U1051">
            <v>5.1999999999999998E-2</v>
          </cell>
          <cell r="V1051">
            <v>5.28E-2</v>
          </cell>
        </row>
        <row r="1052">
          <cell r="A1052">
            <v>36202</v>
          </cell>
          <cell r="B1052">
            <v>4.7199999999999999E-2</v>
          </cell>
          <cell r="C1052">
            <v>4.7199999999999999E-2</v>
          </cell>
          <cell r="D1052">
            <v>4.7800000000000002E-2</v>
          </cell>
          <cell r="E1052">
            <v>4.8000000000000001E-2</v>
          </cell>
          <cell r="F1052">
            <v>4.82E-2</v>
          </cell>
          <cell r="G1052">
            <v>4.8300000000000003E-2</v>
          </cell>
          <cell r="H1052">
            <v>4.8800000000000003E-2</v>
          </cell>
          <cell r="I1052">
            <v>4.8899999999999999E-2</v>
          </cell>
          <cell r="J1052">
            <v>4.8899999999999999E-2</v>
          </cell>
          <cell r="K1052">
            <v>4.87E-2</v>
          </cell>
          <cell r="L1052">
            <v>4.9200000000000001E-2</v>
          </cell>
          <cell r="M1052">
            <v>4.8599999999999997E-2</v>
          </cell>
          <cell r="N1052">
            <v>5.0099999999999999E-2</v>
          </cell>
          <cell r="O1052">
            <v>5.0299999999999997E-2</v>
          </cell>
          <cell r="P1052">
            <v>5.0599999999999999E-2</v>
          </cell>
          <cell r="Q1052">
            <v>5.04E-2</v>
          </cell>
          <cell r="R1052">
            <v>5.1200000000000002E-2</v>
          </cell>
          <cell r="S1052">
            <v>5.1400000000000001E-2</v>
          </cell>
          <cell r="T1052">
            <v>5.1799999999999999E-2</v>
          </cell>
          <cell r="U1052">
            <v>5.1999999999999998E-2</v>
          </cell>
          <cell r="V1052">
            <v>5.28E-2</v>
          </cell>
        </row>
        <row r="1053">
          <cell r="A1053">
            <v>36203</v>
          </cell>
          <cell r="B1053">
            <v>4.6800000000000001E-2</v>
          </cell>
          <cell r="C1053">
            <v>4.6800000000000001E-2</v>
          </cell>
          <cell r="D1053">
            <v>4.8000000000000001E-2</v>
          </cell>
          <cell r="E1053">
            <v>4.8800000000000003E-2</v>
          </cell>
          <cell r="F1053">
            <v>4.9000000000000002E-2</v>
          </cell>
          <cell r="G1053">
            <v>4.9099999999999998E-2</v>
          </cell>
          <cell r="H1053">
            <v>4.9700000000000001E-2</v>
          </cell>
          <cell r="I1053">
            <v>4.9799999999999997E-2</v>
          </cell>
          <cell r="J1053">
            <v>4.9799999999999997E-2</v>
          </cell>
          <cell r="K1053">
            <v>4.9599999999999998E-2</v>
          </cell>
          <cell r="L1053">
            <v>5.0599999999999999E-2</v>
          </cell>
          <cell r="M1053">
            <v>0.05</v>
          </cell>
          <cell r="N1053">
            <v>5.1499999999999997E-2</v>
          </cell>
          <cell r="O1053">
            <v>5.1799999999999999E-2</v>
          </cell>
          <cell r="P1053">
            <v>5.1999999999999998E-2</v>
          </cell>
          <cell r="Q1053">
            <v>5.1900000000000002E-2</v>
          </cell>
          <cell r="R1053">
            <v>5.2600000000000001E-2</v>
          </cell>
          <cell r="S1053">
            <v>5.2900000000000003E-2</v>
          </cell>
          <cell r="T1053">
            <v>5.33E-2</v>
          </cell>
          <cell r="U1053">
            <v>5.3499999999999999E-2</v>
          </cell>
          <cell r="V1053">
            <v>5.4300000000000001E-2</v>
          </cell>
        </row>
        <row r="1054">
          <cell r="A1054">
            <v>36207</v>
          </cell>
          <cell r="B1054">
            <v>4.7899999999999998E-2</v>
          </cell>
          <cell r="C1054">
            <v>4.7899999999999998E-2</v>
          </cell>
          <cell r="D1054">
            <v>4.8899999999999999E-2</v>
          </cell>
          <cell r="E1054">
            <v>4.9399999999999999E-2</v>
          </cell>
          <cell r="F1054">
            <v>4.9399999999999999E-2</v>
          </cell>
          <cell r="G1054">
            <v>4.9599999999999998E-2</v>
          </cell>
          <cell r="H1054">
            <v>5.0099999999999999E-2</v>
          </cell>
          <cell r="I1054">
            <v>5.0200000000000002E-2</v>
          </cell>
          <cell r="J1054">
            <v>4.99E-2</v>
          </cell>
          <cell r="K1054">
            <v>4.9700000000000001E-2</v>
          </cell>
          <cell r="L1054">
            <v>5.0700000000000002E-2</v>
          </cell>
          <cell r="M1054">
            <v>5.0099999999999999E-2</v>
          </cell>
          <cell r="N1054">
            <v>5.16E-2</v>
          </cell>
          <cell r="O1054">
            <v>5.1799999999999999E-2</v>
          </cell>
          <cell r="P1054">
            <v>5.21E-2</v>
          </cell>
          <cell r="Q1054">
            <v>5.1900000000000002E-2</v>
          </cell>
          <cell r="R1054">
            <v>5.2699999999999997E-2</v>
          </cell>
          <cell r="S1054">
            <v>5.2900000000000003E-2</v>
          </cell>
          <cell r="T1054">
            <v>5.33E-2</v>
          </cell>
          <cell r="U1054">
            <v>5.3499999999999999E-2</v>
          </cell>
          <cell r="V1054">
            <v>5.4300000000000001E-2</v>
          </cell>
        </row>
        <row r="1055">
          <cell r="A1055">
            <v>36208</v>
          </cell>
          <cell r="B1055">
            <v>4.8099999999999997E-2</v>
          </cell>
          <cell r="C1055">
            <v>4.8099999999999997E-2</v>
          </cell>
          <cell r="D1055">
            <v>4.87E-2</v>
          </cell>
          <cell r="E1055">
            <v>4.9000000000000002E-2</v>
          </cell>
          <cell r="F1055">
            <v>4.9000000000000002E-2</v>
          </cell>
          <cell r="G1055">
            <v>4.9099999999999998E-2</v>
          </cell>
          <cell r="H1055">
            <v>4.9700000000000001E-2</v>
          </cell>
          <cell r="I1055">
            <v>4.99E-2</v>
          </cell>
          <cell r="J1055">
            <v>4.9799999999999997E-2</v>
          </cell>
          <cell r="K1055">
            <v>4.9500000000000002E-2</v>
          </cell>
          <cell r="L1055">
            <v>5.0200000000000002E-2</v>
          </cell>
          <cell r="M1055">
            <v>4.9599999999999998E-2</v>
          </cell>
          <cell r="N1055">
            <v>5.0999999999999997E-2</v>
          </cell>
          <cell r="O1055">
            <v>5.1200000000000002E-2</v>
          </cell>
          <cell r="P1055">
            <v>5.1499999999999997E-2</v>
          </cell>
          <cell r="Q1055">
            <v>5.1400000000000001E-2</v>
          </cell>
          <cell r="R1055">
            <v>5.2200000000000003E-2</v>
          </cell>
          <cell r="S1055">
            <v>5.2200000000000003E-2</v>
          </cell>
          <cell r="T1055">
            <v>5.2600000000000001E-2</v>
          </cell>
          <cell r="U1055">
            <v>5.28E-2</v>
          </cell>
          <cell r="V1055">
            <v>5.3600000000000002E-2</v>
          </cell>
        </row>
        <row r="1056">
          <cell r="A1056">
            <v>36209</v>
          </cell>
          <cell r="B1056">
            <v>4.7699999999999999E-2</v>
          </cell>
          <cell r="C1056">
            <v>4.7699999999999999E-2</v>
          </cell>
          <cell r="D1056">
            <v>4.8800000000000003E-2</v>
          </cell>
          <cell r="E1056">
            <v>4.8899999999999999E-2</v>
          </cell>
          <cell r="F1056">
            <v>4.9000000000000002E-2</v>
          </cell>
          <cell r="G1056">
            <v>4.9099999999999998E-2</v>
          </cell>
          <cell r="H1056">
            <v>4.9700000000000001E-2</v>
          </cell>
          <cell r="I1056">
            <v>4.99E-2</v>
          </cell>
          <cell r="J1056">
            <v>4.9799999999999997E-2</v>
          </cell>
          <cell r="K1056">
            <v>4.9799999999999997E-2</v>
          </cell>
          <cell r="L1056">
            <v>5.0599999999999999E-2</v>
          </cell>
          <cell r="M1056">
            <v>0.05</v>
          </cell>
          <cell r="N1056">
            <v>5.1400000000000001E-2</v>
          </cell>
          <cell r="O1056">
            <v>5.16E-2</v>
          </cell>
          <cell r="P1056">
            <v>5.1900000000000002E-2</v>
          </cell>
          <cell r="Q1056">
            <v>5.1799999999999999E-2</v>
          </cell>
          <cell r="R1056">
            <v>5.2400000000000002E-2</v>
          </cell>
          <cell r="S1056">
            <v>5.2499999999999998E-2</v>
          </cell>
          <cell r="T1056">
            <v>5.2999999999999999E-2</v>
          </cell>
          <cell r="U1056">
            <v>5.3199999999999997E-2</v>
          </cell>
          <cell r="V1056">
            <v>5.3999999999999999E-2</v>
          </cell>
        </row>
        <row r="1057">
          <cell r="A1057">
            <v>36210</v>
          </cell>
          <cell r="B1057">
            <v>4.7399999999999998E-2</v>
          </cell>
          <cell r="C1057">
            <v>4.7399999999999998E-2</v>
          </cell>
          <cell r="D1057">
            <v>4.8300000000000003E-2</v>
          </cell>
          <cell r="E1057">
            <v>4.87E-2</v>
          </cell>
          <cell r="F1057">
            <v>4.9299999999999997E-2</v>
          </cell>
          <cell r="G1057">
            <v>4.9500000000000002E-2</v>
          </cell>
          <cell r="H1057">
            <v>4.99E-2</v>
          </cell>
          <cell r="I1057">
            <v>5.0099999999999999E-2</v>
          </cell>
          <cell r="J1057">
            <v>0.05</v>
          </cell>
          <cell r="K1057">
            <v>0.05</v>
          </cell>
          <cell r="L1057">
            <v>5.0900000000000001E-2</v>
          </cell>
          <cell r="M1057">
            <v>5.0299999999999997E-2</v>
          </cell>
          <cell r="N1057">
            <v>5.1700000000000003E-2</v>
          </cell>
          <cell r="O1057">
            <v>5.1799999999999999E-2</v>
          </cell>
          <cell r="P1057">
            <v>5.2200000000000003E-2</v>
          </cell>
          <cell r="Q1057">
            <v>5.21E-2</v>
          </cell>
          <cell r="R1057">
            <v>5.2699999999999997E-2</v>
          </cell>
          <cell r="S1057">
            <v>5.28E-2</v>
          </cell>
          <cell r="T1057">
            <v>5.3400000000000003E-2</v>
          </cell>
          <cell r="U1057">
            <v>5.3600000000000002E-2</v>
          </cell>
          <cell r="V1057">
            <v>5.4300000000000001E-2</v>
          </cell>
        </row>
        <row r="1058">
          <cell r="A1058">
            <v>36213</v>
          </cell>
          <cell r="B1058">
            <v>4.82E-2</v>
          </cell>
          <cell r="C1058">
            <v>4.82E-2</v>
          </cell>
          <cell r="D1058">
            <v>4.8300000000000003E-2</v>
          </cell>
          <cell r="E1058">
            <v>4.8800000000000003E-2</v>
          </cell>
          <cell r="F1058">
            <v>4.9099999999999998E-2</v>
          </cell>
          <cell r="G1058">
            <v>4.9000000000000002E-2</v>
          </cell>
          <cell r="H1058">
            <v>4.9500000000000002E-2</v>
          </cell>
          <cell r="I1058">
            <v>4.9799999999999997E-2</v>
          </cell>
          <cell r="J1058">
            <v>4.9700000000000001E-2</v>
          </cell>
          <cell r="K1058">
            <v>4.9700000000000001E-2</v>
          </cell>
          <cell r="L1058">
            <v>5.0500000000000003E-2</v>
          </cell>
          <cell r="M1058">
            <v>4.99E-2</v>
          </cell>
          <cell r="N1058">
            <v>5.1299999999999998E-2</v>
          </cell>
          <cell r="O1058">
            <v>5.1499999999999997E-2</v>
          </cell>
          <cell r="P1058">
            <v>5.1999999999999998E-2</v>
          </cell>
          <cell r="Q1058">
            <v>5.1900000000000002E-2</v>
          </cell>
          <cell r="R1058">
            <v>5.2400000000000002E-2</v>
          </cell>
          <cell r="S1058">
            <v>5.2499999999999998E-2</v>
          </cell>
          <cell r="T1058">
            <v>5.3100000000000001E-2</v>
          </cell>
          <cell r="U1058">
            <v>5.33E-2</v>
          </cell>
          <cell r="V1058">
            <v>5.3999999999999999E-2</v>
          </cell>
        </row>
        <row r="1059">
          <cell r="A1059">
            <v>36214</v>
          </cell>
          <cell r="B1059">
            <v>4.8500000000000001E-2</v>
          </cell>
          <cell r="C1059">
            <v>4.8500000000000001E-2</v>
          </cell>
          <cell r="D1059">
            <v>4.9200000000000001E-2</v>
          </cell>
          <cell r="E1059">
            <v>4.9299999999999997E-2</v>
          </cell>
          <cell r="F1059">
            <v>4.9799999999999997E-2</v>
          </cell>
          <cell r="G1059">
            <v>4.9799999999999997E-2</v>
          </cell>
          <cell r="H1059">
            <v>5.0299999999999997E-2</v>
          </cell>
          <cell r="I1059">
            <v>5.0599999999999999E-2</v>
          </cell>
          <cell r="J1059">
            <v>5.0500000000000003E-2</v>
          </cell>
          <cell r="K1059">
            <v>5.0500000000000003E-2</v>
          </cell>
          <cell r="L1059">
            <v>5.1299999999999998E-2</v>
          </cell>
          <cell r="M1059">
            <v>5.0700000000000002E-2</v>
          </cell>
          <cell r="N1059">
            <v>5.21E-2</v>
          </cell>
          <cell r="O1059">
            <v>5.2299999999999999E-2</v>
          </cell>
          <cell r="P1059">
            <v>5.2699999999999997E-2</v>
          </cell>
          <cell r="Q1059">
            <v>5.2600000000000001E-2</v>
          </cell>
          <cell r="R1059">
            <v>5.3199999999999997E-2</v>
          </cell>
          <cell r="S1059">
            <v>5.33E-2</v>
          </cell>
          <cell r="T1059">
            <v>5.3699999999999998E-2</v>
          </cell>
          <cell r="U1059">
            <v>5.3900000000000003E-2</v>
          </cell>
          <cell r="V1059">
            <v>5.4600000000000003E-2</v>
          </cell>
        </row>
        <row r="1060">
          <cell r="A1060">
            <v>36215</v>
          </cell>
          <cell r="B1060">
            <v>4.9399999999999999E-2</v>
          </cell>
          <cell r="C1060">
            <v>4.9399999999999999E-2</v>
          </cell>
          <cell r="D1060">
            <v>4.9599999999999998E-2</v>
          </cell>
          <cell r="E1060">
            <v>4.99E-2</v>
          </cell>
          <cell r="F1060">
            <v>5.04E-2</v>
          </cell>
          <cell r="G1060">
            <v>5.0500000000000003E-2</v>
          </cell>
          <cell r="H1060">
            <v>5.0999999999999997E-2</v>
          </cell>
          <cell r="I1060">
            <v>5.1299999999999998E-2</v>
          </cell>
          <cell r="J1060">
            <v>5.1499999999999997E-2</v>
          </cell>
          <cell r="K1060">
            <v>5.1499999999999997E-2</v>
          </cell>
          <cell r="L1060">
            <v>5.2200000000000003E-2</v>
          </cell>
          <cell r="M1060">
            <v>5.1499999999999997E-2</v>
          </cell>
          <cell r="N1060">
            <v>5.2999999999999999E-2</v>
          </cell>
          <cell r="O1060">
            <v>5.3199999999999997E-2</v>
          </cell>
          <cell r="P1060">
            <v>5.3499999999999999E-2</v>
          </cell>
          <cell r="Q1060">
            <v>5.3199999999999997E-2</v>
          </cell>
          <cell r="R1060">
            <v>5.3999999999999999E-2</v>
          </cell>
          <cell r="S1060">
            <v>5.3999999999999999E-2</v>
          </cell>
          <cell r="T1060">
            <v>5.4600000000000003E-2</v>
          </cell>
          <cell r="U1060">
            <v>5.4800000000000001E-2</v>
          </cell>
          <cell r="V1060">
            <v>5.5399999999999998E-2</v>
          </cell>
        </row>
        <row r="1061">
          <cell r="A1061">
            <v>36216</v>
          </cell>
          <cell r="B1061">
            <v>4.9000000000000002E-2</v>
          </cell>
          <cell r="C1061">
            <v>4.9000000000000002E-2</v>
          </cell>
          <cell r="D1061">
            <v>4.9799999999999997E-2</v>
          </cell>
          <cell r="E1061">
            <v>5.0200000000000002E-2</v>
          </cell>
          <cell r="F1061">
            <v>5.1299999999999998E-2</v>
          </cell>
          <cell r="G1061">
            <v>5.11E-2</v>
          </cell>
          <cell r="H1061">
            <v>5.1900000000000002E-2</v>
          </cell>
          <cell r="I1061">
            <v>5.2299999999999999E-2</v>
          </cell>
          <cell r="J1061">
            <v>5.2499999999999998E-2</v>
          </cell>
          <cell r="K1061">
            <v>5.2499999999999998E-2</v>
          </cell>
          <cell r="L1061">
            <v>5.3199999999999997E-2</v>
          </cell>
          <cell r="M1061">
            <v>5.2499999999999998E-2</v>
          </cell>
          <cell r="N1061">
            <v>5.3999999999999999E-2</v>
          </cell>
          <cell r="O1061">
            <v>5.4199999999999998E-2</v>
          </cell>
          <cell r="P1061">
            <v>5.45E-2</v>
          </cell>
          <cell r="Q1061">
            <v>5.4199999999999998E-2</v>
          </cell>
          <cell r="R1061">
            <v>5.5100000000000003E-2</v>
          </cell>
          <cell r="S1061">
            <v>5.5100000000000003E-2</v>
          </cell>
          <cell r="T1061">
            <v>5.5800000000000002E-2</v>
          </cell>
          <cell r="U1061">
            <v>5.6000000000000001E-2</v>
          </cell>
          <cell r="V1061">
            <v>5.6599999999999998E-2</v>
          </cell>
        </row>
        <row r="1062">
          <cell r="A1062">
            <v>36217</v>
          </cell>
          <cell r="B1062">
            <v>4.7899999999999998E-2</v>
          </cell>
          <cell r="C1062">
            <v>4.7899999999999998E-2</v>
          </cell>
          <cell r="D1062">
            <v>4.9599999999999998E-2</v>
          </cell>
          <cell r="E1062">
            <v>5.0799999999999998E-2</v>
          </cell>
          <cell r="F1062">
            <v>5.1200000000000002E-2</v>
          </cell>
          <cell r="G1062">
            <v>5.16E-2</v>
          </cell>
          <cell r="H1062">
            <v>5.2499999999999998E-2</v>
          </cell>
          <cell r="I1062">
            <v>5.2699999999999997E-2</v>
          </cell>
          <cell r="J1062">
            <v>5.2600000000000001E-2</v>
          </cell>
          <cell r="K1062">
            <v>5.2299999999999999E-2</v>
          </cell>
          <cell r="L1062">
            <v>5.2900000000000003E-2</v>
          </cell>
          <cell r="M1062">
            <v>5.2200000000000003E-2</v>
          </cell>
          <cell r="N1062">
            <v>5.3699999999999998E-2</v>
          </cell>
          <cell r="O1062">
            <v>5.3999999999999999E-2</v>
          </cell>
          <cell r="P1062">
            <v>5.4399999999999997E-2</v>
          </cell>
          <cell r="Q1062">
            <v>5.4199999999999998E-2</v>
          </cell>
          <cell r="R1062">
            <v>5.4899999999999997E-2</v>
          </cell>
          <cell r="S1062">
            <v>5.5E-2</v>
          </cell>
          <cell r="T1062">
            <v>5.5500000000000001E-2</v>
          </cell>
          <cell r="U1062">
            <v>5.57E-2</v>
          </cell>
          <cell r="V1062">
            <v>5.62E-2</v>
          </cell>
        </row>
        <row r="1063">
          <cell r="A1063">
            <v>36220</v>
          </cell>
          <cell r="B1063">
            <v>4.9399999999999999E-2</v>
          </cell>
          <cell r="C1063">
            <v>4.9399999999999999E-2</v>
          </cell>
          <cell r="D1063">
            <v>5.0299999999999997E-2</v>
          </cell>
          <cell r="E1063">
            <v>5.1299999999999998E-2</v>
          </cell>
          <cell r="F1063">
            <v>5.21E-2</v>
          </cell>
          <cell r="G1063">
            <v>5.2499999999999998E-2</v>
          </cell>
          <cell r="H1063">
            <v>5.33E-2</v>
          </cell>
          <cell r="I1063">
            <v>5.3499999999999999E-2</v>
          </cell>
          <cell r="J1063">
            <v>5.3600000000000002E-2</v>
          </cell>
          <cell r="K1063">
            <v>5.33E-2</v>
          </cell>
          <cell r="L1063">
            <v>5.4100000000000002E-2</v>
          </cell>
          <cell r="M1063">
            <v>5.3400000000000003E-2</v>
          </cell>
          <cell r="N1063">
            <v>5.5E-2</v>
          </cell>
          <cell r="O1063">
            <v>5.5300000000000002E-2</v>
          </cell>
          <cell r="P1063">
            <v>5.5599999999999997E-2</v>
          </cell>
          <cell r="Q1063">
            <v>5.5399999999999998E-2</v>
          </cell>
          <cell r="R1063">
            <v>5.62E-2</v>
          </cell>
          <cell r="S1063">
            <v>5.6099999999999997E-2</v>
          </cell>
          <cell r="T1063">
            <v>5.6599999999999998E-2</v>
          </cell>
          <cell r="U1063">
            <v>5.6800000000000003E-2</v>
          </cell>
          <cell r="V1063">
            <v>5.7200000000000001E-2</v>
          </cell>
        </row>
        <row r="1064">
          <cell r="A1064">
            <v>36221</v>
          </cell>
          <cell r="B1064">
            <v>4.9000000000000002E-2</v>
          </cell>
          <cell r="C1064">
            <v>4.9000000000000002E-2</v>
          </cell>
          <cell r="D1064">
            <v>5.0500000000000003E-2</v>
          </cell>
          <cell r="E1064">
            <v>5.1200000000000002E-2</v>
          </cell>
          <cell r="F1064">
            <v>5.1999999999999998E-2</v>
          </cell>
          <cell r="G1064">
            <v>5.1999999999999998E-2</v>
          </cell>
          <cell r="H1064">
            <v>5.2900000000000003E-2</v>
          </cell>
          <cell r="I1064">
            <v>5.3100000000000001E-2</v>
          </cell>
          <cell r="J1064">
            <v>5.33E-2</v>
          </cell>
          <cell r="K1064">
            <v>5.2999999999999999E-2</v>
          </cell>
          <cell r="L1064">
            <v>5.3600000000000002E-2</v>
          </cell>
          <cell r="M1064">
            <v>5.2900000000000003E-2</v>
          </cell>
          <cell r="N1064">
            <v>5.45E-2</v>
          </cell>
          <cell r="O1064">
            <v>5.4699999999999999E-2</v>
          </cell>
          <cell r="P1064">
            <v>5.5E-2</v>
          </cell>
          <cell r="Q1064">
            <v>5.4899999999999997E-2</v>
          </cell>
          <cell r="R1064">
            <v>5.5599999999999997E-2</v>
          </cell>
          <cell r="S1064">
            <v>5.5599999999999997E-2</v>
          </cell>
          <cell r="T1064">
            <v>5.6099999999999997E-2</v>
          </cell>
          <cell r="U1064">
            <v>5.6300000000000003E-2</v>
          </cell>
          <cell r="V1064">
            <v>5.67E-2</v>
          </cell>
        </row>
        <row r="1065">
          <cell r="A1065">
            <v>36222</v>
          </cell>
          <cell r="B1065">
            <v>4.8500000000000001E-2</v>
          </cell>
          <cell r="C1065">
            <v>4.8500000000000001E-2</v>
          </cell>
          <cell r="D1065">
            <v>4.99E-2</v>
          </cell>
          <cell r="E1065">
            <v>5.1299999999999998E-2</v>
          </cell>
          <cell r="F1065">
            <v>5.21E-2</v>
          </cell>
          <cell r="G1065">
            <v>5.3100000000000001E-2</v>
          </cell>
          <cell r="H1065">
            <v>5.3100000000000001E-2</v>
          </cell>
          <cell r="I1065">
            <v>5.3600000000000002E-2</v>
          </cell>
          <cell r="J1065">
            <v>5.3699999999999998E-2</v>
          </cell>
          <cell r="K1065">
            <v>5.3400000000000003E-2</v>
          </cell>
          <cell r="L1065">
            <v>5.3499999999999999E-2</v>
          </cell>
          <cell r="M1065">
            <v>5.3800000000000001E-2</v>
          </cell>
          <cell r="N1065">
            <v>5.4699999999999999E-2</v>
          </cell>
          <cell r="O1065">
            <v>5.5199999999999999E-2</v>
          </cell>
          <cell r="P1065">
            <v>5.5300000000000002E-2</v>
          </cell>
          <cell r="Q1065">
            <v>5.5E-2</v>
          </cell>
          <cell r="R1065">
            <v>5.5800000000000002E-2</v>
          </cell>
          <cell r="S1065">
            <v>5.5800000000000002E-2</v>
          </cell>
          <cell r="T1065">
            <v>5.6500000000000002E-2</v>
          </cell>
          <cell r="U1065">
            <v>5.6800000000000003E-2</v>
          </cell>
          <cell r="V1065">
            <v>5.7099999999999998E-2</v>
          </cell>
        </row>
        <row r="1066">
          <cell r="A1066">
            <v>36223</v>
          </cell>
          <cell r="B1066">
            <v>4.8099999999999997E-2</v>
          </cell>
          <cell r="C1066">
            <v>4.8099999999999997E-2</v>
          </cell>
          <cell r="D1066">
            <v>5.0099999999999999E-2</v>
          </cell>
          <cell r="E1066">
            <v>5.1400000000000001E-2</v>
          </cell>
          <cell r="F1066">
            <v>5.2400000000000002E-2</v>
          </cell>
          <cell r="G1066">
            <v>5.3100000000000001E-2</v>
          </cell>
          <cell r="H1066">
            <v>5.3199999999999997E-2</v>
          </cell>
          <cell r="I1066">
            <v>5.3600000000000002E-2</v>
          </cell>
          <cell r="J1066">
            <v>5.3699999999999998E-2</v>
          </cell>
          <cell r="K1066">
            <v>5.3499999999999999E-2</v>
          </cell>
          <cell r="L1066">
            <v>5.3900000000000003E-2</v>
          </cell>
          <cell r="M1066">
            <v>5.4199999999999998E-2</v>
          </cell>
          <cell r="N1066">
            <v>5.5100000000000003E-2</v>
          </cell>
          <cell r="O1066">
            <v>5.5500000000000001E-2</v>
          </cell>
          <cell r="P1066">
            <v>5.5599999999999997E-2</v>
          </cell>
          <cell r="Q1066">
            <v>5.5399999999999998E-2</v>
          </cell>
          <cell r="R1066">
            <v>5.62E-2</v>
          </cell>
          <cell r="S1066">
            <v>5.6099999999999997E-2</v>
          </cell>
          <cell r="T1066">
            <v>5.6899999999999999E-2</v>
          </cell>
          <cell r="U1066">
            <v>5.7099999999999998E-2</v>
          </cell>
          <cell r="V1066">
            <v>5.74E-2</v>
          </cell>
        </row>
        <row r="1067">
          <cell r="A1067">
            <v>36224</v>
          </cell>
          <cell r="B1067">
            <v>4.7699999999999999E-2</v>
          </cell>
          <cell r="C1067">
            <v>4.7699999999999999E-2</v>
          </cell>
          <cell r="D1067">
            <v>4.99E-2</v>
          </cell>
          <cell r="E1067">
            <v>5.1200000000000002E-2</v>
          </cell>
          <cell r="F1067">
            <v>5.1499999999999997E-2</v>
          </cell>
          <cell r="G1067">
            <v>5.2299999999999999E-2</v>
          </cell>
          <cell r="H1067">
            <v>5.2900000000000003E-2</v>
          </cell>
          <cell r="I1067">
            <v>5.3199999999999997E-2</v>
          </cell>
          <cell r="J1067">
            <v>5.3100000000000001E-2</v>
          </cell>
          <cell r="K1067">
            <v>5.28E-2</v>
          </cell>
          <cell r="L1067">
            <v>5.3199999999999997E-2</v>
          </cell>
          <cell r="M1067">
            <v>5.3499999999999999E-2</v>
          </cell>
          <cell r="N1067">
            <v>5.4399999999999997E-2</v>
          </cell>
          <cell r="O1067">
            <v>5.4699999999999999E-2</v>
          </cell>
          <cell r="P1067">
            <v>5.4899999999999997E-2</v>
          </cell>
          <cell r="Q1067">
            <v>5.4699999999999999E-2</v>
          </cell>
          <cell r="R1067">
            <v>5.5399999999999998E-2</v>
          </cell>
          <cell r="S1067">
            <v>5.5399999999999998E-2</v>
          </cell>
          <cell r="T1067">
            <v>5.6099999999999997E-2</v>
          </cell>
          <cell r="U1067">
            <v>5.6300000000000003E-2</v>
          </cell>
          <cell r="V1067">
            <v>5.6599999999999998E-2</v>
          </cell>
        </row>
        <row r="1068">
          <cell r="A1068">
            <v>36227</v>
          </cell>
          <cell r="B1068">
            <v>4.7800000000000002E-2</v>
          </cell>
          <cell r="C1068">
            <v>4.7800000000000002E-2</v>
          </cell>
          <cell r="D1068">
            <v>5.0299999999999997E-2</v>
          </cell>
          <cell r="E1068">
            <v>5.1299999999999998E-2</v>
          </cell>
          <cell r="F1068">
            <v>5.16E-2</v>
          </cell>
          <cell r="G1068">
            <v>5.2499999999999998E-2</v>
          </cell>
          <cell r="H1068">
            <v>5.28E-2</v>
          </cell>
          <cell r="I1068">
            <v>5.3100000000000001E-2</v>
          </cell>
          <cell r="J1068">
            <v>5.2999999999999999E-2</v>
          </cell>
          <cell r="K1068">
            <v>5.2699999999999997E-2</v>
          </cell>
          <cell r="L1068">
            <v>5.3100000000000001E-2</v>
          </cell>
          <cell r="M1068">
            <v>5.33E-2</v>
          </cell>
          <cell r="N1068">
            <v>5.4300000000000001E-2</v>
          </cell>
          <cell r="O1068">
            <v>5.4600000000000003E-2</v>
          </cell>
          <cell r="P1068">
            <v>5.4600000000000003E-2</v>
          </cell>
          <cell r="Q1068">
            <v>5.4399999999999997E-2</v>
          </cell>
          <cell r="R1068">
            <v>5.5199999999999999E-2</v>
          </cell>
          <cell r="S1068">
            <v>5.5100000000000003E-2</v>
          </cell>
          <cell r="T1068">
            <v>5.5800000000000002E-2</v>
          </cell>
          <cell r="U1068">
            <v>5.6000000000000001E-2</v>
          </cell>
          <cell r="V1068">
            <v>5.6399999999999999E-2</v>
          </cell>
        </row>
        <row r="1069">
          <cell r="A1069">
            <v>36228</v>
          </cell>
          <cell r="B1069">
            <v>4.7399999999999998E-2</v>
          </cell>
          <cell r="C1069">
            <v>4.7399999999999998E-2</v>
          </cell>
          <cell r="D1069">
            <v>4.9700000000000001E-2</v>
          </cell>
          <cell r="E1069">
            <v>5.0700000000000002E-2</v>
          </cell>
          <cell r="F1069">
            <v>5.0700000000000002E-2</v>
          </cell>
          <cell r="G1069">
            <v>5.0900000000000001E-2</v>
          </cell>
          <cell r="H1069">
            <v>5.1400000000000001E-2</v>
          </cell>
          <cell r="I1069">
            <v>5.16E-2</v>
          </cell>
          <cell r="J1069">
            <v>5.1799999999999999E-2</v>
          </cell>
          <cell r="K1069">
            <v>5.1499999999999997E-2</v>
          </cell>
          <cell r="L1069">
            <v>5.1999999999999998E-2</v>
          </cell>
          <cell r="M1069">
            <v>5.2299999999999999E-2</v>
          </cell>
          <cell r="N1069">
            <v>5.3199999999999997E-2</v>
          </cell>
          <cell r="O1069">
            <v>5.3499999999999999E-2</v>
          </cell>
          <cell r="P1069">
            <v>5.3499999999999999E-2</v>
          </cell>
          <cell r="Q1069">
            <v>5.33E-2</v>
          </cell>
          <cell r="R1069">
            <v>5.4100000000000002E-2</v>
          </cell>
          <cell r="S1069">
            <v>5.4100000000000002E-2</v>
          </cell>
          <cell r="T1069">
            <v>5.4699999999999999E-2</v>
          </cell>
          <cell r="U1069">
            <v>5.4899999999999997E-2</v>
          </cell>
          <cell r="V1069">
            <v>5.5300000000000002E-2</v>
          </cell>
        </row>
        <row r="1070">
          <cell r="A1070">
            <v>36229</v>
          </cell>
          <cell r="B1070">
            <v>4.7E-2</v>
          </cell>
          <cell r="C1070">
            <v>4.7E-2</v>
          </cell>
          <cell r="D1070">
            <v>4.99E-2</v>
          </cell>
          <cell r="E1070">
            <v>5.0799999999999998E-2</v>
          </cell>
          <cell r="F1070">
            <v>5.0999999999999997E-2</v>
          </cell>
          <cell r="G1070">
            <v>5.1299999999999998E-2</v>
          </cell>
          <cell r="H1070">
            <v>5.1700000000000003E-2</v>
          </cell>
          <cell r="I1070">
            <v>5.1900000000000002E-2</v>
          </cell>
          <cell r="J1070">
            <v>5.2200000000000003E-2</v>
          </cell>
          <cell r="K1070">
            <v>5.1900000000000002E-2</v>
          </cell>
          <cell r="L1070">
            <v>5.2200000000000003E-2</v>
          </cell>
          <cell r="M1070">
            <v>5.2499999999999998E-2</v>
          </cell>
          <cell r="N1070">
            <v>5.3400000000000003E-2</v>
          </cell>
          <cell r="O1070">
            <v>5.3699999999999998E-2</v>
          </cell>
          <cell r="P1070">
            <v>5.3800000000000001E-2</v>
          </cell>
          <cell r="Q1070">
            <v>5.3600000000000002E-2</v>
          </cell>
          <cell r="R1070">
            <v>5.4300000000000001E-2</v>
          </cell>
          <cell r="S1070">
            <v>5.4300000000000001E-2</v>
          </cell>
          <cell r="T1070">
            <v>5.5100000000000003E-2</v>
          </cell>
          <cell r="U1070">
            <v>5.5300000000000002E-2</v>
          </cell>
          <cell r="V1070">
            <v>5.57E-2</v>
          </cell>
        </row>
        <row r="1071">
          <cell r="A1071">
            <v>36230</v>
          </cell>
          <cell r="B1071">
            <v>4.7300000000000002E-2</v>
          </cell>
          <cell r="C1071">
            <v>4.7300000000000002E-2</v>
          </cell>
          <cell r="D1071">
            <v>4.9700000000000001E-2</v>
          </cell>
          <cell r="E1071">
            <v>5.0599999999999999E-2</v>
          </cell>
          <cell r="F1071">
            <v>5.0900000000000001E-2</v>
          </cell>
          <cell r="G1071">
            <v>5.1200000000000002E-2</v>
          </cell>
          <cell r="H1071">
            <v>5.16E-2</v>
          </cell>
          <cell r="I1071">
            <v>5.1799999999999999E-2</v>
          </cell>
          <cell r="J1071">
            <v>5.2200000000000003E-2</v>
          </cell>
          <cell r="K1071">
            <v>5.1999999999999998E-2</v>
          </cell>
          <cell r="L1071">
            <v>5.2299999999999999E-2</v>
          </cell>
          <cell r="M1071">
            <v>5.2600000000000001E-2</v>
          </cell>
          <cell r="N1071">
            <v>5.3499999999999999E-2</v>
          </cell>
          <cell r="O1071">
            <v>5.3900000000000003E-2</v>
          </cell>
          <cell r="P1071">
            <v>5.3999999999999999E-2</v>
          </cell>
          <cell r="Q1071">
            <v>5.3800000000000001E-2</v>
          </cell>
          <cell r="R1071">
            <v>5.45E-2</v>
          </cell>
          <cell r="S1071">
            <v>5.45E-2</v>
          </cell>
          <cell r="T1071">
            <v>5.5300000000000002E-2</v>
          </cell>
          <cell r="U1071">
            <v>5.5500000000000001E-2</v>
          </cell>
          <cell r="V1071">
            <v>5.5899999999999998E-2</v>
          </cell>
        </row>
        <row r="1072">
          <cell r="A1072">
            <v>36231</v>
          </cell>
          <cell r="B1072">
            <v>4.5999999999999999E-2</v>
          </cell>
          <cell r="C1072">
            <v>4.5999999999999999E-2</v>
          </cell>
          <cell r="D1072">
            <v>4.9099999999999998E-2</v>
          </cell>
          <cell r="E1072">
            <v>4.9700000000000001E-2</v>
          </cell>
          <cell r="F1072">
            <v>5.0599999999999999E-2</v>
          </cell>
          <cell r="G1072">
            <v>5.0799999999999998E-2</v>
          </cell>
          <cell r="H1072">
            <v>5.1299999999999998E-2</v>
          </cell>
          <cell r="I1072">
            <v>5.1200000000000002E-2</v>
          </cell>
          <cell r="J1072">
            <v>5.16E-2</v>
          </cell>
          <cell r="K1072">
            <v>5.1400000000000001E-2</v>
          </cell>
          <cell r="L1072">
            <v>5.1799999999999999E-2</v>
          </cell>
          <cell r="M1072">
            <v>5.2299999999999999E-2</v>
          </cell>
          <cell r="N1072">
            <v>5.2999999999999999E-2</v>
          </cell>
          <cell r="O1072">
            <v>5.33E-2</v>
          </cell>
          <cell r="P1072">
            <v>5.3600000000000002E-2</v>
          </cell>
          <cell r="Q1072">
            <v>5.3400000000000003E-2</v>
          </cell>
          <cell r="R1072">
            <v>5.4199999999999998E-2</v>
          </cell>
          <cell r="S1072">
            <v>5.4199999999999998E-2</v>
          </cell>
          <cell r="T1072">
            <v>5.5E-2</v>
          </cell>
          <cell r="U1072">
            <v>5.5199999999999999E-2</v>
          </cell>
          <cell r="V1072">
            <v>5.5599999999999997E-2</v>
          </cell>
        </row>
        <row r="1073">
          <cell r="A1073">
            <v>36234</v>
          </cell>
          <cell r="B1073">
            <v>4.6199999999999998E-2</v>
          </cell>
          <cell r="C1073">
            <v>4.6199999999999998E-2</v>
          </cell>
          <cell r="D1073">
            <v>4.8800000000000003E-2</v>
          </cell>
          <cell r="E1073">
            <v>4.9599999999999998E-2</v>
          </cell>
          <cell r="F1073">
            <v>5.04E-2</v>
          </cell>
          <cell r="G1073">
            <v>5.0700000000000002E-2</v>
          </cell>
          <cell r="H1073">
            <v>5.1200000000000002E-2</v>
          </cell>
          <cell r="I1073">
            <v>5.11E-2</v>
          </cell>
          <cell r="J1073">
            <v>5.1499999999999997E-2</v>
          </cell>
          <cell r="K1073">
            <v>5.1299999999999998E-2</v>
          </cell>
          <cell r="L1073">
            <v>5.16E-2</v>
          </cell>
          <cell r="M1073">
            <v>5.21E-2</v>
          </cell>
          <cell r="N1073">
            <v>5.28E-2</v>
          </cell>
          <cell r="O1073">
            <v>5.3100000000000001E-2</v>
          </cell>
          <cell r="P1073">
            <v>5.3499999999999999E-2</v>
          </cell>
          <cell r="Q1073">
            <v>5.33E-2</v>
          </cell>
          <cell r="R1073">
            <v>5.4100000000000002E-2</v>
          </cell>
          <cell r="S1073">
            <v>5.3999999999999999E-2</v>
          </cell>
          <cell r="T1073">
            <v>5.4800000000000001E-2</v>
          </cell>
          <cell r="U1073">
            <v>5.5100000000000003E-2</v>
          </cell>
          <cell r="V1073">
            <v>5.5399999999999998E-2</v>
          </cell>
        </row>
        <row r="1074">
          <cell r="A1074">
            <v>36235</v>
          </cell>
          <cell r="B1074">
            <v>4.65E-2</v>
          </cell>
          <cell r="C1074">
            <v>4.65E-2</v>
          </cell>
          <cell r="D1074">
            <v>4.8599999999999997E-2</v>
          </cell>
          <cell r="E1074">
            <v>4.9399999999999999E-2</v>
          </cell>
          <cell r="F1074">
            <v>5.0099999999999999E-2</v>
          </cell>
          <cell r="G1074">
            <v>5.0599999999999999E-2</v>
          </cell>
          <cell r="H1074">
            <v>5.0999999999999997E-2</v>
          </cell>
          <cell r="I1074">
            <v>5.0900000000000001E-2</v>
          </cell>
          <cell r="J1074">
            <v>5.1299999999999998E-2</v>
          </cell>
          <cell r="K1074">
            <v>5.0999999999999997E-2</v>
          </cell>
          <cell r="L1074">
            <v>5.1400000000000001E-2</v>
          </cell>
          <cell r="M1074">
            <v>5.1700000000000003E-2</v>
          </cell>
          <cell r="N1074">
            <v>5.2499999999999998E-2</v>
          </cell>
          <cell r="O1074">
            <v>5.2900000000000003E-2</v>
          </cell>
          <cell r="P1074">
            <v>5.3100000000000001E-2</v>
          </cell>
          <cell r="Q1074">
            <v>5.2900000000000003E-2</v>
          </cell>
          <cell r="R1074">
            <v>5.3699999999999998E-2</v>
          </cell>
          <cell r="S1074">
            <v>5.3600000000000002E-2</v>
          </cell>
          <cell r="T1074">
            <v>5.4399999999999997E-2</v>
          </cell>
          <cell r="U1074">
            <v>5.4699999999999999E-2</v>
          </cell>
          <cell r="V1074">
            <v>5.5100000000000003E-2</v>
          </cell>
        </row>
        <row r="1075">
          <cell r="A1075">
            <v>36236</v>
          </cell>
          <cell r="B1075">
            <v>4.5999999999999999E-2</v>
          </cell>
          <cell r="C1075">
            <v>4.5999999999999999E-2</v>
          </cell>
          <cell r="D1075">
            <v>4.8399999999999999E-2</v>
          </cell>
          <cell r="E1075">
            <v>4.9799999999999997E-2</v>
          </cell>
          <cell r="F1075">
            <v>5.04E-2</v>
          </cell>
          <cell r="G1075">
            <v>5.0299999999999997E-2</v>
          </cell>
          <cell r="H1075">
            <v>5.1299999999999998E-2</v>
          </cell>
          <cell r="I1075">
            <v>5.11E-2</v>
          </cell>
          <cell r="J1075">
            <v>5.16E-2</v>
          </cell>
          <cell r="K1075">
            <v>5.1400000000000001E-2</v>
          </cell>
          <cell r="L1075">
            <v>5.1700000000000003E-2</v>
          </cell>
          <cell r="M1075">
            <v>5.1900000000000002E-2</v>
          </cell>
          <cell r="N1075">
            <v>5.2900000000000003E-2</v>
          </cell>
          <cell r="O1075">
            <v>5.3199999999999997E-2</v>
          </cell>
          <cell r="P1075">
            <v>5.3400000000000003E-2</v>
          </cell>
          <cell r="Q1075">
            <v>5.33E-2</v>
          </cell>
          <cell r="R1075">
            <v>5.3900000000000003E-2</v>
          </cell>
          <cell r="S1075">
            <v>5.3999999999999999E-2</v>
          </cell>
          <cell r="T1075">
            <v>5.4699999999999999E-2</v>
          </cell>
          <cell r="U1075">
            <v>5.5E-2</v>
          </cell>
          <cell r="V1075">
            <v>5.5500000000000001E-2</v>
          </cell>
        </row>
        <row r="1076">
          <cell r="A1076">
            <v>36237</v>
          </cell>
          <cell r="B1076">
            <v>4.6300000000000001E-2</v>
          </cell>
          <cell r="C1076">
            <v>4.6300000000000001E-2</v>
          </cell>
          <cell r="D1076">
            <v>4.82E-2</v>
          </cell>
          <cell r="E1076">
            <v>4.9399999999999999E-2</v>
          </cell>
          <cell r="F1076">
            <v>5.0099999999999999E-2</v>
          </cell>
          <cell r="G1076">
            <v>5.0099999999999999E-2</v>
          </cell>
          <cell r="H1076">
            <v>5.0900000000000001E-2</v>
          </cell>
          <cell r="I1076">
            <v>5.0900000000000001E-2</v>
          </cell>
          <cell r="J1076">
            <v>5.1299999999999998E-2</v>
          </cell>
          <cell r="K1076">
            <v>5.11E-2</v>
          </cell>
          <cell r="L1076">
            <v>5.1499999999999997E-2</v>
          </cell>
          <cell r="M1076">
            <v>5.1400000000000001E-2</v>
          </cell>
          <cell r="N1076">
            <v>5.2499999999999998E-2</v>
          </cell>
          <cell r="O1076">
            <v>5.2900000000000003E-2</v>
          </cell>
          <cell r="P1076">
            <v>5.3100000000000001E-2</v>
          </cell>
          <cell r="Q1076">
            <v>5.2999999999999999E-2</v>
          </cell>
          <cell r="R1076">
            <v>5.3699999999999998E-2</v>
          </cell>
          <cell r="S1076">
            <v>5.3699999999999998E-2</v>
          </cell>
          <cell r="T1076">
            <v>5.45E-2</v>
          </cell>
          <cell r="U1076">
            <v>5.4800000000000001E-2</v>
          </cell>
          <cell r="V1076">
            <v>5.5300000000000002E-2</v>
          </cell>
        </row>
        <row r="1077">
          <cell r="A1077">
            <v>36238</v>
          </cell>
          <cell r="B1077">
            <v>4.58E-2</v>
          </cell>
          <cell r="C1077">
            <v>4.58E-2</v>
          </cell>
          <cell r="D1077">
            <v>4.8300000000000003E-2</v>
          </cell>
          <cell r="E1077">
            <v>4.9700000000000001E-2</v>
          </cell>
          <cell r="F1077">
            <v>5.0599999999999999E-2</v>
          </cell>
          <cell r="G1077">
            <v>5.04E-2</v>
          </cell>
          <cell r="H1077">
            <v>5.0999999999999997E-2</v>
          </cell>
          <cell r="I1077">
            <v>5.0999999999999997E-2</v>
          </cell>
          <cell r="J1077">
            <v>5.1499999999999997E-2</v>
          </cell>
          <cell r="K1077">
            <v>5.1400000000000001E-2</v>
          </cell>
          <cell r="L1077">
            <v>5.1999999999999998E-2</v>
          </cell>
          <cell r="M1077">
            <v>5.1900000000000002E-2</v>
          </cell>
          <cell r="N1077">
            <v>5.2999999999999999E-2</v>
          </cell>
          <cell r="O1077">
            <v>5.33E-2</v>
          </cell>
          <cell r="P1077">
            <v>5.3600000000000002E-2</v>
          </cell>
          <cell r="Q1077">
            <v>5.3400000000000003E-2</v>
          </cell>
          <cell r="R1077">
            <v>5.4199999999999998E-2</v>
          </cell>
          <cell r="S1077">
            <v>5.4199999999999998E-2</v>
          </cell>
          <cell r="T1077">
            <v>5.5E-2</v>
          </cell>
          <cell r="U1077">
            <v>5.5300000000000002E-2</v>
          </cell>
          <cell r="V1077">
            <v>5.57E-2</v>
          </cell>
        </row>
        <row r="1078">
          <cell r="A1078">
            <v>36241</v>
          </cell>
          <cell r="B1078">
            <v>4.6800000000000001E-2</v>
          </cell>
          <cell r="C1078">
            <v>4.6800000000000001E-2</v>
          </cell>
          <cell r="D1078">
            <v>4.8800000000000003E-2</v>
          </cell>
          <cell r="E1078">
            <v>0.05</v>
          </cell>
          <cell r="F1078">
            <v>5.0799999999999998E-2</v>
          </cell>
          <cell r="G1078">
            <v>5.0799999999999998E-2</v>
          </cell>
          <cell r="H1078">
            <v>5.1499999999999997E-2</v>
          </cell>
          <cell r="I1078">
            <v>5.1499999999999997E-2</v>
          </cell>
          <cell r="J1078">
            <v>5.1999999999999998E-2</v>
          </cell>
          <cell r="K1078">
            <v>5.1900000000000002E-2</v>
          </cell>
          <cell r="L1078">
            <v>5.2499999999999998E-2</v>
          </cell>
          <cell r="M1078">
            <v>5.2400000000000002E-2</v>
          </cell>
          <cell r="N1078">
            <v>5.3400000000000003E-2</v>
          </cell>
          <cell r="O1078">
            <v>5.3699999999999998E-2</v>
          </cell>
          <cell r="P1078">
            <v>5.4100000000000002E-2</v>
          </cell>
          <cell r="Q1078">
            <v>5.3900000000000003E-2</v>
          </cell>
          <cell r="R1078">
            <v>5.4600000000000003E-2</v>
          </cell>
          <cell r="S1078">
            <v>5.4699999999999999E-2</v>
          </cell>
          <cell r="T1078">
            <v>5.5399999999999998E-2</v>
          </cell>
          <cell r="U1078">
            <v>5.5800000000000002E-2</v>
          </cell>
          <cell r="V1078">
            <v>5.62E-2</v>
          </cell>
        </row>
        <row r="1079">
          <cell r="A1079">
            <v>36242</v>
          </cell>
          <cell r="B1079">
            <v>4.6300000000000001E-2</v>
          </cell>
          <cell r="C1079">
            <v>4.6300000000000001E-2</v>
          </cell>
          <cell r="D1079">
            <v>4.8500000000000001E-2</v>
          </cell>
          <cell r="E1079">
            <v>4.99E-2</v>
          </cell>
          <cell r="F1079">
            <v>5.0500000000000003E-2</v>
          </cell>
          <cell r="G1079">
            <v>5.0700000000000002E-2</v>
          </cell>
          <cell r="H1079">
            <v>5.16E-2</v>
          </cell>
          <cell r="I1079">
            <v>5.1499999999999997E-2</v>
          </cell>
          <cell r="J1079">
            <v>5.1999999999999998E-2</v>
          </cell>
          <cell r="K1079">
            <v>5.1900000000000002E-2</v>
          </cell>
          <cell r="L1079">
            <v>5.2499999999999998E-2</v>
          </cell>
          <cell r="M1079">
            <v>5.2299999999999999E-2</v>
          </cell>
          <cell r="N1079">
            <v>5.3499999999999999E-2</v>
          </cell>
          <cell r="O1079">
            <v>5.3699999999999998E-2</v>
          </cell>
          <cell r="P1079">
            <v>5.3999999999999999E-2</v>
          </cell>
          <cell r="Q1079">
            <v>5.3800000000000001E-2</v>
          </cell>
          <cell r="R1079">
            <v>5.4699999999999999E-2</v>
          </cell>
          <cell r="S1079">
            <v>5.4600000000000003E-2</v>
          </cell>
          <cell r="T1079">
            <v>5.5399999999999998E-2</v>
          </cell>
          <cell r="U1079">
            <v>5.57E-2</v>
          </cell>
          <cell r="V1079">
            <v>5.6099999999999997E-2</v>
          </cell>
        </row>
        <row r="1080">
          <cell r="A1080">
            <v>36243</v>
          </cell>
          <cell r="B1080">
            <v>4.6600000000000003E-2</v>
          </cell>
          <cell r="C1080">
            <v>4.6600000000000003E-2</v>
          </cell>
          <cell r="D1080">
            <v>4.87E-2</v>
          </cell>
          <cell r="E1080">
            <v>4.9700000000000001E-2</v>
          </cell>
          <cell r="F1080">
            <v>5.04E-2</v>
          </cell>
          <cell r="G1080">
            <v>5.0700000000000002E-2</v>
          </cell>
          <cell r="H1080">
            <v>5.1299999999999998E-2</v>
          </cell>
          <cell r="I1080">
            <v>5.1299999999999998E-2</v>
          </cell>
          <cell r="J1080">
            <v>5.16E-2</v>
          </cell>
          <cell r="K1080">
            <v>5.1499999999999997E-2</v>
          </cell>
          <cell r="L1080">
            <v>5.21E-2</v>
          </cell>
          <cell r="M1080">
            <v>5.1999999999999998E-2</v>
          </cell>
          <cell r="N1080">
            <v>5.2999999999999999E-2</v>
          </cell>
          <cell r="O1080">
            <v>5.33E-2</v>
          </cell>
          <cell r="P1080">
            <v>5.3699999999999998E-2</v>
          </cell>
          <cell r="Q1080">
            <v>5.3499999999999999E-2</v>
          </cell>
          <cell r="R1080">
            <v>5.4199999999999998E-2</v>
          </cell>
          <cell r="S1080">
            <v>5.4199999999999998E-2</v>
          </cell>
          <cell r="T1080">
            <v>5.5199999999999999E-2</v>
          </cell>
          <cell r="U1080">
            <v>5.5399999999999998E-2</v>
          </cell>
          <cell r="V1080">
            <v>5.5899999999999998E-2</v>
          </cell>
        </row>
        <row r="1081">
          <cell r="A1081">
            <v>36244</v>
          </cell>
          <cell r="B1081">
            <v>4.7E-2</v>
          </cell>
          <cell r="C1081">
            <v>4.7E-2</v>
          </cell>
          <cell r="D1081">
            <v>4.8899999999999999E-2</v>
          </cell>
          <cell r="E1081">
            <v>5.0099999999999999E-2</v>
          </cell>
          <cell r="F1081">
            <v>5.0799999999999998E-2</v>
          </cell>
          <cell r="G1081">
            <v>5.11E-2</v>
          </cell>
          <cell r="H1081">
            <v>5.1700000000000003E-2</v>
          </cell>
          <cell r="I1081">
            <v>5.1700000000000003E-2</v>
          </cell>
          <cell r="J1081">
            <v>5.21E-2</v>
          </cell>
          <cell r="K1081">
            <v>5.1999999999999998E-2</v>
          </cell>
          <cell r="L1081">
            <v>5.2600000000000001E-2</v>
          </cell>
          <cell r="M1081">
            <v>5.2499999999999998E-2</v>
          </cell>
          <cell r="N1081">
            <v>5.3600000000000002E-2</v>
          </cell>
          <cell r="O1081">
            <v>5.3900000000000003E-2</v>
          </cell>
          <cell r="P1081">
            <v>5.4100000000000002E-2</v>
          </cell>
          <cell r="Q1081">
            <v>5.3900000000000003E-2</v>
          </cell>
          <cell r="R1081">
            <v>5.4800000000000001E-2</v>
          </cell>
          <cell r="S1081">
            <v>5.4699999999999999E-2</v>
          </cell>
          <cell r="T1081">
            <v>5.5599999999999997E-2</v>
          </cell>
          <cell r="U1081">
            <v>5.5899999999999998E-2</v>
          </cell>
          <cell r="V1081">
            <v>5.6300000000000003E-2</v>
          </cell>
        </row>
        <row r="1082">
          <cell r="A1082">
            <v>36245</v>
          </cell>
          <cell r="B1082">
            <v>4.65E-2</v>
          </cell>
          <cell r="C1082">
            <v>4.65E-2</v>
          </cell>
          <cell r="D1082">
            <v>4.8300000000000003E-2</v>
          </cell>
          <cell r="E1082">
            <v>4.9700000000000001E-2</v>
          </cell>
          <cell r="F1082">
            <v>5.0299999999999997E-2</v>
          </cell>
          <cell r="G1082">
            <v>5.0599999999999999E-2</v>
          </cell>
          <cell r="H1082">
            <v>5.1499999999999997E-2</v>
          </cell>
          <cell r="I1082">
            <v>5.1400000000000001E-2</v>
          </cell>
          <cell r="J1082">
            <v>5.1799999999999999E-2</v>
          </cell>
          <cell r="K1082">
            <v>5.1700000000000003E-2</v>
          </cell>
          <cell r="L1082">
            <v>5.2299999999999999E-2</v>
          </cell>
          <cell r="M1082">
            <v>5.2200000000000003E-2</v>
          </cell>
          <cell r="N1082">
            <v>5.3400000000000003E-2</v>
          </cell>
          <cell r="O1082">
            <v>5.3699999999999998E-2</v>
          </cell>
          <cell r="P1082">
            <v>5.4100000000000002E-2</v>
          </cell>
          <cell r="Q1082">
            <v>5.3900000000000003E-2</v>
          </cell>
          <cell r="R1082">
            <v>5.4699999999999999E-2</v>
          </cell>
          <cell r="S1082">
            <v>5.4699999999999999E-2</v>
          </cell>
          <cell r="T1082">
            <v>5.5599999999999997E-2</v>
          </cell>
          <cell r="U1082">
            <v>5.5899999999999998E-2</v>
          </cell>
          <cell r="V1082">
            <v>5.6300000000000003E-2</v>
          </cell>
        </row>
        <row r="1083">
          <cell r="A1083">
            <v>36248</v>
          </cell>
          <cell r="B1083">
            <v>4.7500000000000001E-2</v>
          </cell>
          <cell r="C1083">
            <v>4.7500000000000001E-2</v>
          </cell>
          <cell r="D1083">
            <v>4.8300000000000003E-2</v>
          </cell>
          <cell r="E1083">
            <v>4.9700000000000001E-2</v>
          </cell>
          <cell r="F1083">
            <v>5.0799999999999998E-2</v>
          </cell>
          <cell r="G1083">
            <v>5.0999999999999997E-2</v>
          </cell>
          <cell r="H1083">
            <v>5.1700000000000003E-2</v>
          </cell>
          <cell r="I1083">
            <v>5.1700000000000003E-2</v>
          </cell>
          <cell r="J1083">
            <v>5.2400000000000002E-2</v>
          </cell>
          <cell r="K1083">
            <v>5.2299999999999999E-2</v>
          </cell>
          <cell r="L1083">
            <v>5.2900000000000003E-2</v>
          </cell>
          <cell r="M1083">
            <v>5.2699999999999997E-2</v>
          </cell>
          <cell r="N1083">
            <v>5.3999999999999999E-2</v>
          </cell>
          <cell r="O1083">
            <v>5.4199999999999998E-2</v>
          </cell>
          <cell r="P1083">
            <v>5.4600000000000003E-2</v>
          </cell>
          <cell r="Q1083">
            <v>5.45E-2</v>
          </cell>
          <cell r="R1083">
            <v>5.5300000000000002E-2</v>
          </cell>
          <cell r="S1083">
            <v>5.5300000000000002E-2</v>
          </cell>
          <cell r="T1083">
            <v>5.6099999999999997E-2</v>
          </cell>
          <cell r="U1083">
            <v>5.6399999999999999E-2</v>
          </cell>
          <cell r="V1083">
            <v>5.6800000000000003E-2</v>
          </cell>
        </row>
        <row r="1084">
          <cell r="A1084">
            <v>36249</v>
          </cell>
          <cell r="B1084">
            <v>4.7E-2</v>
          </cell>
          <cell r="C1084">
            <v>4.7E-2</v>
          </cell>
          <cell r="D1084">
            <v>4.8099999999999997E-2</v>
          </cell>
          <cell r="E1084">
            <v>4.9599999999999998E-2</v>
          </cell>
          <cell r="F1084">
            <v>5.0299999999999997E-2</v>
          </cell>
          <cell r="G1084">
            <v>5.0799999999999998E-2</v>
          </cell>
          <cell r="H1084">
            <v>5.0900000000000001E-2</v>
          </cell>
          <cell r="I1084">
            <v>5.0999999999999997E-2</v>
          </cell>
          <cell r="J1084">
            <v>5.1700000000000003E-2</v>
          </cell>
          <cell r="K1084">
            <v>5.16E-2</v>
          </cell>
          <cell r="L1084">
            <v>5.2200000000000003E-2</v>
          </cell>
          <cell r="M1084">
            <v>5.21E-2</v>
          </cell>
          <cell r="N1084">
            <v>5.33E-2</v>
          </cell>
          <cell r="O1084">
            <v>5.3600000000000002E-2</v>
          </cell>
          <cell r="P1084">
            <v>5.3999999999999999E-2</v>
          </cell>
          <cell r="Q1084">
            <v>5.3800000000000001E-2</v>
          </cell>
          <cell r="R1084">
            <v>5.4600000000000003E-2</v>
          </cell>
          <cell r="S1084">
            <v>5.4600000000000003E-2</v>
          </cell>
          <cell r="T1084">
            <v>5.5599999999999997E-2</v>
          </cell>
          <cell r="U1084">
            <v>5.5800000000000002E-2</v>
          </cell>
          <cell r="V1084">
            <v>5.6399999999999999E-2</v>
          </cell>
        </row>
        <row r="1085">
          <cell r="A1085">
            <v>36250</v>
          </cell>
          <cell r="B1085">
            <v>4.7100000000000003E-2</v>
          </cell>
          <cell r="C1085">
            <v>4.7100000000000003E-2</v>
          </cell>
          <cell r="D1085">
            <v>4.82E-2</v>
          </cell>
          <cell r="E1085">
            <v>4.82E-2</v>
          </cell>
          <cell r="F1085">
            <v>5.0299999999999997E-2</v>
          </cell>
          <cell r="G1085">
            <v>5.0299999999999997E-2</v>
          </cell>
          <cell r="H1085">
            <v>5.0999999999999997E-2</v>
          </cell>
          <cell r="I1085">
            <v>4.99E-2</v>
          </cell>
          <cell r="J1085">
            <v>5.21E-2</v>
          </cell>
          <cell r="K1085">
            <v>5.1700000000000003E-2</v>
          </cell>
          <cell r="L1085">
            <v>5.2699999999999997E-2</v>
          </cell>
          <cell r="M1085">
            <v>5.2699999999999997E-2</v>
          </cell>
          <cell r="N1085">
            <v>5.3699999999999998E-2</v>
          </cell>
          <cell r="O1085">
            <v>5.3699999999999998E-2</v>
          </cell>
          <cell r="P1085">
            <v>5.45E-2</v>
          </cell>
          <cell r="Q1085">
            <v>5.3900000000000003E-2</v>
          </cell>
          <cell r="R1085">
            <v>5.5100000000000003E-2</v>
          </cell>
          <cell r="S1085">
            <v>5.4699999999999999E-2</v>
          </cell>
          <cell r="T1085">
            <v>5.5899999999999998E-2</v>
          </cell>
          <cell r="U1085">
            <v>5.5899999999999998E-2</v>
          </cell>
          <cell r="V1085">
            <v>5.6599999999999998E-2</v>
          </cell>
        </row>
        <row r="1086">
          <cell r="A1086">
            <v>36251</v>
          </cell>
          <cell r="B1086">
            <v>4.6100000000000002E-2</v>
          </cell>
          <cell r="C1086">
            <v>4.6100000000000002E-2</v>
          </cell>
          <cell r="D1086">
            <v>4.7899999999999998E-2</v>
          </cell>
          <cell r="E1086">
            <v>4.9399999999999999E-2</v>
          </cell>
          <cell r="F1086">
            <v>5.0299999999999997E-2</v>
          </cell>
          <cell r="G1086">
            <v>5.0700000000000002E-2</v>
          </cell>
          <cell r="H1086">
            <v>5.16E-2</v>
          </cell>
          <cell r="I1086">
            <v>5.0700000000000002E-2</v>
          </cell>
          <cell r="J1086">
            <v>5.2400000000000002E-2</v>
          </cell>
          <cell r="K1086">
            <v>5.1999999999999998E-2</v>
          </cell>
          <cell r="L1086">
            <v>5.3199999999999997E-2</v>
          </cell>
          <cell r="M1086">
            <v>5.3600000000000002E-2</v>
          </cell>
          <cell r="N1086">
            <v>5.3999999999999999E-2</v>
          </cell>
          <cell r="O1086">
            <v>5.4100000000000002E-2</v>
          </cell>
          <cell r="P1086">
            <v>5.4699999999999999E-2</v>
          </cell>
          <cell r="Q1086">
            <v>5.4300000000000001E-2</v>
          </cell>
          <cell r="R1086">
            <v>5.5399999999999998E-2</v>
          </cell>
          <cell r="S1086">
            <v>5.5E-2</v>
          </cell>
          <cell r="T1086">
            <v>5.6500000000000002E-2</v>
          </cell>
          <cell r="U1086">
            <v>5.67E-2</v>
          </cell>
          <cell r="V1086">
            <v>5.7000000000000002E-2</v>
          </cell>
        </row>
        <row r="1087">
          <cell r="A1087">
            <v>36255</v>
          </cell>
          <cell r="B1087">
            <v>4.6399999999999997E-2</v>
          </cell>
          <cell r="C1087">
            <v>4.6399999999999997E-2</v>
          </cell>
          <cell r="D1087">
            <v>4.7699999999999999E-2</v>
          </cell>
          <cell r="E1087">
            <v>4.9299999999999997E-2</v>
          </cell>
          <cell r="F1087">
            <v>4.9799999999999997E-2</v>
          </cell>
          <cell r="G1087">
            <v>5.0299999999999997E-2</v>
          </cell>
          <cell r="H1087">
            <v>5.0999999999999997E-2</v>
          </cell>
          <cell r="I1087">
            <v>5.0200000000000002E-2</v>
          </cell>
          <cell r="J1087">
            <v>5.1700000000000003E-2</v>
          </cell>
          <cell r="K1087">
            <v>5.1299999999999998E-2</v>
          </cell>
          <cell r="L1087">
            <v>5.2400000000000002E-2</v>
          </cell>
          <cell r="M1087">
            <v>5.28E-2</v>
          </cell>
          <cell r="N1087">
            <v>5.3400000000000003E-2</v>
          </cell>
          <cell r="O1087">
            <v>5.33E-2</v>
          </cell>
          <cell r="P1087">
            <v>5.3900000000000003E-2</v>
          </cell>
          <cell r="Q1087">
            <v>5.3400000000000003E-2</v>
          </cell>
          <cell r="R1087">
            <v>5.45E-2</v>
          </cell>
          <cell r="S1087">
            <v>5.4199999999999998E-2</v>
          </cell>
          <cell r="T1087">
            <v>5.5599999999999997E-2</v>
          </cell>
          <cell r="U1087">
            <v>5.5899999999999998E-2</v>
          </cell>
          <cell r="V1087">
            <v>5.6300000000000003E-2</v>
          </cell>
        </row>
        <row r="1088">
          <cell r="A1088">
            <v>36256</v>
          </cell>
          <cell r="B1088">
            <v>4.6600000000000003E-2</v>
          </cell>
          <cell r="C1088">
            <v>4.6600000000000003E-2</v>
          </cell>
          <cell r="D1088">
            <v>4.7500000000000001E-2</v>
          </cell>
          <cell r="E1088">
            <v>4.8899999999999999E-2</v>
          </cell>
          <cell r="F1088">
            <v>4.9500000000000002E-2</v>
          </cell>
          <cell r="G1088">
            <v>4.99E-2</v>
          </cell>
          <cell r="H1088">
            <v>5.0700000000000002E-2</v>
          </cell>
          <cell r="I1088">
            <v>4.99E-2</v>
          </cell>
          <cell r="J1088">
            <v>5.1200000000000002E-2</v>
          </cell>
          <cell r="K1088">
            <v>5.0999999999999997E-2</v>
          </cell>
          <cell r="L1088">
            <v>5.1900000000000002E-2</v>
          </cell>
          <cell r="M1088">
            <v>5.2299999999999999E-2</v>
          </cell>
          <cell r="N1088">
            <v>5.2900000000000003E-2</v>
          </cell>
          <cell r="O1088">
            <v>5.28E-2</v>
          </cell>
          <cell r="P1088">
            <v>5.33E-2</v>
          </cell>
          <cell r="Q1088">
            <v>5.28E-2</v>
          </cell>
          <cell r="R1088">
            <v>5.3800000000000001E-2</v>
          </cell>
          <cell r="S1088">
            <v>5.3499999999999999E-2</v>
          </cell>
          <cell r="T1088">
            <v>5.4899999999999997E-2</v>
          </cell>
          <cell r="U1088">
            <v>5.5199999999999999E-2</v>
          </cell>
          <cell r="V1088">
            <v>5.5599999999999997E-2</v>
          </cell>
        </row>
        <row r="1089">
          <cell r="A1089">
            <v>36257</v>
          </cell>
          <cell r="B1089">
            <v>4.6800000000000001E-2</v>
          </cell>
          <cell r="C1089">
            <v>4.6800000000000001E-2</v>
          </cell>
          <cell r="D1089">
            <v>4.7699999999999999E-2</v>
          </cell>
          <cell r="E1089">
            <v>4.9000000000000002E-2</v>
          </cell>
          <cell r="F1089">
            <v>4.9599999999999998E-2</v>
          </cell>
          <cell r="G1089">
            <v>5.0099999999999999E-2</v>
          </cell>
          <cell r="H1089">
            <v>5.0799999999999998E-2</v>
          </cell>
          <cell r="I1089">
            <v>0.05</v>
          </cell>
          <cell r="J1089">
            <v>5.1299999999999998E-2</v>
          </cell>
          <cell r="K1089">
            <v>5.11E-2</v>
          </cell>
          <cell r="L1089">
            <v>5.1999999999999998E-2</v>
          </cell>
          <cell r="M1089">
            <v>5.2400000000000002E-2</v>
          </cell>
          <cell r="N1089">
            <v>5.2999999999999999E-2</v>
          </cell>
          <cell r="O1089">
            <v>5.2900000000000003E-2</v>
          </cell>
          <cell r="P1089">
            <v>5.3400000000000003E-2</v>
          </cell>
          <cell r="Q1089">
            <v>5.2900000000000003E-2</v>
          </cell>
          <cell r="R1089">
            <v>5.3900000000000003E-2</v>
          </cell>
          <cell r="S1089">
            <v>5.3600000000000002E-2</v>
          </cell>
          <cell r="T1089">
            <v>5.5E-2</v>
          </cell>
          <cell r="U1089">
            <v>5.5300000000000002E-2</v>
          </cell>
          <cell r="V1089">
            <v>5.57E-2</v>
          </cell>
        </row>
        <row r="1090">
          <cell r="A1090">
            <v>36258</v>
          </cell>
          <cell r="B1090">
            <v>4.65E-2</v>
          </cell>
          <cell r="C1090">
            <v>4.65E-2</v>
          </cell>
          <cell r="D1090">
            <v>4.7199999999999999E-2</v>
          </cell>
          <cell r="E1090">
            <v>4.8500000000000001E-2</v>
          </cell>
          <cell r="F1090">
            <v>4.8899999999999999E-2</v>
          </cell>
          <cell r="G1090">
            <v>4.9399999999999999E-2</v>
          </cell>
          <cell r="H1090">
            <v>4.9799999999999997E-2</v>
          </cell>
          <cell r="I1090">
            <v>4.9000000000000002E-2</v>
          </cell>
          <cell r="J1090">
            <v>5.0299999999999997E-2</v>
          </cell>
          <cell r="K1090">
            <v>5.0099999999999999E-2</v>
          </cell>
          <cell r="L1090">
            <v>5.0999999999999997E-2</v>
          </cell>
          <cell r="M1090">
            <v>5.1400000000000001E-2</v>
          </cell>
          <cell r="N1090">
            <v>5.1900000000000002E-2</v>
          </cell>
          <cell r="O1090">
            <v>5.1799999999999999E-2</v>
          </cell>
          <cell r="P1090">
            <v>5.2299999999999999E-2</v>
          </cell>
          <cell r="Q1090">
            <v>5.1799999999999999E-2</v>
          </cell>
          <cell r="R1090">
            <v>5.28E-2</v>
          </cell>
          <cell r="S1090">
            <v>5.2499999999999998E-2</v>
          </cell>
          <cell r="T1090">
            <v>5.3900000000000003E-2</v>
          </cell>
          <cell r="U1090">
            <v>5.4199999999999998E-2</v>
          </cell>
          <cell r="V1090">
            <v>5.4600000000000003E-2</v>
          </cell>
        </row>
        <row r="1091">
          <cell r="A1091">
            <v>36259</v>
          </cell>
          <cell r="B1091">
            <v>4.5600000000000002E-2</v>
          </cell>
          <cell r="C1091">
            <v>4.5600000000000002E-2</v>
          </cell>
          <cell r="D1091">
            <v>4.6699999999999998E-2</v>
          </cell>
          <cell r="E1091">
            <v>4.8300000000000003E-2</v>
          </cell>
          <cell r="F1091">
            <v>4.8800000000000003E-2</v>
          </cell>
          <cell r="G1091">
            <v>4.9399999999999999E-2</v>
          </cell>
          <cell r="H1091">
            <v>4.9799999999999997E-2</v>
          </cell>
          <cell r="I1091">
            <v>4.8800000000000003E-2</v>
          </cell>
          <cell r="J1091">
            <v>5.04E-2</v>
          </cell>
          <cell r="K1091">
            <v>0.05</v>
          </cell>
          <cell r="L1091">
            <v>5.0999999999999997E-2</v>
          </cell>
          <cell r="M1091">
            <v>5.1400000000000001E-2</v>
          </cell>
          <cell r="N1091">
            <v>5.1400000000000001E-2</v>
          </cell>
          <cell r="O1091">
            <v>5.1200000000000002E-2</v>
          </cell>
          <cell r="P1091">
            <v>5.2299999999999999E-2</v>
          </cell>
          <cell r="Q1091">
            <v>5.1799999999999999E-2</v>
          </cell>
          <cell r="R1091">
            <v>5.2900000000000003E-2</v>
          </cell>
          <cell r="S1091">
            <v>5.2400000000000002E-2</v>
          </cell>
          <cell r="T1091">
            <v>5.3999999999999999E-2</v>
          </cell>
          <cell r="U1091">
            <v>5.4300000000000001E-2</v>
          </cell>
          <cell r="V1091">
            <v>5.4800000000000001E-2</v>
          </cell>
        </row>
        <row r="1092">
          <cell r="A1092">
            <v>36262</v>
          </cell>
          <cell r="B1092">
            <v>4.5699999999999998E-2</v>
          </cell>
          <cell r="C1092">
            <v>4.5699999999999998E-2</v>
          </cell>
          <cell r="D1092">
            <v>4.7399999999999998E-2</v>
          </cell>
          <cell r="E1092">
            <v>4.9000000000000002E-2</v>
          </cell>
          <cell r="F1092">
            <v>4.9200000000000001E-2</v>
          </cell>
          <cell r="G1092">
            <v>4.99E-2</v>
          </cell>
          <cell r="H1092">
            <v>5.0200000000000002E-2</v>
          </cell>
          <cell r="I1092">
            <v>4.9200000000000001E-2</v>
          </cell>
          <cell r="J1092">
            <v>5.0700000000000002E-2</v>
          </cell>
          <cell r="K1092">
            <v>5.04E-2</v>
          </cell>
          <cell r="L1092">
            <v>5.1299999999999998E-2</v>
          </cell>
          <cell r="M1092">
            <v>5.1700000000000003E-2</v>
          </cell>
          <cell r="N1092">
            <v>5.1499999999999997E-2</v>
          </cell>
          <cell r="O1092">
            <v>5.1299999999999998E-2</v>
          </cell>
          <cell r="P1092">
            <v>5.2400000000000002E-2</v>
          </cell>
          <cell r="Q1092">
            <v>5.1900000000000002E-2</v>
          </cell>
          <cell r="R1092">
            <v>5.2999999999999999E-2</v>
          </cell>
          <cell r="S1092">
            <v>5.2499999999999998E-2</v>
          </cell>
          <cell r="T1092">
            <v>5.4199999999999998E-2</v>
          </cell>
          <cell r="U1092">
            <v>5.4399999999999997E-2</v>
          </cell>
          <cell r="V1092">
            <v>5.5E-2</v>
          </cell>
        </row>
        <row r="1093">
          <cell r="A1093">
            <v>36263</v>
          </cell>
          <cell r="B1093">
            <v>4.5900000000000003E-2</v>
          </cell>
          <cell r="C1093">
            <v>4.5900000000000003E-2</v>
          </cell>
          <cell r="D1093">
            <v>4.7500000000000001E-2</v>
          </cell>
          <cell r="E1093">
            <v>4.9099999999999998E-2</v>
          </cell>
          <cell r="F1093">
            <v>4.9299999999999997E-2</v>
          </cell>
          <cell r="G1093">
            <v>4.9799999999999997E-2</v>
          </cell>
          <cell r="H1093">
            <v>5.0200000000000002E-2</v>
          </cell>
          <cell r="I1093">
            <v>4.9200000000000001E-2</v>
          </cell>
          <cell r="J1093">
            <v>5.0700000000000002E-2</v>
          </cell>
          <cell r="K1093">
            <v>5.0500000000000003E-2</v>
          </cell>
          <cell r="L1093">
            <v>5.1299999999999998E-2</v>
          </cell>
          <cell r="M1093">
            <v>5.1700000000000003E-2</v>
          </cell>
          <cell r="N1093">
            <v>5.1999999999999998E-2</v>
          </cell>
          <cell r="O1093">
            <v>5.1900000000000002E-2</v>
          </cell>
          <cell r="P1093">
            <v>5.2699999999999997E-2</v>
          </cell>
          <cell r="Q1093">
            <v>5.2200000000000003E-2</v>
          </cell>
          <cell r="R1093">
            <v>5.33E-2</v>
          </cell>
          <cell r="S1093">
            <v>5.28E-2</v>
          </cell>
          <cell r="T1093">
            <v>5.45E-2</v>
          </cell>
          <cell r="U1093">
            <v>5.4699999999999999E-2</v>
          </cell>
          <cell r="V1093">
            <v>5.5300000000000002E-2</v>
          </cell>
        </row>
        <row r="1094">
          <cell r="A1094">
            <v>36264</v>
          </cell>
          <cell r="B1094">
            <v>4.6100000000000002E-2</v>
          </cell>
          <cell r="C1094">
            <v>4.6100000000000002E-2</v>
          </cell>
          <cell r="D1094">
            <v>4.7300000000000002E-2</v>
          </cell>
          <cell r="E1094">
            <v>4.9200000000000001E-2</v>
          </cell>
          <cell r="F1094">
            <v>4.9299999999999997E-2</v>
          </cell>
          <cell r="G1094">
            <v>4.9799999999999997E-2</v>
          </cell>
          <cell r="H1094">
            <v>5.0200000000000002E-2</v>
          </cell>
          <cell r="I1094">
            <v>4.9099999999999998E-2</v>
          </cell>
          <cell r="J1094">
            <v>5.0700000000000002E-2</v>
          </cell>
          <cell r="K1094">
            <v>5.0500000000000003E-2</v>
          </cell>
          <cell r="L1094">
            <v>5.1299999999999998E-2</v>
          </cell>
          <cell r="M1094">
            <v>5.1900000000000002E-2</v>
          </cell>
          <cell r="N1094">
            <v>5.2200000000000003E-2</v>
          </cell>
          <cell r="O1094">
            <v>5.21E-2</v>
          </cell>
          <cell r="P1094">
            <v>5.28E-2</v>
          </cell>
          <cell r="Q1094">
            <v>5.2499999999999998E-2</v>
          </cell>
          <cell r="R1094">
            <v>5.3400000000000003E-2</v>
          </cell>
          <cell r="S1094">
            <v>5.2999999999999999E-2</v>
          </cell>
          <cell r="T1094">
            <v>5.45E-2</v>
          </cell>
          <cell r="U1094">
            <v>5.4699999999999999E-2</v>
          </cell>
          <cell r="V1094">
            <v>5.5300000000000002E-2</v>
          </cell>
        </row>
        <row r="1095">
          <cell r="A1095">
            <v>36265</v>
          </cell>
          <cell r="B1095">
            <v>4.58E-2</v>
          </cell>
          <cell r="C1095">
            <v>4.58E-2</v>
          </cell>
          <cell r="D1095">
            <v>4.7699999999999999E-2</v>
          </cell>
          <cell r="E1095">
            <v>4.9299999999999997E-2</v>
          </cell>
          <cell r="F1095">
            <v>4.9599999999999998E-2</v>
          </cell>
          <cell r="G1095">
            <v>5.0200000000000002E-2</v>
          </cell>
          <cell r="H1095">
            <v>5.0500000000000003E-2</v>
          </cell>
          <cell r="I1095">
            <v>4.9599999999999998E-2</v>
          </cell>
          <cell r="J1095">
            <v>5.11E-2</v>
          </cell>
          <cell r="K1095">
            <v>5.0900000000000001E-2</v>
          </cell>
          <cell r="L1095">
            <v>5.16E-2</v>
          </cell>
          <cell r="M1095">
            <v>5.2200000000000003E-2</v>
          </cell>
          <cell r="N1095">
            <v>5.2499999999999998E-2</v>
          </cell>
          <cell r="O1095">
            <v>5.2400000000000002E-2</v>
          </cell>
          <cell r="P1095">
            <v>5.3199999999999997E-2</v>
          </cell>
          <cell r="Q1095">
            <v>5.2900000000000003E-2</v>
          </cell>
          <cell r="R1095">
            <v>5.3800000000000001E-2</v>
          </cell>
          <cell r="S1095">
            <v>5.3400000000000003E-2</v>
          </cell>
          <cell r="T1095">
            <v>5.4899999999999997E-2</v>
          </cell>
          <cell r="U1095">
            <v>5.5100000000000003E-2</v>
          </cell>
          <cell r="V1095">
            <v>5.5599999999999997E-2</v>
          </cell>
        </row>
        <row r="1096">
          <cell r="A1096">
            <v>36266</v>
          </cell>
          <cell r="B1096">
            <v>4.5999999999999999E-2</v>
          </cell>
          <cell r="C1096">
            <v>4.5999999999999999E-2</v>
          </cell>
          <cell r="D1096">
            <v>4.82E-2</v>
          </cell>
          <cell r="E1096">
            <v>4.9799999999999997E-2</v>
          </cell>
          <cell r="F1096">
            <v>0.05</v>
          </cell>
          <cell r="G1096">
            <v>5.04E-2</v>
          </cell>
          <cell r="H1096">
            <v>5.0700000000000002E-2</v>
          </cell>
          <cell r="I1096">
            <v>0.05</v>
          </cell>
          <cell r="J1096">
            <v>5.1499999999999997E-2</v>
          </cell>
          <cell r="K1096">
            <v>5.1400000000000001E-2</v>
          </cell>
          <cell r="L1096">
            <v>5.21E-2</v>
          </cell>
          <cell r="M1096">
            <v>5.2600000000000001E-2</v>
          </cell>
          <cell r="N1096">
            <v>5.2999999999999999E-2</v>
          </cell>
          <cell r="O1096">
            <v>5.2999999999999999E-2</v>
          </cell>
          <cell r="P1096">
            <v>5.3800000000000001E-2</v>
          </cell>
          <cell r="Q1096">
            <v>5.3400000000000003E-2</v>
          </cell>
          <cell r="R1096">
            <v>5.4199999999999998E-2</v>
          </cell>
          <cell r="S1096">
            <v>5.3900000000000003E-2</v>
          </cell>
          <cell r="T1096">
            <v>5.5399999999999998E-2</v>
          </cell>
          <cell r="U1096">
            <v>5.5599999999999997E-2</v>
          </cell>
          <cell r="V1096">
            <v>5.62E-2</v>
          </cell>
        </row>
        <row r="1097">
          <cell r="A1097">
            <v>36269</v>
          </cell>
          <cell r="B1097">
            <v>4.6699999999999998E-2</v>
          </cell>
          <cell r="C1097">
            <v>4.6699999999999998E-2</v>
          </cell>
          <cell r="D1097">
            <v>4.7899999999999998E-2</v>
          </cell>
          <cell r="E1097">
            <v>4.9399999999999999E-2</v>
          </cell>
          <cell r="F1097">
            <v>4.9500000000000002E-2</v>
          </cell>
          <cell r="G1097">
            <v>4.99E-2</v>
          </cell>
          <cell r="H1097">
            <v>5.0500000000000003E-2</v>
          </cell>
          <cell r="I1097">
            <v>4.9799999999999997E-2</v>
          </cell>
          <cell r="J1097">
            <v>5.11E-2</v>
          </cell>
          <cell r="K1097">
            <v>5.0900000000000001E-2</v>
          </cell>
          <cell r="L1097">
            <v>5.16E-2</v>
          </cell>
          <cell r="M1097">
            <v>5.2200000000000003E-2</v>
          </cell>
          <cell r="N1097">
            <v>5.2600000000000001E-2</v>
          </cell>
          <cell r="O1097">
            <v>5.2600000000000001E-2</v>
          </cell>
          <cell r="P1097">
            <v>5.33E-2</v>
          </cell>
          <cell r="Q1097">
            <v>5.2900000000000003E-2</v>
          </cell>
          <cell r="R1097">
            <v>5.3800000000000001E-2</v>
          </cell>
          <cell r="S1097">
            <v>5.3400000000000003E-2</v>
          </cell>
          <cell r="T1097">
            <v>5.4899999999999997E-2</v>
          </cell>
          <cell r="U1097">
            <v>5.5100000000000003E-2</v>
          </cell>
          <cell r="V1097">
            <v>5.57E-2</v>
          </cell>
        </row>
        <row r="1098">
          <cell r="A1098">
            <v>36270</v>
          </cell>
          <cell r="B1098">
            <v>4.6300000000000001E-2</v>
          </cell>
          <cell r="C1098">
            <v>4.6300000000000001E-2</v>
          </cell>
          <cell r="D1098">
            <v>4.7699999999999999E-2</v>
          </cell>
          <cell r="E1098">
            <v>4.9299999999999997E-2</v>
          </cell>
          <cell r="F1098">
            <v>4.9399999999999999E-2</v>
          </cell>
          <cell r="G1098">
            <v>4.9700000000000001E-2</v>
          </cell>
          <cell r="H1098">
            <v>5.0299999999999997E-2</v>
          </cell>
          <cell r="I1098">
            <v>4.9599999999999998E-2</v>
          </cell>
          <cell r="J1098">
            <v>5.0900000000000001E-2</v>
          </cell>
          <cell r="K1098">
            <v>5.0700000000000002E-2</v>
          </cell>
          <cell r="L1098">
            <v>5.1400000000000001E-2</v>
          </cell>
          <cell r="M1098">
            <v>5.1999999999999998E-2</v>
          </cell>
          <cell r="N1098">
            <v>5.2200000000000003E-2</v>
          </cell>
          <cell r="O1098">
            <v>5.2200000000000003E-2</v>
          </cell>
          <cell r="P1098">
            <v>5.2999999999999999E-2</v>
          </cell>
          <cell r="Q1098">
            <v>5.2600000000000001E-2</v>
          </cell>
          <cell r="R1098">
            <v>5.3499999999999999E-2</v>
          </cell>
          <cell r="S1098">
            <v>5.3100000000000001E-2</v>
          </cell>
          <cell r="T1098">
            <v>5.4600000000000003E-2</v>
          </cell>
          <cell r="U1098">
            <v>5.4800000000000001E-2</v>
          </cell>
          <cell r="V1098">
            <v>5.5399999999999998E-2</v>
          </cell>
        </row>
        <row r="1099">
          <cell r="A1099">
            <v>36271</v>
          </cell>
          <cell r="B1099">
            <v>4.6600000000000003E-2</v>
          </cell>
          <cell r="C1099">
            <v>4.6600000000000003E-2</v>
          </cell>
          <cell r="D1099">
            <v>4.7800000000000002E-2</v>
          </cell>
          <cell r="E1099">
            <v>4.9399999999999999E-2</v>
          </cell>
          <cell r="F1099">
            <v>4.9500000000000002E-2</v>
          </cell>
          <cell r="G1099">
            <v>4.9799999999999997E-2</v>
          </cell>
          <cell r="H1099">
            <v>5.04E-2</v>
          </cell>
          <cell r="I1099">
            <v>4.9700000000000001E-2</v>
          </cell>
          <cell r="J1099">
            <v>5.0999999999999997E-2</v>
          </cell>
          <cell r="K1099">
            <v>5.0799999999999998E-2</v>
          </cell>
          <cell r="L1099">
            <v>5.1499999999999997E-2</v>
          </cell>
          <cell r="M1099">
            <v>5.21E-2</v>
          </cell>
          <cell r="N1099">
            <v>5.2299999999999999E-2</v>
          </cell>
          <cell r="O1099">
            <v>5.2299999999999999E-2</v>
          </cell>
          <cell r="P1099">
            <v>5.3100000000000001E-2</v>
          </cell>
          <cell r="Q1099">
            <v>5.2699999999999997E-2</v>
          </cell>
          <cell r="R1099">
            <v>5.3600000000000002E-2</v>
          </cell>
          <cell r="S1099">
            <v>5.3199999999999997E-2</v>
          </cell>
          <cell r="T1099">
            <v>5.4699999999999999E-2</v>
          </cell>
          <cell r="U1099">
            <v>5.4899999999999997E-2</v>
          </cell>
          <cell r="V1099">
            <v>5.5500000000000001E-2</v>
          </cell>
        </row>
        <row r="1100">
          <cell r="A1100">
            <v>36272</v>
          </cell>
          <cell r="B1100">
            <v>4.6800000000000001E-2</v>
          </cell>
          <cell r="C1100">
            <v>4.6800000000000001E-2</v>
          </cell>
          <cell r="D1100">
            <v>4.8599999999999997E-2</v>
          </cell>
          <cell r="E1100">
            <v>5.0099999999999999E-2</v>
          </cell>
          <cell r="F1100">
            <v>5.0200000000000002E-2</v>
          </cell>
          <cell r="G1100">
            <v>5.0500000000000003E-2</v>
          </cell>
          <cell r="H1100">
            <v>5.11E-2</v>
          </cell>
          <cell r="I1100">
            <v>5.04E-2</v>
          </cell>
          <cell r="J1100">
            <v>5.1700000000000003E-2</v>
          </cell>
          <cell r="K1100">
            <v>5.1499999999999997E-2</v>
          </cell>
          <cell r="L1100">
            <v>5.2200000000000003E-2</v>
          </cell>
          <cell r="M1100">
            <v>5.28E-2</v>
          </cell>
          <cell r="N1100">
            <v>5.2999999999999999E-2</v>
          </cell>
          <cell r="O1100">
            <v>5.2999999999999999E-2</v>
          </cell>
          <cell r="P1100">
            <v>5.3800000000000001E-2</v>
          </cell>
          <cell r="Q1100">
            <v>5.3400000000000003E-2</v>
          </cell>
          <cell r="R1100">
            <v>5.4300000000000001E-2</v>
          </cell>
          <cell r="S1100">
            <v>5.3900000000000003E-2</v>
          </cell>
          <cell r="T1100">
            <v>5.5500000000000001E-2</v>
          </cell>
          <cell r="U1100">
            <v>5.57E-2</v>
          </cell>
          <cell r="V1100">
            <v>5.6500000000000002E-2</v>
          </cell>
        </row>
        <row r="1101">
          <cell r="A1101">
            <v>36273</v>
          </cell>
          <cell r="B1101">
            <v>4.6399999999999997E-2</v>
          </cell>
          <cell r="C1101">
            <v>4.6399999999999997E-2</v>
          </cell>
          <cell r="D1101">
            <v>4.8399999999999999E-2</v>
          </cell>
          <cell r="E1101">
            <v>0.05</v>
          </cell>
          <cell r="F1101">
            <v>5.0099999999999999E-2</v>
          </cell>
          <cell r="G1101">
            <v>5.0299999999999997E-2</v>
          </cell>
          <cell r="H1101">
            <v>5.0999999999999997E-2</v>
          </cell>
          <cell r="I1101">
            <v>5.04E-2</v>
          </cell>
          <cell r="J1101">
            <v>5.16E-2</v>
          </cell>
          <cell r="K1101">
            <v>5.1400000000000001E-2</v>
          </cell>
          <cell r="L1101">
            <v>5.2200000000000003E-2</v>
          </cell>
          <cell r="M1101">
            <v>5.2699999999999997E-2</v>
          </cell>
          <cell r="N1101">
            <v>5.2900000000000003E-2</v>
          </cell>
          <cell r="O1101">
            <v>5.2999999999999999E-2</v>
          </cell>
          <cell r="P1101">
            <v>5.3699999999999998E-2</v>
          </cell>
          <cell r="Q1101">
            <v>5.3400000000000003E-2</v>
          </cell>
          <cell r="R1101">
            <v>5.4199999999999998E-2</v>
          </cell>
          <cell r="S1101">
            <v>5.3900000000000003E-2</v>
          </cell>
          <cell r="T1101">
            <v>5.5399999999999998E-2</v>
          </cell>
          <cell r="U1101">
            <v>5.57E-2</v>
          </cell>
          <cell r="V1101">
            <v>5.6399999999999999E-2</v>
          </cell>
        </row>
        <row r="1102">
          <cell r="A1102">
            <v>36276</v>
          </cell>
          <cell r="B1102">
            <v>4.6600000000000003E-2</v>
          </cell>
          <cell r="C1102">
            <v>4.6600000000000003E-2</v>
          </cell>
          <cell r="D1102">
            <v>4.8500000000000001E-2</v>
          </cell>
          <cell r="E1102">
            <v>0.05</v>
          </cell>
          <cell r="F1102">
            <v>5.0200000000000002E-2</v>
          </cell>
          <cell r="G1102">
            <v>5.0500000000000003E-2</v>
          </cell>
          <cell r="H1102">
            <v>5.0999999999999997E-2</v>
          </cell>
          <cell r="I1102">
            <v>5.04E-2</v>
          </cell>
          <cell r="J1102">
            <v>5.1499999999999997E-2</v>
          </cell>
          <cell r="K1102">
            <v>5.1299999999999998E-2</v>
          </cell>
          <cell r="L1102">
            <v>5.1999999999999998E-2</v>
          </cell>
          <cell r="M1102">
            <v>5.2600000000000001E-2</v>
          </cell>
          <cell r="N1102">
            <v>5.28E-2</v>
          </cell>
          <cell r="O1102">
            <v>5.28E-2</v>
          </cell>
          <cell r="P1102">
            <v>5.3600000000000002E-2</v>
          </cell>
          <cell r="Q1102">
            <v>5.3199999999999997E-2</v>
          </cell>
          <cell r="R1102">
            <v>5.4100000000000002E-2</v>
          </cell>
          <cell r="S1102">
            <v>5.3699999999999998E-2</v>
          </cell>
          <cell r="T1102">
            <v>5.5300000000000002E-2</v>
          </cell>
          <cell r="U1102">
            <v>5.5500000000000001E-2</v>
          </cell>
          <cell r="V1102">
            <v>5.62E-2</v>
          </cell>
        </row>
        <row r="1103">
          <cell r="A1103">
            <v>36277</v>
          </cell>
          <cell r="B1103">
            <v>4.6800000000000001E-2</v>
          </cell>
          <cell r="C1103">
            <v>4.6800000000000001E-2</v>
          </cell>
          <cell r="D1103">
            <v>4.8599999999999997E-2</v>
          </cell>
          <cell r="E1103">
            <v>5.0099999999999999E-2</v>
          </cell>
          <cell r="F1103">
            <v>5.0200000000000002E-2</v>
          </cell>
          <cell r="G1103">
            <v>5.0500000000000003E-2</v>
          </cell>
          <cell r="H1103">
            <v>5.11E-2</v>
          </cell>
          <cell r="I1103">
            <v>5.04E-2</v>
          </cell>
          <cell r="J1103">
            <v>5.1499999999999997E-2</v>
          </cell>
          <cell r="K1103">
            <v>5.1299999999999998E-2</v>
          </cell>
          <cell r="L1103">
            <v>5.1999999999999998E-2</v>
          </cell>
          <cell r="M1103">
            <v>5.2600000000000001E-2</v>
          </cell>
          <cell r="N1103">
            <v>5.28E-2</v>
          </cell>
          <cell r="O1103">
            <v>5.28E-2</v>
          </cell>
          <cell r="P1103">
            <v>5.33E-2</v>
          </cell>
          <cell r="Q1103">
            <v>5.2900000000000003E-2</v>
          </cell>
          <cell r="R1103">
            <v>5.3800000000000001E-2</v>
          </cell>
          <cell r="S1103">
            <v>5.3400000000000003E-2</v>
          </cell>
          <cell r="T1103">
            <v>5.5E-2</v>
          </cell>
          <cell r="U1103">
            <v>5.5199999999999999E-2</v>
          </cell>
          <cell r="V1103">
            <v>5.5899999999999998E-2</v>
          </cell>
        </row>
        <row r="1104">
          <cell r="A1104">
            <v>36278</v>
          </cell>
          <cell r="B1104">
            <v>4.7E-2</v>
          </cell>
          <cell r="C1104">
            <v>4.7E-2</v>
          </cell>
          <cell r="D1104">
            <v>4.87E-2</v>
          </cell>
          <cell r="E1104">
            <v>5.0200000000000002E-2</v>
          </cell>
          <cell r="F1104">
            <v>5.0500000000000003E-2</v>
          </cell>
          <cell r="G1104">
            <v>5.0700000000000002E-2</v>
          </cell>
          <cell r="H1104">
            <v>5.1299999999999998E-2</v>
          </cell>
          <cell r="I1104">
            <v>5.0599999999999999E-2</v>
          </cell>
          <cell r="J1104">
            <v>5.1700000000000003E-2</v>
          </cell>
          <cell r="K1104">
            <v>5.1499999999999997E-2</v>
          </cell>
          <cell r="L1104">
            <v>5.2299999999999999E-2</v>
          </cell>
          <cell r="M1104">
            <v>5.2900000000000003E-2</v>
          </cell>
          <cell r="N1104">
            <v>5.3100000000000001E-2</v>
          </cell>
          <cell r="O1104">
            <v>5.3100000000000001E-2</v>
          </cell>
          <cell r="P1104">
            <v>5.3600000000000002E-2</v>
          </cell>
          <cell r="Q1104">
            <v>5.3199999999999997E-2</v>
          </cell>
          <cell r="R1104">
            <v>5.4100000000000002E-2</v>
          </cell>
          <cell r="S1104">
            <v>5.3699999999999998E-2</v>
          </cell>
          <cell r="T1104">
            <v>5.5300000000000002E-2</v>
          </cell>
          <cell r="U1104">
            <v>5.5500000000000001E-2</v>
          </cell>
          <cell r="V1104">
            <v>5.62E-2</v>
          </cell>
        </row>
        <row r="1105">
          <cell r="A1105">
            <v>36279</v>
          </cell>
          <cell r="B1105">
            <v>4.6699999999999998E-2</v>
          </cell>
          <cell r="C1105">
            <v>4.6699999999999998E-2</v>
          </cell>
          <cell r="D1105">
            <v>4.7899999999999998E-2</v>
          </cell>
          <cell r="E1105">
            <v>4.9399999999999999E-2</v>
          </cell>
          <cell r="F1105">
            <v>0.05</v>
          </cell>
          <cell r="G1105">
            <v>5.04E-2</v>
          </cell>
          <cell r="H1105">
            <v>5.0799999999999998E-2</v>
          </cell>
          <cell r="I1105">
            <v>4.99E-2</v>
          </cell>
          <cell r="J1105">
            <v>5.1299999999999998E-2</v>
          </cell>
          <cell r="K1105">
            <v>5.0999999999999997E-2</v>
          </cell>
          <cell r="L1105">
            <v>5.1700000000000003E-2</v>
          </cell>
          <cell r="M1105">
            <v>5.2299999999999999E-2</v>
          </cell>
          <cell r="N1105">
            <v>5.2699999999999997E-2</v>
          </cell>
          <cell r="O1105">
            <v>5.2499999999999998E-2</v>
          </cell>
          <cell r="P1105">
            <v>5.2999999999999999E-2</v>
          </cell>
          <cell r="Q1105">
            <v>5.2600000000000001E-2</v>
          </cell>
          <cell r="R1105">
            <v>5.3499999999999999E-2</v>
          </cell>
          <cell r="S1105">
            <v>5.3100000000000001E-2</v>
          </cell>
          <cell r="T1105">
            <v>5.4699999999999999E-2</v>
          </cell>
          <cell r="U1105">
            <v>5.4899999999999997E-2</v>
          </cell>
          <cell r="V1105">
            <v>5.5599999999999997E-2</v>
          </cell>
        </row>
        <row r="1106">
          <cell r="A1106">
            <v>36280</v>
          </cell>
          <cell r="B1106">
            <v>4.7500000000000001E-2</v>
          </cell>
          <cell r="C1106">
            <v>4.7500000000000001E-2</v>
          </cell>
          <cell r="D1106">
            <v>4.87E-2</v>
          </cell>
          <cell r="E1106">
            <v>5.0599999999999999E-2</v>
          </cell>
          <cell r="F1106">
            <v>5.11E-2</v>
          </cell>
          <cell r="G1106">
            <v>5.16E-2</v>
          </cell>
          <cell r="H1106">
            <v>5.2200000000000003E-2</v>
          </cell>
          <cell r="I1106">
            <v>5.16E-2</v>
          </cell>
          <cell r="J1106">
            <v>5.28E-2</v>
          </cell>
          <cell r="K1106">
            <v>5.2400000000000002E-2</v>
          </cell>
          <cell r="L1106">
            <v>5.3100000000000001E-2</v>
          </cell>
          <cell r="M1106">
            <v>5.3600000000000002E-2</v>
          </cell>
          <cell r="N1106">
            <v>5.4100000000000002E-2</v>
          </cell>
          <cell r="O1106">
            <v>5.3999999999999999E-2</v>
          </cell>
          <cell r="P1106">
            <v>5.45E-2</v>
          </cell>
          <cell r="Q1106">
            <v>5.4100000000000002E-2</v>
          </cell>
          <cell r="R1106">
            <v>5.5E-2</v>
          </cell>
          <cell r="S1106">
            <v>5.4600000000000003E-2</v>
          </cell>
          <cell r="T1106">
            <v>5.6099999999999997E-2</v>
          </cell>
          <cell r="U1106">
            <v>5.6399999999999999E-2</v>
          </cell>
          <cell r="V1106">
            <v>5.7099999999999998E-2</v>
          </cell>
        </row>
        <row r="1107">
          <cell r="A1107">
            <v>36283</v>
          </cell>
          <cell r="B1107">
            <v>4.7699999999999999E-2</v>
          </cell>
          <cell r="C1107">
            <v>4.7699999999999999E-2</v>
          </cell>
          <cell r="D1107">
            <v>4.9099999999999998E-2</v>
          </cell>
          <cell r="E1107">
            <v>5.0700000000000002E-2</v>
          </cell>
          <cell r="F1107">
            <v>5.1299999999999998E-2</v>
          </cell>
          <cell r="G1107">
            <v>5.1700000000000003E-2</v>
          </cell>
          <cell r="H1107">
            <v>5.21E-2</v>
          </cell>
          <cell r="I1107">
            <v>5.1499999999999997E-2</v>
          </cell>
          <cell r="J1107">
            <v>5.2900000000000003E-2</v>
          </cell>
          <cell r="K1107">
            <v>5.2600000000000001E-2</v>
          </cell>
          <cell r="L1107">
            <v>5.33E-2</v>
          </cell>
          <cell r="M1107">
            <v>5.3800000000000001E-2</v>
          </cell>
          <cell r="N1107">
            <v>5.4300000000000001E-2</v>
          </cell>
          <cell r="O1107">
            <v>5.4100000000000002E-2</v>
          </cell>
          <cell r="P1107">
            <v>5.4600000000000003E-2</v>
          </cell>
          <cell r="Q1107">
            <v>5.4199999999999998E-2</v>
          </cell>
          <cell r="R1107">
            <v>5.5199999999999999E-2</v>
          </cell>
          <cell r="S1107">
            <v>5.4800000000000001E-2</v>
          </cell>
          <cell r="T1107">
            <v>5.6399999999999999E-2</v>
          </cell>
          <cell r="U1107">
            <v>5.6599999999999998E-2</v>
          </cell>
          <cell r="V1107">
            <v>5.7299999999999997E-2</v>
          </cell>
        </row>
        <row r="1108">
          <cell r="A1108">
            <v>36284</v>
          </cell>
          <cell r="B1108">
            <v>4.7899999999999998E-2</v>
          </cell>
          <cell r="C1108">
            <v>4.7899999999999998E-2</v>
          </cell>
          <cell r="D1108">
            <v>4.9500000000000002E-2</v>
          </cell>
          <cell r="E1108">
            <v>5.0799999999999998E-2</v>
          </cell>
          <cell r="F1108">
            <v>5.16E-2</v>
          </cell>
          <cell r="G1108">
            <v>5.1900000000000002E-2</v>
          </cell>
          <cell r="H1108">
            <v>5.2499999999999998E-2</v>
          </cell>
          <cell r="I1108">
            <v>5.1999999999999998E-2</v>
          </cell>
          <cell r="J1108">
            <v>5.3400000000000003E-2</v>
          </cell>
          <cell r="K1108">
            <v>5.3100000000000001E-2</v>
          </cell>
          <cell r="L1108">
            <v>5.3800000000000001E-2</v>
          </cell>
          <cell r="M1108">
            <v>5.4300000000000001E-2</v>
          </cell>
          <cell r="N1108">
            <v>5.4699999999999999E-2</v>
          </cell>
          <cell r="O1108">
            <v>5.4800000000000001E-2</v>
          </cell>
          <cell r="P1108">
            <v>5.5100000000000003E-2</v>
          </cell>
          <cell r="Q1108">
            <v>5.4699999999999999E-2</v>
          </cell>
          <cell r="R1108">
            <v>5.57E-2</v>
          </cell>
          <cell r="S1108">
            <v>5.5300000000000002E-2</v>
          </cell>
          <cell r="T1108">
            <v>5.6899999999999999E-2</v>
          </cell>
          <cell r="U1108">
            <v>5.7099999999999998E-2</v>
          </cell>
          <cell r="V1108">
            <v>5.7799999999999997E-2</v>
          </cell>
        </row>
        <row r="1109">
          <cell r="A1109">
            <v>36285</v>
          </cell>
          <cell r="B1109">
            <v>4.7600000000000003E-2</v>
          </cell>
          <cell r="C1109">
            <v>4.7600000000000003E-2</v>
          </cell>
          <cell r="D1109">
            <v>4.9399999999999999E-2</v>
          </cell>
          <cell r="E1109">
            <v>5.04E-2</v>
          </cell>
          <cell r="F1109">
            <v>5.1299999999999998E-2</v>
          </cell>
          <cell r="G1109">
            <v>5.1700000000000003E-2</v>
          </cell>
          <cell r="H1109">
            <v>5.2299999999999999E-2</v>
          </cell>
          <cell r="I1109">
            <v>5.1700000000000003E-2</v>
          </cell>
          <cell r="J1109">
            <v>5.3100000000000001E-2</v>
          </cell>
          <cell r="K1109">
            <v>5.28E-2</v>
          </cell>
          <cell r="L1109">
            <v>5.3600000000000002E-2</v>
          </cell>
          <cell r="M1109">
            <v>5.4100000000000002E-2</v>
          </cell>
          <cell r="N1109">
            <v>5.45E-2</v>
          </cell>
          <cell r="O1109">
            <v>5.4600000000000003E-2</v>
          </cell>
          <cell r="P1109">
            <v>5.4899999999999997E-2</v>
          </cell>
          <cell r="Q1109">
            <v>5.45E-2</v>
          </cell>
          <cell r="R1109">
            <v>5.5500000000000001E-2</v>
          </cell>
          <cell r="S1109">
            <v>5.5100000000000003E-2</v>
          </cell>
          <cell r="T1109">
            <v>5.67E-2</v>
          </cell>
          <cell r="U1109">
            <v>5.6899999999999999E-2</v>
          </cell>
          <cell r="V1109">
            <v>5.7599999999999998E-2</v>
          </cell>
        </row>
        <row r="1110">
          <cell r="A1110">
            <v>36286</v>
          </cell>
          <cell r="B1110">
            <v>4.8399999999999999E-2</v>
          </cell>
          <cell r="C1110">
            <v>4.8399999999999999E-2</v>
          </cell>
          <cell r="D1110">
            <v>5.0099999999999999E-2</v>
          </cell>
          <cell r="E1110">
            <v>5.1200000000000002E-2</v>
          </cell>
          <cell r="F1110">
            <v>5.2299999999999999E-2</v>
          </cell>
          <cell r="G1110">
            <v>5.2600000000000001E-2</v>
          </cell>
          <cell r="H1110">
            <v>5.33E-2</v>
          </cell>
          <cell r="I1110">
            <v>5.2600000000000001E-2</v>
          </cell>
          <cell r="J1110">
            <v>5.3999999999999999E-2</v>
          </cell>
          <cell r="K1110">
            <v>5.3699999999999998E-2</v>
          </cell>
          <cell r="L1110">
            <v>5.45E-2</v>
          </cell>
          <cell r="M1110">
            <v>5.5E-2</v>
          </cell>
          <cell r="N1110">
            <v>5.5399999999999998E-2</v>
          </cell>
          <cell r="O1110">
            <v>5.5500000000000001E-2</v>
          </cell>
          <cell r="P1110">
            <v>5.5800000000000002E-2</v>
          </cell>
          <cell r="Q1110">
            <v>5.5599999999999997E-2</v>
          </cell>
          <cell r="R1110">
            <v>5.6399999999999999E-2</v>
          </cell>
          <cell r="S1110">
            <v>5.6000000000000001E-2</v>
          </cell>
          <cell r="T1110">
            <v>5.7599999999999998E-2</v>
          </cell>
          <cell r="U1110">
            <v>5.7799999999999997E-2</v>
          </cell>
          <cell r="V1110">
            <v>5.8500000000000003E-2</v>
          </cell>
        </row>
        <row r="1111">
          <cell r="A1111">
            <v>36287</v>
          </cell>
          <cell r="B1111">
            <v>4.7399999999999998E-2</v>
          </cell>
          <cell r="C1111">
            <v>4.7399999999999998E-2</v>
          </cell>
          <cell r="D1111">
            <v>0.05</v>
          </cell>
          <cell r="E1111">
            <v>5.11E-2</v>
          </cell>
          <cell r="F1111">
            <v>5.2499999999999998E-2</v>
          </cell>
          <cell r="G1111">
            <v>5.28E-2</v>
          </cell>
          <cell r="H1111">
            <v>5.3199999999999997E-2</v>
          </cell>
          <cell r="I1111">
            <v>5.2900000000000003E-2</v>
          </cell>
          <cell r="J1111">
            <v>5.4100000000000002E-2</v>
          </cell>
          <cell r="K1111">
            <v>5.3999999999999999E-2</v>
          </cell>
          <cell r="L1111">
            <v>5.4699999999999999E-2</v>
          </cell>
          <cell r="M1111">
            <v>5.5100000000000003E-2</v>
          </cell>
          <cell r="N1111">
            <v>5.5500000000000001E-2</v>
          </cell>
          <cell r="O1111">
            <v>5.57E-2</v>
          </cell>
          <cell r="P1111">
            <v>5.62E-2</v>
          </cell>
          <cell r="Q1111">
            <v>5.6000000000000001E-2</v>
          </cell>
          <cell r="R1111">
            <v>5.67E-2</v>
          </cell>
          <cell r="S1111">
            <v>5.6399999999999999E-2</v>
          </cell>
          <cell r="T1111">
            <v>5.79E-2</v>
          </cell>
          <cell r="U1111">
            <v>5.8000000000000003E-2</v>
          </cell>
          <cell r="V1111">
            <v>5.8799999999999998E-2</v>
          </cell>
        </row>
        <row r="1112">
          <cell r="A1112">
            <v>36290</v>
          </cell>
          <cell r="B1112">
            <v>4.7600000000000003E-2</v>
          </cell>
          <cell r="C1112">
            <v>4.7600000000000003E-2</v>
          </cell>
          <cell r="D1112">
            <v>4.9700000000000001E-2</v>
          </cell>
          <cell r="E1112">
            <v>5.1299999999999998E-2</v>
          </cell>
          <cell r="F1112">
            <v>5.2200000000000003E-2</v>
          </cell>
          <cell r="G1112">
            <v>5.2600000000000001E-2</v>
          </cell>
          <cell r="H1112">
            <v>5.2999999999999999E-2</v>
          </cell>
          <cell r="I1112">
            <v>5.2699999999999997E-2</v>
          </cell>
          <cell r="J1112">
            <v>5.3699999999999998E-2</v>
          </cell>
          <cell r="K1112">
            <v>5.3699999999999998E-2</v>
          </cell>
          <cell r="L1112">
            <v>5.45E-2</v>
          </cell>
          <cell r="M1112">
            <v>5.5E-2</v>
          </cell>
          <cell r="N1112">
            <v>5.5399999999999998E-2</v>
          </cell>
          <cell r="O1112">
            <v>5.5500000000000001E-2</v>
          </cell>
          <cell r="P1112">
            <v>5.6000000000000001E-2</v>
          </cell>
          <cell r="Q1112">
            <v>5.5800000000000002E-2</v>
          </cell>
          <cell r="R1112">
            <v>5.6599999999999998E-2</v>
          </cell>
          <cell r="S1112">
            <v>5.62E-2</v>
          </cell>
          <cell r="T1112">
            <v>5.7700000000000001E-2</v>
          </cell>
          <cell r="U1112">
            <v>5.79E-2</v>
          </cell>
          <cell r="V1112">
            <v>5.8500000000000003E-2</v>
          </cell>
        </row>
        <row r="1113">
          <cell r="A1113">
            <v>36291</v>
          </cell>
          <cell r="B1113">
            <v>4.7800000000000002E-2</v>
          </cell>
          <cell r="C1113">
            <v>4.7800000000000002E-2</v>
          </cell>
          <cell r="D1113">
            <v>5.0200000000000002E-2</v>
          </cell>
          <cell r="E1113">
            <v>5.1700000000000003E-2</v>
          </cell>
          <cell r="F1113">
            <v>5.2600000000000001E-2</v>
          </cell>
          <cell r="G1113">
            <v>5.2900000000000003E-2</v>
          </cell>
          <cell r="H1113">
            <v>5.3600000000000002E-2</v>
          </cell>
          <cell r="I1113">
            <v>5.33E-2</v>
          </cell>
          <cell r="J1113">
            <v>5.4300000000000001E-2</v>
          </cell>
          <cell r="K1113">
            <v>5.4300000000000001E-2</v>
          </cell>
          <cell r="L1113">
            <v>5.5100000000000003E-2</v>
          </cell>
          <cell r="M1113">
            <v>5.5599999999999997E-2</v>
          </cell>
          <cell r="N1113">
            <v>5.6000000000000001E-2</v>
          </cell>
          <cell r="O1113">
            <v>5.6099999999999997E-2</v>
          </cell>
          <cell r="P1113">
            <v>5.6599999999999998E-2</v>
          </cell>
          <cell r="Q1113">
            <v>5.6399999999999999E-2</v>
          </cell>
          <cell r="R1113">
            <v>5.7200000000000001E-2</v>
          </cell>
          <cell r="S1113">
            <v>5.6800000000000003E-2</v>
          </cell>
          <cell r="T1113">
            <v>5.8299999999999998E-2</v>
          </cell>
          <cell r="U1113">
            <v>5.8500000000000003E-2</v>
          </cell>
          <cell r="V1113">
            <v>5.91E-2</v>
          </cell>
        </row>
        <row r="1114">
          <cell r="A1114">
            <v>36292</v>
          </cell>
          <cell r="B1114">
            <v>4.7500000000000001E-2</v>
          </cell>
          <cell r="C1114">
            <v>4.7500000000000001E-2</v>
          </cell>
          <cell r="D1114">
            <v>0.05</v>
          </cell>
          <cell r="E1114">
            <v>5.1499999999999997E-2</v>
          </cell>
          <cell r="F1114">
            <v>5.2299999999999999E-2</v>
          </cell>
          <cell r="G1114">
            <v>5.2699999999999997E-2</v>
          </cell>
          <cell r="H1114">
            <v>5.3600000000000002E-2</v>
          </cell>
          <cell r="I1114">
            <v>5.33E-2</v>
          </cell>
          <cell r="J1114">
            <v>5.4199999999999998E-2</v>
          </cell>
          <cell r="K1114">
            <v>5.4199999999999998E-2</v>
          </cell>
          <cell r="L1114">
            <v>5.5E-2</v>
          </cell>
          <cell r="M1114">
            <v>5.5500000000000001E-2</v>
          </cell>
          <cell r="N1114">
            <v>5.5899999999999998E-2</v>
          </cell>
          <cell r="O1114">
            <v>5.6000000000000001E-2</v>
          </cell>
          <cell r="P1114">
            <v>5.6500000000000002E-2</v>
          </cell>
          <cell r="Q1114">
            <v>5.6300000000000003E-2</v>
          </cell>
          <cell r="R1114">
            <v>5.7099999999999998E-2</v>
          </cell>
          <cell r="S1114">
            <v>5.67E-2</v>
          </cell>
          <cell r="T1114">
            <v>5.8000000000000003E-2</v>
          </cell>
          <cell r="U1114">
            <v>5.8200000000000002E-2</v>
          </cell>
          <cell r="V1114">
            <v>5.8799999999999998E-2</v>
          </cell>
        </row>
        <row r="1115">
          <cell r="A1115">
            <v>36293</v>
          </cell>
          <cell r="B1115">
            <v>4.7100000000000003E-2</v>
          </cell>
          <cell r="C1115">
            <v>4.7100000000000003E-2</v>
          </cell>
          <cell r="D1115">
            <v>4.9500000000000002E-2</v>
          </cell>
          <cell r="E1115">
            <v>5.1200000000000002E-2</v>
          </cell>
          <cell r="F1115">
            <v>5.1700000000000003E-2</v>
          </cell>
          <cell r="G1115">
            <v>5.2200000000000003E-2</v>
          </cell>
          <cell r="H1115">
            <v>5.2900000000000003E-2</v>
          </cell>
          <cell r="I1115">
            <v>5.2600000000000001E-2</v>
          </cell>
          <cell r="J1115">
            <v>5.3499999999999999E-2</v>
          </cell>
          <cell r="K1115">
            <v>5.3499999999999999E-2</v>
          </cell>
          <cell r="L1115">
            <v>5.3999999999999999E-2</v>
          </cell>
          <cell r="M1115">
            <v>5.45E-2</v>
          </cell>
          <cell r="N1115">
            <v>5.4899999999999997E-2</v>
          </cell>
          <cell r="O1115">
            <v>5.5E-2</v>
          </cell>
          <cell r="P1115">
            <v>5.5500000000000001E-2</v>
          </cell>
          <cell r="Q1115">
            <v>5.5300000000000002E-2</v>
          </cell>
          <cell r="R1115">
            <v>5.6000000000000001E-2</v>
          </cell>
          <cell r="S1115">
            <v>5.5599999999999997E-2</v>
          </cell>
          <cell r="T1115">
            <v>5.6899999999999999E-2</v>
          </cell>
          <cell r="U1115">
            <v>5.7099999999999998E-2</v>
          </cell>
          <cell r="V1115">
            <v>5.7700000000000001E-2</v>
          </cell>
        </row>
        <row r="1116">
          <cell r="A1116">
            <v>36294</v>
          </cell>
          <cell r="B1116">
            <v>4.7300000000000002E-2</v>
          </cell>
          <cell r="C1116">
            <v>4.7300000000000002E-2</v>
          </cell>
          <cell r="D1116">
            <v>5.0599999999999999E-2</v>
          </cell>
          <cell r="E1116">
            <v>5.2200000000000003E-2</v>
          </cell>
          <cell r="F1116">
            <v>5.2999999999999999E-2</v>
          </cell>
          <cell r="G1116">
            <v>5.3499999999999999E-2</v>
          </cell>
          <cell r="H1116">
            <v>5.4199999999999998E-2</v>
          </cell>
          <cell r="I1116">
            <v>5.4100000000000002E-2</v>
          </cell>
          <cell r="J1116">
            <v>5.5300000000000002E-2</v>
          </cell>
          <cell r="K1116">
            <v>5.5300000000000002E-2</v>
          </cell>
          <cell r="L1116">
            <v>5.5800000000000002E-2</v>
          </cell>
          <cell r="M1116">
            <v>5.6399999999999999E-2</v>
          </cell>
          <cell r="N1116">
            <v>5.6800000000000003E-2</v>
          </cell>
          <cell r="O1116">
            <v>5.6800000000000003E-2</v>
          </cell>
          <cell r="P1116">
            <v>5.74E-2</v>
          </cell>
          <cell r="Q1116">
            <v>5.7200000000000001E-2</v>
          </cell>
          <cell r="R1116">
            <v>5.7799999999999997E-2</v>
          </cell>
          <cell r="S1116">
            <v>5.7500000000000002E-2</v>
          </cell>
          <cell r="T1116">
            <v>5.8799999999999998E-2</v>
          </cell>
          <cell r="U1116">
            <v>5.8999999999999997E-2</v>
          </cell>
          <cell r="V1116">
            <v>5.96E-2</v>
          </cell>
        </row>
        <row r="1117">
          <cell r="A1117">
            <v>36297</v>
          </cell>
          <cell r="B1117">
            <v>4.8099999999999997E-2</v>
          </cell>
          <cell r="C1117">
            <v>4.8099999999999997E-2</v>
          </cell>
          <cell r="D1117">
            <v>5.0999999999999997E-2</v>
          </cell>
          <cell r="E1117">
            <v>5.2699999999999997E-2</v>
          </cell>
          <cell r="F1117">
            <v>5.3400000000000003E-2</v>
          </cell>
          <cell r="G1117">
            <v>5.3999999999999999E-2</v>
          </cell>
          <cell r="H1117">
            <v>5.4800000000000001E-2</v>
          </cell>
          <cell r="I1117">
            <v>5.4600000000000003E-2</v>
          </cell>
          <cell r="J1117">
            <v>5.57E-2</v>
          </cell>
          <cell r="K1117">
            <v>5.57E-2</v>
          </cell>
          <cell r="L1117">
            <v>5.6399999999999999E-2</v>
          </cell>
          <cell r="M1117">
            <v>5.6899999999999999E-2</v>
          </cell>
          <cell r="N1117">
            <v>5.7299999999999997E-2</v>
          </cell>
          <cell r="O1117">
            <v>5.74E-2</v>
          </cell>
          <cell r="P1117">
            <v>5.79E-2</v>
          </cell>
          <cell r="Q1117">
            <v>5.7700000000000001E-2</v>
          </cell>
          <cell r="R1117">
            <v>5.8200000000000002E-2</v>
          </cell>
          <cell r="S1117">
            <v>5.7799999999999997E-2</v>
          </cell>
          <cell r="T1117">
            <v>5.91E-2</v>
          </cell>
          <cell r="U1117">
            <v>5.9299999999999999E-2</v>
          </cell>
          <cell r="V1117">
            <v>5.9900000000000002E-2</v>
          </cell>
        </row>
        <row r="1118">
          <cell r="A1118">
            <v>36298</v>
          </cell>
          <cell r="B1118">
            <v>4.8399999999999999E-2</v>
          </cell>
          <cell r="C1118">
            <v>4.8399999999999999E-2</v>
          </cell>
          <cell r="D1118">
            <v>5.1499999999999997E-2</v>
          </cell>
          <cell r="E1118">
            <v>5.28E-2</v>
          </cell>
          <cell r="F1118">
            <v>5.3900000000000003E-2</v>
          </cell>
          <cell r="G1118">
            <v>5.4399999999999997E-2</v>
          </cell>
          <cell r="H1118">
            <v>5.5100000000000003E-2</v>
          </cell>
          <cell r="I1118">
            <v>5.4899999999999997E-2</v>
          </cell>
          <cell r="J1118">
            <v>5.6300000000000003E-2</v>
          </cell>
          <cell r="K1118">
            <v>5.6300000000000003E-2</v>
          </cell>
          <cell r="L1118">
            <v>5.67E-2</v>
          </cell>
          <cell r="M1118">
            <v>5.7200000000000001E-2</v>
          </cell>
          <cell r="N1118">
            <v>5.7599999999999998E-2</v>
          </cell>
          <cell r="O1118">
            <v>5.7799999999999997E-2</v>
          </cell>
          <cell r="P1118">
            <v>5.8099999999999999E-2</v>
          </cell>
          <cell r="Q1118">
            <v>5.79E-2</v>
          </cell>
          <cell r="R1118">
            <v>5.8400000000000001E-2</v>
          </cell>
          <cell r="S1118">
            <v>5.8200000000000002E-2</v>
          </cell>
          <cell r="T1118">
            <v>5.9299999999999999E-2</v>
          </cell>
          <cell r="U1118">
            <v>5.9499999999999997E-2</v>
          </cell>
          <cell r="V1118">
            <v>6.0100000000000001E-2</v>
          </cell>
        </row>
        <row r="1119">
          <cell r="A1119">
            <v>36299</v>
          </cell>
          <cell r="B1119">
            <v>4.8000000000000001E-2</v>
          </cell>
          <cell r="C1119">
            <v>4.8000000000000001E-2</v>
          </cell>
          <cell r="D1119">
            <v>5.1299999999999998E-2</v>
          </cell>
          <cell r="E1119">
            <v>5.2699999999999997E-2</v>
          </cell>
          <cell r="F1119">
            <v>5.3600000000000002E-2</v>
          </cell>
          <cell r="G1119">
            <v>5.4100000000000002E-2</v>
          </cell>
          <cell r="H1119">
            <v>5.4800000000000001E-2</v>
          </cell>
          <cell r="I1119">
            <v>5.4600000000000003E-2</v>
          </cell>
          <cell r="J1119">
            <v>5.6000000000000001E-2</v>
          </cell>
          <cell r="K1119">
            <v>5.6000000000000001E-2</v>
          </cell>
          <cell r="L1119">
            <v>5.6399999999999999E-2</v>
          </cell>
          <cell r="M1119">
            <v>5.6899999999999999E-2</v>
          </cell>
          <cell r="N1119">
            <v>5.7299999999999997E-2</v>
          </cell>
          <cell r="O1119">
            <v>5.7500000000000002E-2</v>
          </cell>
          <cell r="P1119">
            <v>5.7799999999999997E-2</v>
          </cell>
          <cell r="Q1119">
            <v>5.7599999999999998E-2</v>
          </cell>
          <cell r="R1119">
            <v>5.7799999999999997E-2</v>
          </cell>
          <cell r="S1119">
            <v>5.7599999999999998E-2</v>
          </cell>
          <cell r="T1119">
            <v>5.8700000000000002E-2</v>
          </cell>
          <cell r="U1119">
            <v>5.8900000000000001E-2</v>
          </cell>
          <cell r="V1119">
            <v>5.9400000000000001E-2</v>
          </cell>
        </row>
        <row r="1120">
          <cell r="A1120">
            <v>36300</v>
          </cell>
          <cell r="B1120">
            <v>4.8300000000000003E-2</v>
          </cell>
          <cell r="C1120">
            <v>4.8300000000000003E-2</v>
          </cell>
          <cell r="D1120">
            <v>5.11E-2</v>
          </cell>
          <cell r="E1120">
            <v>5.28E-2</v>
          </cell>
          <cell r="F1120">
            <v>5.3699999999999998E-2</v>
          </cell>
          <cell r="G1120">
            <v>5.4100000000000002E-2</v>
          </cell>
          <cell r="H1120">
            <v>5.4800000000000001E-2</v>
          </cell>
          <cell r="I1120">
            <v>5.4699999999999999E-2</v>
          </cell>
          <cell r="J1120">
            <v>5.6000000000000001E-2</v>
          </cell>
          <cell r="K1120">
            <v>5.6000000000000001E-2</v>
          </cell>
          <cell r="L1120">
            <v>5.6399999999999999E-2</v>
          </cell>
          <cell r="M1120">
            <v>5.6899999999999999E-2</v>
          </cell>
          <cell r="N1120">
            <v>5.7299999999999997E-2</v>
          </cell>
          <cell r="O1120">
            <v>5.7500000000000002E-2</v>
          </cell>
          <cell r="P1120">
            <v>5.7799999999999997E-2</v>
          </cell>
          <cell r="Q1120">
            <v>5.7599999999999998E-2</v>
          </cell>
          <cell r="R1120">
            <v>5.7799999999999997E-2</v>
          </cell>
          <cell r="S1120">
            <v>5.7599999999999998E-2</v>
          </cell>
          <cell r="T1120">
            <v>5.8700000000000002E-2</v>
          </cell>
          <cell r="U1120">
            <v>5.8900000000000001E-2</v>
          </cell>
          <cell r="V1120">
            <v>5.9400000000000001E-2</v>
          </cell>
        </row>
        <row r="1121">
          <cell r="A1121">
            <v>36301</v>
          </cell>
          <cell r="B1121">
            <v>4.7199999999999999E-2</v>
          </cell>
          <cell r="C1121">
            <v>4.7199999999999999E-2</v>
          </cell>
          <cell r="D1121">
            <v>5.0299999999999997E-2</v>
          </cell>
          <cell r="E1121">
            <v>5.1900000000000002E-2</v>
          </cell>
          <cell r="F1121">
            <v>5.28E-2</v>
          </cell>
          <cell r="G1121">
            <v>5.3400000000000003E-2</v>
          </cell>
          <cell r="H1121">
            <v>5.4100000000000002E-2</v>
          </cell>
          <cell r="I1121">
            <v>5.3900000000000003E-2</v>
          </cell>
          <cell r="J1121">
            <v>5.5300000000000002E-2</v>
          </cell>
          <cell r="K1121">
            <v>5.5300000000000002E-2</v>
          </cell>
          <cell r="L1121">
            <v>5.5800000000000002E-2</v>
          </cell>
          <cell r="M1121">
            <v>5.6300000000000003E-2</v>
          </cell>
          <cell r="N1121">
            <v>5.67E-2</v>
          </cell>
          <cell r="O1121">
            <v>5.6899999999999999E-2</v>
          </cell>
          <cell r="P1121">
            <v>5.7200000000000001E-2</v>
          </cell>
          <cell r="Q1121">
            <v>5.7000000000000002E-2</v>
          </cell>
          <cell r="R1121">
            <v>5.7500000000000002E-2</v>
          </cell>
          <cell r="S1121">
            <v>5.7299999999999997E-2</v>
          </cell>
          <cell r="T1121">
            <v>5.8400000000000001E-2</v>
          </cell>
          <cell r="U1121">
            <v>5.8599999999999999E-2</v>
          </cell>
          <cell r="V1121">
            <v>5.91E-2</v>
          </cell>
        </row>
        <row r="1122">
          <cell r="A1122">
            <v>36304</v>
          </cell>
          <cell r="B1122">
            <v>4.7300000000000002E-2</v>
          </cell>
          <cell r="C1122">
            <v>4.7300000000000002E-2</v>
          </cell>
          <cell r="D1122">
            <v>5.0700000000000002E-2</v>
          </cell>
          <cell r="E1122">
            <v>5.1999999999999998E-2</v>
          </cell>
          <cell r="F1122">
            <v>5.3100000000000001E-2</v>
          </cell>
          <cell r="G1122">
            <v>5.3600000000000002E-2</v>
          </cell>
          <cell r="H1122">
            <v>5.3900000000000003E-2</v>
          </cell>
          <cell r="I1122">
            <v>5.3699999999999998E-2</v>
          </cell>
          <cell r="J1122">
            <v>5.4899999999999997E-2</v>
          </cell>
          <cell r="K1122">
            <v>5.4800000000000001E-2</v>
          </cell>
          <cell r="L1122">
            <v>5.5399999999999998E-2</v>
          </cell>
          <cell r="M1122">
            <v>5.5899999999999998E-2</v>
          </cell>
          <cell r="N1122">
            <v>5.6399999999999999E-2</v>
          </cell>
          <cell r="O1122">
            <v>5.6599999999999998E-2</v>
          </cell>
          <cell r="P1122">
            <v>5.6800000000000003E-2</v>
          </cell>
          <cell r="Q1122">
            <v>5.67E-2</v>
          </cell>
          <cell r="R1122">
            <v>5.7200000000000001E-2</v>
          </cell>
          <cell r="S1122">
            <v>5.7000000000000002E-2</v>
          </cell>
          <cell r="T1122">
            <v>5.8099999999999999E-2</v>
          </cell>
          <cell r="U1122">
            <v>5.8299999999999998E-2</v>
          </cell>
          <cell r="V1122">
            <v>5.8799999999999998E-2</v>
          </cell>
        </row>
        <row r="1123">
          <cell r="A1123">
            <v>36305</v>
          </cell>
          <cell r="B1123">
            <v>4.7600000000000003E-2</v>
          </cell>
          <cell r="C1123">
            <v>4.7600000000000003E-2</v>
          </cell>
          <cell r="D1123">
            <v>5.0799999999999998E-2</v>
          </cell>
          <cell r="E1123">
            <v>5.2299999999999999E-2</v>
          </cell>
          <cell r="F1123">
            <v>5.3100000000000001E-2</v>
          </cell>
          <cell r="G1123">
            <v>5.3800000000000001E-2</v>
          </cell>
          <cell r="H1123">
            <v>5.4100000000000002E-2</v>
          </cell>
          <cell r="I1123">
            <v>5.3900000000000003E-2</v>
          </cell>
          <cell r="J1123">
            <v>5.5E-2</v>
          </cell>
          <cell r="K1123">
            <v>5.5E-2</v>
          </cell>
          <cell r="L1123">
            <v>5.5599999999999997E-2</v>
          </cell>
          <cell r="M1123">
            <v>5.6099999999999997E-2</v>
          </cell>
          <cell r="N1123">
            <v>5.6500000000000002E-2</v>
          </cell>
          <cell r="O1123">
            <v>5.67E-2</v>
          </cell>
          <cell r="P1123">
            <v>5.6800000000000003E-2</v>
          </cell>
          <cell r="Q1123">
            <v>5.67E-2</v>
          </cell>
          <cell r="R1123">
            <v>5.7200000000000001E-2</v>
          </cell>
          <cell r="S1123">
            <v>5.7000000000000002E-2</v>
          </cell>
          <cell r="T1123">
            <v>5.8000000000000003E-2</v>
          </cell>
          <cell r="U1123">
            <v>5.8200000000000002E-2</v>
          </cell>
          <cell r="V1123">
            <v>5.8700000000000002E-2</v>
          </cell>
        </row>
        <row r="1124">
          <cell r="A1124">
            <v>36306</v>
          </cell>
          <cell r="B1124">
            <v>4.8599999999999997E-2</v>
          </cell>
          <cell r="C1124">
            <v>4.8599999999999997E-2</v>
          </cell>
          <cell r="D1124">
            <v>5.0599999999999999E-2</v>
          </cell>
          <cell r="E1124">
            <v>5.2200000000000003E-2</v>
          </cell>
          <cell r="F1124">
            <v>5.3600000000000002E-2</v>
          </cell>
          <cell r="G1124">
            <v>5.3999999999999999E-2</v>
          </cell>
          <cell r="H1124">
            <v>5.4600000000000003E-2</v>
          </cell>
          <cell r="I1124">
            <v>5.4399999999999997E-2</v>
          </cell>
          <cell r="J1124">
            <v>5.5500000000000001E-2</v>
          </cell>
          <cell r="K1124">
            <v>5.5500000000000001E-2</v>
          </cell>
          <cell r="L1124">
            <v>5.6099999999999997E-2</v>
          </cell>
          <cell r="M1124">
            <v>5.67E-2</v>
          </cell>
          <cell r="N1124">
            <v>5.7000000000000002E-2</v>
          </cell>
          <cell r="O1124">
            <v>5.7000000000000002E-2</v>
          </cell>
          <cell r="P1124">
            <v>5.7299999999999997E-2</v>
          </cell>
          <cell r="Q1124">
            <v>5.7200000000000001E-2</v>
          </cell>
          <cell r="R1124">
            <v>5.7799999999999997E-2</v>
          </cell>
          <cell r="S1124">
            <v>5.7599999999999998E-2</v>
          </cell>
          <cell r="T1124">
            <v>5.8599999999999999E-2</v>
          </cell>
          <cell r="U1124">
            <v>5.8799999999999998E-2</v>
          </cell>
          <cell r="V1124">
            <v>5.9299999999999999E-2</v>
          </cell>
        </row>
        <row r="1125">
          <cell r="A1125">
            <v>36307</v>
          </cell>
          <cell r="B1125">
            <v>4.8899999999999999E-2</v>
          </cell>
          <cell r="C1125">
            <v>4.8899999999999999E-2</v>
          </cell>
          <cell r="D1125">
            <v>5.1499999999999997E-2</v>
          </cell>
          <cell r="E1125">
            <v>5.2999999999999999E-2</v>
          </cell>
          <cell r="F1125">
            <v>5.4399999999999997E-2</v>
          </cell>
          <cell r="G1125">
            <v>5.4800000000000001E-2</v>
          </cell>
          <cell r="H1125">
            <v>5.5500000000000001E-2</v>
          </cell>
          <cell r="I1125">
            <v>5.5199999999999999E-2</v>
          </cell>
          <cell r="J1125">
            <v>5.6399999999999999E-2</v>
          </cell>
          <cell r="K1125">
            <v>5.6399999999999999E-2</v>
          </cell>
          <cell r="L1125">
            <v>5.7000000000000002E-2</v>
          </cell>
          <cell r="M1125">
            <v>5.7599999999999998E-2</v>
          </cell>
          <cell r="N1125">
            <v>5.79E-2</v>
          </cell>
          <cell r="O1125">
            <v>5.79E-2</v>
          </cell>
          <cell r="P1125">
            <v>5.8200000000000002E-2</v>
          </cell>
          <cell r="Q1125">
            <v>5.8099999999999999E-2</v>
          </cell>
          <cell r="R1125">
            <v>5.8599999999999999E-2</v>
          </cell>
          <cell r="S1125">
            <v>5.8400000000000001E-2</v>
          </cell>
          <cell r="T1125">
            <v>5.9400000000000001E-2</v>
          </cell>
          <cell r="U1125">
            <v>5.96E-2</v>
          </cell>
          <cell r="V1125">
            <v>6.0100000000000001E-2</v>
          </cell>
        </row>
        <row r="1126">
          <cell r="A1126">
            <v>36308</v>
          </cell>
          <cell r="B1126">
            <v>4.8500000000000001E-2</v>
          </cell>
          <cell r="C1126">
            <v>4.8500000000000001E-2</v>
          </cell>
          <cell r="D1126">
            <v>5.0900000000000001E-2</v>
          </cell>
          <cell r="E1126">
            <v>5.2900000000000003E-2</v>
          </cell>
          <cell r="F1126">
            <v>5.4100000000000002E-2</v>
          </cell>
          <cell r="G1126">
            <v>5.4699999999999999E-2</v>
          </cell>
          <cell r="H1126">
            <v>5.5500000000000001E-2</v>
          </cell>
          <cell r="I1126">
            <v>5.5199999999999999E-2</v>
          </cell>
          <cell r="J1126">
            <v>5.6300000000000003E-2</v>
          </cell>
          <cell r="K1126">
            <v>5.6300000000000003E-2</v>
          </cell>
          <cell r="L1126">
            <v>5.6899999999999999E-2</v>
          </cell>
          <cell r="M1126">
            <v>5.7500000000000002E-2</v>
          </cell>
          <cell r="N1126">
            <v>5.7799999999999997E-2</v>
          </cell>
          <cell r="O1126">
            <v>5.7799999999999997E-2</v>
          </cell>
          <cell r="P1126">
            <v>5.8200000000000002E-2</v>
          </cell>
          <cell r="Q1126">
            <v>5.8000000000000003E-2</v>
          </cell>
          <cell r="R1126">
            <v>5.8599999999999999E-2</v>
          </cell>
          <cell r="S1126">
            <v>5.8299999999999998E-2</v>
          </cell>
          <cell r="T1126">
            <v>5.9299999999999999E-2</v>
          </cell>
          <cell r="U1126">
            <v>5.9499999999999997E-2</v>
          </cell>
          <cell r="V1126">
            <v>0.06</v>
          </cell>
        </row>
        <row r="1127">
          <cell r="A1127">
            <v>36312</v>
          </cell>
          <cell r="B1127">
            <v>4.87E-2</v>
          </cell>
          <cell r="C1127">
            <v>4.87E-2</v>
          </cell>
          <cell r="D1127">
            <v>5.21E-2</v>
          </cell>
          <cell r="E1127">
            <v>5.4199999999999998E-2</v>
          </cell>
          <cell r="F1127">
            <v>5.5399999999999998E-2</v>
          </cell>
          <cell r="G1127">
            <v>5.5899999999999998E-2</v>
          </cell>
          <cell r="H1127">
            <v>5.6800000000000003E-2</v>
          </cell>
          <cell r="I1127">
            <v>5.6599999999999998E-2</v>
          </cell>
          <cell r="J1127">
            <v>5.7700000000000001E-2</v>
          </cell>
          <cell r="K1127">
            <v>5.7700000000000001E-2</v>
          </cell>
          <cell r="L1127">
            <v>5.8299999999999998E-2</v>
          </cell>
          <cell r="M1127">
            <v>5.8900000000000001E-2</v>
          </cell>
          <cell r="N1127">
            <v>5.9200000000000003E-2</v>
          </cell>
          <cell r="O1127">
            <v>5.9200000000000003E-2</v>
          </cell>
          <cell r="P1127">
            <v>5.9499999999999997E-2</v>
          </cell>
          <cell r="Q1127">
            <v>5.9400000000000001E-2</v>
          </cell>
          <cell r="R1127">
            <v>0.06</v>
          </cell>
          <cell r="S1127">
            <v>5.9799999999999999E-2</v>
          </cell>
          <cell r="T1127">
            <v>6.08E-2</v>
          </cell>
          <cell r="U1127">
            <v>6.0999999999999999E-2</v>
          </cell>
          <cell r="V1127">
            <v>6.1499999999999999E-2</v>
          </cell>
        </row>
        <row r="1128">
          <cell r="A1128">
            <v>36313</v>
          </cell>
          <cell r="B1128">
            <v>4.9000000000000002E-2</v>
          </cell>
          <cell r="C1128">
            <v>4.9000000000000002E-2</v>
          </cell>
          <cell r="D1128">
            <v>5.2200000000000003E-2</v>
          </cell>
          <cell r="E1128">
            <v>5.4300000000000001E-2</v>
          </cell>
          <cell r="F1128">
            <v>5.5500000000000001E-2</v>
          </cell>
          <cell r="G1128">
            <v>5.6000000000000001E-2</v>
          </cell>
          <cell r="H1128">
            <v>5.6899999999999999E-2</v>
          </cell>
          <cell r="I1128">
            <v>5.6800000000000003E-2</v>
          </cell>
          <cell r="J1128">
            <v>5.7799999999999997E-2</v>
          </cell>
          <cell r="K1128">
            <v>5.7799999999999997E-2</v>
          </cell>
          <cell r="L1128">
            <v>5.8400000000000001E-2</v>
          </cell>
          <cell r="M1128">
            <v>5.8999999999999997E-2</v>
          </cell>
          <cell r="N1128">
            <v>5.9299999999999999E-2</v>
          </cell>
          <cell r="O1128">
            <v>5.9299999999999999E-2</v>
          </cell>
          <cell r="P1128">
            <v>5.96E-2</v>
          </cell>
          <cell r="Q1128">
            <v>5.9499999999999997E-2</v>
          </cell>
          <cell r="R1128">
            <v>6.0100000000000001E-2</v>
          </cell>
          <cell r="S1128">
            <v>5.9900000000000002E-2</v>
          </cell>
          <cell r="T1128">
            <v>6.0900000000000003E-2</v>
          </cell>
          <cell r="U1128">
            <v>6.1100000000000002E-2</v>
          </cell>
          <cell r="V1128">
            <v>6.1600000000000002E-2</v>
          </cell>
        </row>
        <row r="1129">
          <cell r="A1129">
            <v>36314</v>
          </cell>
          <cell r="B1129">
            <v>4.7100000000000003E-2</v>
          </cell>
          <cell r="C1129">
            <v>4.7100000000000003E-2</v>
          </cell>
          <cell r="D1129">
            <v>5.1299999999999998E-2</v>
          </cell>
          <cell r="E1129">
            <v>5.3900000000000003E-2</v>
          </cell>
          <cell r="F1129">
            <v>5.5199999999999999E-2</v>
          </cell>
          <cell r="G1129">
            <v>5.5899999999999998E-2</v>
          </cell>
          <cell r="H1129">
            <v>5.67E-2</v>
          </cell>
          <cell r="I1129">
            <v>5.6599999999999998E-2</v>
          </cell>
          <cell r="J1129">
            <v>5.7500000000000002E-2</v>
          </cell>
          <cell r="K1129">
            <v>5.7599999999999998E-2</v>
          </cell>
          <cell r="L1129">
            <v>5.8200000000000002E-2</v>
          </cell>
          <cell r="M1129">
            <v>5.8900000000000001E-2</v>
          </cell>
          <cell r="N1129">
            <v>5.91E-2</v>
          </cell>
          <cell r="O1129">
            <v>5.91E-2</v>
          </cell>
          <cell r="P1129">
            <v>5.9499999999999997E-2</v>
          </cell>
          <cell r="Q1129">
            <v>5.9400000000000001E-2</v>
          </cell>
          <cell r="R1129">
            <v>5.9799999999999999E-2</v>
          </cell>
          <cell r="S1129">
            <v>5.9700000000000003E-2</v>
          </cell>
          <cell r="T1129">
            <v>6.0600000000000001E-2</v>
          </cell>
          <cell r="U1129">
            <v>6.1100000000000002E-2</v>
          </cell>
          <cell r="V1129">
            <v>6.1400000000000003E-2</v>
          </cell>
        </row>
        <row r="1130">
          <cell r="A1130">
            <v>36315</v>
          </cell>
          <cell r="B1130">
            <v>4.7399999999999998E-2</v>
          </cell>
          <cell r="C1130">
            <v>4.7399999999999998E-2</v>
          </cell>
          <cell r="D1130">
            <v>5.04E-2</v>
          </cell>
          <cell r="E1130">
            <v>5.33E-2</v>
          </cell>
          <cell r="F1130">
            <v>5.5100000000000003E-2</v>
          </cell>
          <cell r="G1130">
            <v>5.57E-2</v>
          </cell>
          <cell r="H1130">
            <v>5.6899999999999999E-2</v>
          </cell>
          <cell r="I1130">
            <v>5.6599999999999998E-2</v>
          </cell>
          <cell r="J1130">
            <v>5.7700000000000001E-2</v>
          </cell>
          <cell r="K1130">
            <v>5.7700000000000001E-2</v>
          </cell>
          <cell r="L1130">
            <v>5.8299999999999998E-2</v>
          </cell>
          <cell r="M1130">
            <v>5.8999999999999997E-2</v>
          </cell>
          <cell r="N1130">
            <v>5.9299999999999999E-2</v>
          </cell>
          <cell r="O1130">
            <v>5.9299999999999999E-2</v>
          </cell>
          <cell r="P1130">
            <v>5.96E-2</v>
          </cell>
          <cell r="Q1130">
            <v>5.9499999999999997E-2</v>
          </cell>
          <cell r="R1130">
            <v>0.06</v>
          </cell>
          <cell r="S1130">
            <v>5.9799999999999999E-2</v>
          </cell>
          <cell r="T1130">
            <v>6.08E-2</v>
          </cell>
          <cell r="U1130">
            <v>6.1100000000000002E-2</v>
          </cell>
          <cell r="V1130">
            <v>6.1400000000000003E-2</v>
          </cell>
        </row>
        <row r="1131">
          <cell r="A1131">
            <v>36318</v>
          </cell>
          <cell r="B1131">
            <v>4.8300000000000003E-2</v>
          </cell>
          <cell r="C1131">
            <v>4.8300000000000003E-2</v>
          </cell>
          <cell r="D1131">
            <v>5.0900000000000001E-2</v>
          </cell>
          <cell r="E1131">
            <v>5.3800000000000001E-2</v>
          </cell>
          <cell r="F1131">
            <v>5.5199999999999999E-2</v>
          </cell>
          <cell r="G1131">
            <v>5.57E-2</v>
          </cell>
          <cell r="H1131">
            <v>5.6899999999999999E-2</v>
          </cell>
          <cell r="I1131">
            <v>5.6800000000000003E-2</v>
          </cell>
          <cell r="J1131">
            <v>5.7799999999999997E-2</v>
          </cell>
          <cell r="K1131">
            <v>5.7799999999999997E-2</v>
          </cell>
          <cell r="L1131">
            <v>5.8400000000000001E-2</v>
          </cell>
          <cell r="M1131">
            <v>5.91E-2</v>
          </cell>
          <cell r="N1131">
            <v>5.9299999999999999E-2</v>
          </cell>
          <cell r="O1131">
            <v>5.9400000000000001E-2</v>
          </cell>
          <cell r="P1131">
            <v>5.96E-2</v>
          </cell>
          <cell r="Q1131">
            <v>5.96E-2</v>
          </cell>
          <cell r="R1131">
            <v>0.06</v>
          </cell>
          <cell r="S1131">
            <v>5.9799999999999999E-2</v>
          </cell>
          <cell r="T1131">
            <v>6.08E-2</v>
          </cell>
          <cell r="U1131">
            <v>6.1199999999999997E-2</v>
          </cell>
          <cell r="V1131">
            <v>6.1400000000000003E-2</v>
          </cell>
        </row>
        <row r="1132">
          <cell r="A1132">
            <v>36319</v>
          </cell>
          <cell r="B1132">
            <v>4.7800000000000002E-2</v>
          </cell>
          <cell r="C1132">
            <v>4.7800000000000002E-2</v>
          </cell>
          <cell r="D1132">
            <v>5.0999999999999997E-2</v>
          </cell>
          <cell r="E1132">
            <v>5.3900000000000003E-2</v>
          </cell>
          <cell r="F1132">
            <v>5.5399999999999998E-2</v>
          </cell>
          <cell r="G1132">
            <v>5.5899999999999998E-2</v>
          </cell>
          <cell r="H1132">
            <v>5.7099999999999998E-2</v>
          </cell>
          <cell r="I1132">
            <v>5.6899999999999999E-2</v>
          </cell>
          <cell r="J1132">
            <v>5.8000000000000003E-2</v>
          </cell>
          <cell r="K1132">
            <v>5.8000000000000003E-2</v>
          </cell>
          <cell r="L1132">
            <v>5.8700000000000002E-2</v>
          </cell>
          <cell r="M1132">
            <v>5.9299999999999999E-2</v>
          </cell>
          <cell r="N1132">
            <v>5.96E-2</v>
          </cell>
          <cell r="O1132">
            <v>5.9499999999999997E-2</v>
          </cell>
          <cell r="P1132">
            <v>5.9900000000000002E-2</v>
          </cell>
          <cell r="Q1132">
            <v>5.9700000000000003E-2</v>
          </cell>
          <cell r="R1132">
            <v>6.0299999999999999E-2</v>
          </cell>
          <cell r="S1132">
            <v>0.06</v>
          </cell>
          <cell r="T1132">
            <v>6.0999999999999999E-2</v>
          </cell>
          <cell r="U1132">
            <v>6.1400000000000003E-2</v>
          </cell>
          <cell r="V1132">
            <v>6.1600000000000002E-2</v>
          </cell>
        </row>
        <row r="1133">
          <cell r="A1133">
            <v>36320</v>
          </cell>
          <cell r="B1133">
            <v>4.82E-2</v>
          </cell>
          <cell r="C1133">
            <v>4.82E-2</v>
          </cell>
          <cell r="D1133">
            <v>5.1200000000000002E-2</v>
          </cell>
          <cell r="E1133">
            <v>5.4300000000000001E-2</v>
          </cell>
          <cell r="F1133">
            <v>5.5899999999999998E-2</v>
          </cell>
          <cell r="G1133">
            <v>5.6300000000000003E-2</v>
          </cell>
          <cell r="H1133">
            <v>5.7500000000000002E-2</v>
          </cell>
          <cell r="I1133">
            <v>5.7299999999999997E-2</v>
          </cell>
          <cell r="J1133">
            <v>5.8400000000000001E-2</v>
          </cell>
          <cell r="K1133">
            <v>5.8400000000000001E-2</v>
          </cell>
          <cell r="L1133">
            <v>5.8999999999999997E-2</v>
          </cell>
          <cell r="M1133">
            <v>5.96E-2</v>
          </cell>
          <cell r="N1133">
            <v>5.9900000000000002E-2</v>
          </cell>
          <cell r="O1133">
            <v>5.9900000000000002E-2</v>
          </cell>
          <cell r="P1133">
            <v>6.0199999999999997E-2</v>
          </cell>
          <cell r="Q1133">
            <v>6.0199999999999997E-2</v>
          </cell>
          <cell r="R1133">
            <v>6.0699999999999997E-2</v>
          </cell>
          <cell r="S1133">
            <v>6.0400000000000002E-2</v>
          </cell>
          <cell r="T1133">
            <v>6.1400000000000003E-2</v>
          </cell>
          <cell r="U1133">
            <v>6.1800000000000001E-2</v>
          </cell>
          <cell r="V1133">
            <v>6.1899999999999997E-2</v>
          </cell>
        </row>
        <row r="1134">
          <cell r="A1134">
            <v>36321</v>
          </cell>
          <cell r="B1134">
            <v>4.8500000000000001E-2</v>
          </cell>
          <cell r="C1134">
            <v>4.8500000000000001E-2</v>
          </cell>
          <cell r="D1134">
            <v>5.1700000000000003E-2</v>
          </cell>
          <cell r="E1134">
            <v>5.4899999999999997E-2</v>
          </cell>
          <cell r="F1134">
            <v>5.6099999999999997E-2</v>
          </cell>
          <cell r="G1134">
            <v>5.6800000000000003E-2</v>
          </cell>
          <cell r="H1134">
            <v>5.8000000000000003E-2</v>
          </cell>
          <cell r="I1134">
            <v>5.7700000000000001E-2</v>
          </cell>
          <cell r="J1134">
            <v>5.8799999999999998E-2</v>
          </cell>
          <cell r="K1134">
            <v>5.8799999999999998E-2</v>
          </cell>
          <cell r="L1134">
            <v>5.9499999999999997E-2</v>
          </cell>
          <cell r="M1134">
            <v>6.0100000000000001E-2</v>
          </cell>
          <cell r="N1134">
            <v>6.0499999999999998E-2</v>
          </cell>
          <cell r="O1134">
            <v>6.0499999999999998E-2</v>
          </cell>
          <cell r="P1134">
            <v>6.0699999999999997E-2</v>
          </cell>
          <cell r="Q1134">
            <v>6.0699999999999997E-2</v>
          </cell>
          <cell r="R1134">
            <v>6.1100000000000002E-2</v>
          </cell>
          <cell r="S1134">
            <v>6.08E-2</v>
          </cell>
          <cell r="T1134">
            <v>6.1899999999999997E-2</v>
          </cell>
          <cell r="U1134">
            <v>6.2199999999999998E-2</v>
          </cell>
          <cell r="V1134">
            <v>6.2399999999999997E-2</v>
          </cell>
        </row>
        <row r="1135">
          <cell r="A1135">
            <v>36322</v>
          </cell>
          <cell r="B1135">
            <v>4.8000000000000001E-2</v>
          </cell>
          <cell r="C1135">
            <v>4.8000000000000001E-2</v>
          </cell>
          <cell r="D1135">
            <v>5.1900000000000002E-2</v>
          </cell>
          <cell r="E1135">
            <v>5.5E-2</v>
          </cell>
          <cell r="F1135">
            <v>5.6599999999999998E-2</v>
          </cell>
          <cell r="G1135">
            <v>5.7200000000000001E-2</v>
          </cell>
          <cell r="H1135">
            <v>5.8400000000000001E-2</v>
          </cell>
          <cell r="I1135">
            <v>5.8200000000000002E-2</v>
          </cell>
          <cell r="J1135">
            <v>5.9400000000000001E-2</v>
          </cell>
          <cell r="K1135">
            <v>5.9400000000000001E-2</v>
          </cell>
          <cell r="L1135">
            <v>6.0100000000000001E-2</v>
          </cell>
          <cell r="M1135">
            <v>6.0699999999999997E-2</v>
          </cell>
          <cell r="N1135">
            <v>6.13E-2</v>
          </cell>
          <cell r="O1135">
            <v>6.13E-2</v>
          </cell>
          <cell r="P1135">
            <v>6.1600000000000002E-2</v>
          </cell>
          <cell r="Q1135">
            <v>6.1499999999999999E-2</v>
          </cell>
          <cell r="R1135">
            <v>6.1899999999999997E-2</v>
          </cell>
          <cell r="S1135">
            <v>6.1800000000000001E-2</v>
          </cell>
          <cell r="T1135">
            <v>6.2700000000000006E-2</v>
          </cell>
          <cell r="U1135">
            <v>6.3E-2</v>
          </cell>
          <cell r="V1135">
            <v>6.3200000000000006E-2</v>
          </cell>
        </row>
        <row r="1136">
          <cell r="A1136">
            <v>36325</v>
          </cell>
          <cell r="B1136">
            <v>4.9000000000000002E-2</v>
          </cell>
          <cell r="C1136">
            <v>4.9000000000000002E-2</v>
          </cell>
          <cell r="D1136">
            <v>5.1999999999999998E-2</v>
          </cell>
          <cell r="E1136">
            <v>5.4800000000000001E-2</v>
          </cell>
          <cell r="F1136">
            <v>5.6500000000000002E-2</v>
          </cell>
          <cell r="G1136">
            <v>5.6899999999999999E-2</v>
          </cell>
          <cell r="H1136">
            <v>5.8200000000000002E-2</v>
          </cell>
          <cell r="I1136">
            <v>5.8000000000000003E-2</v>
          </cell>
          <cell r="J1136">
            <v>5.91E-2</v>
          </cell>
          <cell r="K1136">
            <v>5.9200000000000003E-2</v>
          </cell>
          <cell r="L1136">
            <v>5.9900000000000002E-2</v>
          </cell>
          <cell r="M1136">
            <v>6.0499999999999998E-2</v>
          </cell>
          <cell r="N1136">
            <v>6.0999999999999999E-2</v>
          </cell>
          <cell r="O1136">
            <v>6.0999999999999999E-2</v>
          </cell>
          <cell r="P1136">
            <v>6.13E-2</v>
          </cell>
          <cell r="Q1136">
            <v>6.1199999999999997E-2</v>
          </cell>
          <cell r="R1136">
            <v>6.1600000000000002E-2</v>
          </cell>
          <cell r="S1136">
            <v>6.1499999999999999E-2</v>
          </cell>
          <cell r="T1136">
            <v>6.25E-2</v>
          </cell>
          <cell r="U1136">
            <v>6.2799999999999995E-2</v>
          </cell>
          <cell r="V1136">
            <v>6.3E-2</v>
          </cell>
        </row>
        <row r="1137">
          <cell r="A1137">
            <v>36326</v>
          </cell>
          <cell r="B1137">
            <v>4.8500000000000001E-2</v>
          </cell>
          <cell r="C1137">
            <v>4.8500000000000001E-2</v>
          </cell>
          <cell r="D1137">
            <v>5.1400000000000001E-2</v>
          </cell>
          <cell r="E1137">
            <v>5.4399999999999997E-2</v>
          </cell>
          <cell r="F1137">
            <v>5.62E-2</v>
          </cell>
          <cell r="G1137">
            <v>5.67E-2</v>
          </cell>
          <cell r="H1137">
            <v>5.8000000000000003E-2</v>
          </cell>
          <cell r="I1137">
            <v>5.7799999999999997E-2</v>
          </cell>
          <cell r="J1137">
            <v>5.8999999999999997E-2</v>
          </cell>
          <cell r="K1137">
            <v>5.8999999999999997E-2</v>
          </cell>
          <cell r="L1137">
            <v>5.9700000000000003E-2</v>
          </cell>
          <cell r="M1137">
            <v>6.0299999999999999E-2</v>
          </cell>
          <cell r="N1137">
            <v>6.08E-2</v>
          </cell>
          <cell r="O1137">
            <v>6.0699999999999997E-2</v>
          </cell>
          <cell r="P1137">
            <v>6.1100000000000002E-2</v>
          </cell>
          <cell r="Q1137">
            <v>6.0999999999999999E-2</v>
          </cell>
          <cell r="R1137">
            <v>6.1600000000000002E-2</v>
          </cell>
          <cell r="S1137">
            <v>6.1400000000000003E-2</v>
          </cell>
          <cell r="T1137">
            <v>6.2399999999999997E-2</v>
          </cell>
          <cell r="U1137">
            <v>6.2700000000000006E-2</v>
          </cell>
          <cell r="V1137">
            <v>6.2899999999999998E-2</v>
          </cell>
        </row>
        <row r="1138">
          <cell r="A1138">
            <v>36327</v>
          </cell>
          <cell r="B1138">
            <v>4.8099999999999997E-2</v>
          </cell>
          <cell r="C1138">
            <v>4.8099999999999997E-2</v>
          </cell>
          <cell r="D1138">
            <v>5.1200000000000002E-2</v>
          </cell>
          <cell r="E1138">
            <v>5.4300000000000001E-2</v>
          </cell>
          <cell r="F1138">
            <v>5.5899999999999998E-2</v>
          </cell>
          <cell r="G1138">
            <v>5.6500000000000002E-2</v>
          </cell>
          <cell r="H1138">
            <v>5.7799999999999997E-2</v>
          </cell>
          <cell r="I1138">
            <v>5.7500000000000002E-2</v>
          </cell>
          <cell r="J1138">
            <v>5.8700000000000002E-2</v>
          </cell>
          <cell r="K1138">
            <v>5.8700000000000002E-2</v>
          </cell>
          <cell r="L1138">
            <v>5.9400000000000001E-2</v>
          </cell>
          <cell r="M1138">
            <v>0.06</v>
          </cell>
          <cell r="N1138">
            <v>6.0600000000000001E-2</v>
          </cell>
          <cell r="O1138">
            <v>6.08E-2</v>
          </cell>
          <cell r="P1138">
            <v>6.08E-2</v>
          </cell>
          <cell r="Q1138">
            <v>6.0699999999999997E-2</v>
          </cell>
          <cell r="R1138">
            <v>6.13E-2</v>
          </cell>
          <cell r="S1138">
            <v>6.1199999999999997E-2</v>
          </cell>
          <cell r="T1138">
            <v>6.2199999999999998E-2</v>
          </cell>
          <cell r="U1138">
            <v>6.2399999999999997E-2</v>
          </cell>
          <cell r="V1138">
            <v>6.2700000000000006E-2</v>
          </cell>
        </row>
        <row r="1139">
          <cell r="A1139">
            <v>36328</v>
          </cell>
          <cell r="B1139">
            <v>4.6800000000000001E-2</v>
          </cell>
          <cell r="C1139">
            <v>4.6800000000000001E-2</v>
          </cell>
          <cell r="D1139">
            <v>4.99E-2</v>
          </cell>
          <cell r="E1139">
            <v>5.2900000000000003E-2</v>
          </cell>
          <cell r="F1139">
            <v>5.4699999999999999E-2</v>
          </cell>
          <cell r="G1139">
            <v>5.5300000000000002E-2</v>
          </cell>
          <cell r="H1139">
            <v>5.6300000000000003E-2</v>
          </cell>
          <cell r="I1139">
            <v>5.6099999999999997E-2</v>
          </cell>
          <cell r="J1139">
            <v>5.74E-2</v>
          </cell>
          <cell r="K1139">
            <v>5.74E-2</v>
          </cell>
          <cell r="L1139">
            <v>5.7799999999999997E-2</v>
          </cell>
          <cell r="M1139">
            <v>5.8400000000000001E-2</v>
          </cell>
          <cell r="N1139">
            <v>5.8999999999999997E-2</v>
          </cell>
          <cell r="O1139">
            <v>5.91E-2</v>
          </cell>
          <cell r="P1139">
            <v>5.96E-2</v>
          </cell>
          <cell r="Q1139">
            <v>5.9499999999999997E-2</v>
          </cell>
          <cell r="R1139">
            <v>5.9700000000000003E-2</v>
          </cell>
          <cell r="S1139">
            <v>5.96E-2</v>
          </cell>
          <cell r="T1139">
            <v>6.0499999999999998E-2</v>
          </cell>
          <cell r="U1139">
            <v>6.0900000000000003E-2</v>
          </cell>
          <cell r="V1139">
            <v>6.1100000000000002E-2</v>
          </cell>
        </row>
        <row r="1140">
          <cell r="A1140">
            <v>36329</v>
          </cell>
          <cell r="B1140">
            <v>4.7100000000000003E-2</v>
          </cell>
          <cell r="C1140">
            <v>4.7100000000000003E-2</v>
          </cell>
          <cell r="D1140">
            <v>5.04E-2</v>
          </cell>
          <cell r="E1140">
            <v>5.3499999999999999E-2</v>
          </cell>
          <cell r="F1140">
            <v>5.5300000000000002E-2</v>
          </cell>
          <cell r="G1140">
            <v>5.5800000000000002E-2</v>
          </cell>
          <cell r="H1140">
            <v>5.6899999999999999E-2</v>
          </cell>
          <cell r="I1140">
            <v>5.67E-2</v>
          </cell>
          <cell r="J1140">
            <v>5.8000000000000003E-2</v>
          </cell>
          <cell r="K1140">
            <v>5.8000000000000003E-2</v>
          </cell>
          <cell r="L1140">
            <v>5.8500000000000003E-2</v>
          </cell>
          <cell r="M1140">
            <v>5.91E-2</v>
          </cell>
          <cell r="N1140">
            <v>5.9400000000000001E-2</v>
          </cell>
          <cell r="O1140">
            <v>5.96E-2</v>
          </cell>
          <cell r="P1140">
            <v>0.06</v>
          </cell>
          <cell r="Q1140">
            <v>5.9900000000000002E-2</v>
          </cell>
          <cell r="R1140">
            <v>6.0199999999999997E-2</v>
          </cell>
          <cell r="S1140">
            <v>6.0100000000000001E-2</v>
          </cell>
          <cell r="T1140">
            <v>6.1100000000000002E-2</v>
          </cell>
          <cell r="U1140">
            <v>6.13E-2</v>
          </cell>
          <cell r="V1140">
            <v>6.1600000000000002E-2</v>
          </cell>
        </row>
        <row r="1141">
          <cell r="A1141">
            <v>36332</v>
          </cell>
          <cell r="B1141">
            <v>4.8099999999999997E-2</v>
          </cell>
          <cell r="C1141">
            <v>4.8099999999999997E-2</v>
          </cell>
          <cell r="D1141">
            <v>5.0900000000000001E-2</v>
          </cell>
          <cell r="E1141">
            <v>5.4100000000000002E-2</v>
          </cell>
          <cell r="F1141">
            <v>5.5899999999999998E-2</v>
          </cell>
          <cell r="G1141">
            <v>5.6500000000000002E-2</v>
          </cell>
          <cell r="H1141">
            <v>5.7500000000000002E-2</v>
          </cell>
          <cell r="I1141">
            <v>5.7299999999999997E-2</v>
          </cell>
          <cell r="J1141">
            <v>5.8700000000000002E-2</v>
          </cell>
          <cell r="K1141">
            <v>5.8700000000000002E-2</v>
          </cell>
          <cell r="L1141">
            <v>5.91E-2</v>
          </cell>
          <cell r="M1141">
            <v>5.9700000000000003E-2</v>
          </cell>
          <cell r="N1141">
            <v>0.06</v>
          </cell>
          <cell r="O1141">
            <v>6.0199999999999997E-2</v>
          </cell>
          <cell r="P1141">
            <v>6.0699999999999997E-2</v>
          </cell>
          <cell r="Q1141">
            <v>6.0600000000000001E-2</v>
          </cell>
          <cell r="R1141">
            <v>6.0900000000000003E-2</v>
          </cell>
          <cell r="S1141">
            <v>6.0699999999999997E-2</v>
          </cell>
          <cell r="T1141">
            <v>6.1699999999999998E-2</v>
          </cell>
          <cell r="U1141">
            <v>6.2E-2</v>
          </cell>
          <cell r="V1141">
            <v>6.2199999999999998E-2</v>
          </cell>
        </row>
        <row r="1142">
          <cell r="A1142">
            <v>36333</v>
          </cell>
          <cell r="B1142">
            <v>4.7600000000000003E-2</v>
          </cell>
          <cell r="C1142">
            <v>4.7600000000000003E-2</v>
          </cell>
          <cell r="D1142">
            <v>5.0999999999999997E-2</v>
          </cell>
          <cell r="E1142">
            <v>5.3999999999999999E-2</v>
          </cell>
          <cell r="F1142">
            <v>5.6399999999999999E-2</v>
          </cell>
          <cell r="G1142">
            <v>5.6899999999999999E-2</v>
          </cell>
          <cell r="H1142">
            <v>5.8000000000000003E-2</v>
          </cell>
          <cell r="I1142">
            <v>5.7700000000000001E-2</v>
          </cell>
          <cell r="J1142">
            <v>5.91E-2</v>
          </cell>
          <cell r="K1142">
            <v>5.91E-2</v>
          </cell>
          <cell r="L1142">
            <v>5.96E-2</v>
          </cell>
          <cell r="M1142">
            <v>6.0100000000000001E-2</v>
          </cell>
          <cell r="N1142">
            <v>6.0400000000000002E-2</v>
          </cell>
          <cell r="O1142">
            <v>6.0600000000000001E-2</v>
          </cell>
          <cell r="P1142">
            <v>6.0999999999999999E-2</v>
          </cell>
          <cell r="Q1142">
            <v>6.0900000000000003E-2</v>
          </cell>
          <cell r="R1142">
            <v>6.13E-2</v>
          </cell>
          <cell r="S1142">
            <v>6.1100000000000002E-2</v>
          </cell>
          <cell r="T1142">
            <v>6.2100000000000002E-2</v>
          </cell>
          <cell r="U1142">
            <v>6.2399999999999997E-2</v>
          </cell>
          <cell r="V1142">
            <v>6.2600000000000003E-2</v>
          </cell>
        </row>
        <row r="1143">
          <cell r="A1143">
            <v>36334</v>
          </cell>
          <cell r="B1143">
            <v>4.8000000000000001E-2</v>
          </cell>
          <cell r="C1143">
            <v>4.8000000000000001E-2</v>
          </cell>
          <cell r="D1143">
            <v>5.1200000000000002E-2</v>
          </cell>
          <cell r="E1143">
            <v>5.4300000000000001E-2</v>
          </cell>
          <cell r="F1143">
            <v>5.67E-2</v>
          </cell>
          <cell r="G1143">
            <v>5.7200000000000001E-2</v>
          </cell>
          <cell r="H1143">
            <v>5.8299999999999998E-2</v>
          </cell>
          <cell r="I1143">
            <v>5.8099999999999999E-2</v>
          </cell>
          <cell r="J1143">
            <v>5.9700000000000003E-2</v>
          </cell>
          <cell r="K1143">
            <v>5.9700000000000003E-2</v>
          </cell>
          <cell r="L1143">
            <v>6.0100000000000001E-2</v>
          </cell>
          <cell r="M1143">
            <v>6.0699999999999997E-2</v>
          </cell>
          <cell r="N1143">
            <v>6.1100000000000002E-2</v>
          </cell>
          <cell r="O1143">
            <v>6.13E-2</v>
          </cell>
          <cell r="P1143">
            <v>6.1600000000000002E-2</v>
          </cell>
          <cell r="Q1143">
            <v>6.1600000000000002E-2</v>
          </cell>
          <cell r="R1143">
            <v>6.1899999999999997E-2</v>
          </cell>
          <cell r="S1143">
            <v>6.1699999999999998E-2</v>
          </cell>
          <cell r="T1143">
            <v>6.2600000000000003E-2</v>
          </cell>
          <cell r="U1143">
            <v>6.2899999999999998E-2</v>
          </cell>
          <cell r="V1143">
            <v>6.3200000000000006E-2</v>
          </cell>
        </row>
        <row r="1144">
          <cell r="A1144">
            <v>36335</v>
          </cell>
          <cell r="B1144">
            <v>4.8300000000000003E-2</v>
          </cell>
          <cell r="C1144">
            <v>4.8300000000000003E-2</v>
          </cell>
          <cell r="D1144">
            <v>5.1700000000000003E-2</v>
          </cell>
          <cell r="E1144">
            <v>5.4699999999999999E-2</v>
          </cell>
          <cell r="F1144">
            <v>5.6899999999999999E-2</v>
          </cell>
          <cell r="G1144">
            <v>5.7599999999999998E-2</v>
          </cell>
          <cell r="H1144">
            <v>5.8799999999999998E-2</v>
          </cell>
          <cell r="I1144">
            <v>5.8599999999999999E-2</v>
          </cell>
          <cell r="J1144">
            <v>6.0100000000000001E-2</v>
          </cell>
          <cell r="K1144">
            <v>6.0100000000000001E-2</v>
          </cell>
          <cell r="L1144">
            <v>6.0499999999999998E-2</v>
          </cell>
          <cell r="M1144">
            <v>6.1199999999999997E-2</v>
          </cell>
          <cell r="N1144">
            <v>6.1400000000000003E-2</v>
          </cell>
          <cell r="O1144">
            <v>6.1699999999999998E-2</v>
          </cell>
          <cell r="P1144">
            <v>6.2100000000000002E-2</v>
          </cell>
          <cell r="Q1144">
            <v>6.1899999999999997E-2</v>
          </cell>
          <cell r="R1144">
            <v>6.2199999999999998E-2</v>
          </cell>
          <cell r="S1144">
            <v>6.2100000000000002E-2</v>
          </cell>
          <cell r="T1144">
            <v>6.3E-2</v>
          </cell>
          <cell r="U1144">
            <v>6.3399999999999998E-2</v>
          </cell>
          <cell r="V1144">
            <v>6.3600000000000004E-2</v>
          </cell>
        </row>
        <row r="1145">
          <cell r="A1145">
            <v>36336</v>
          </cell>
          <cell r="B1145">
            <v>4.7800000000000002E-2</v>
          </cell>
          <cell r="C1145">
            <v>4.7800000000000002E-2</v>
          </cell>
          <cell r="D1145">
            <v>5.11E-2</v>
          </cell>
          <cell r="E1145">
            <v>5.45E-2</v>
          </cell>
          <cell r="F1145">
            <v>5.6800000000000003E-2</v>
          </cell>
          <cell r="G1145">
            <v>5.74E-2</v>
          </cell>
          <cell r="H1145">
            <v>5.8599999999999999E-2</v>
          </cell>
          <cell r="I1145">
            <v>5.8299999999999998E-2</v>
          </cell>
          <cell r="J1145">
            <v>5.9900000000000002E-2</v>
          </cell>
          <cell r="K1145">
            <v>5.9900000000000002E-2</v>
          </cell>
          <cell r="L1145">
            <v>6.0400000000000002E-2</v>
          </cell>
          <cell r="M1145">
            <v>6.0900000000000003E-2</v>
          </cell>
          <cell r="N1145">
            <v>6.13E-2</v>
          </cell>
          <cell r="O1145">
            <v>6.1499999999999999E-2</v>
          </cell>
          <cell r="P1145">
            <v>6.1800000000000001E-2</v>
          </cell>
          <cell r="Q1145">
            <v>6.1699999999999998E-2</v>
          </cell>
          <cell r="R1145">
            <v>6.2E-2</v>
          </cell>
          <cell r="S1145">
            <v>6.1899999999999997E-2</v>
          </cell>
          <cell r="T1145">
            <v>6.2799999999999995E-2</v>
          </cell>
          <cell r="U1145">
            <v>6.3200000000000006E-2</v>
          </cell>
          <cell r="V1145">
            <v>6.3399999999999998E-2</v>
          </cell>
        </row>
        <row r="1146">
          <cell r="A1146">
            <v>36339</v>
          </cell>
          <cell r="B1146">
            <v>4.8000000000000001E-2</v>
          </cell>
          <cell r="C1146">
            <v>4.8000000000000001E-2</v>
          </cell>
          <cell r="D1146">
            <v>5.1200000000000002E-2</v>
          </cell>
          <cell r="E1146">
            <v>5.4399999999999997E-2</v>
          </cell>
          <cell r="F1146">
            <v>5.6300000000000003E-2</v>
          </cell>
          <cell r="G1146">
            <v>5.7000000000000002E-2</v>
          </cell>
          <cell r="H1146">
            <v>5.8200000000000002E-2</v>
          </cell>
          <cell r="I1146">
            <v>5.8000000000000003E-2</v>
          </cell>
          <cell r="J1146">
            <v>5.9499999999999997E-2</v>
          </cell>
          <cell r="K1146">
            <v>5.96E-2</v>
          </cell>
          <cell r="L1146">
            <v>5.9900000000000002E-2</v>
          </cell>
          <cell r="M1146">
            <v>6.0499999999999998E-2</v>
          </cell>
          <cell r="N1146">
            <v>6.08E-2</v>
          </cell>
          <cell r="O1146">
            <v>6.0900000000000003E-2</v>
          </cell>
          <cell r="P1146">
            <v>6.13E-2</v>
          </cell>
          <cell r="Q1146">
            <v>6.1100000000000002E-2</v>
          </cell>
          <cell r="R1146">
            <v>6.1499999999999999E-2</v>
          </cell>
          <cell r="S1146">
            <v>6.13E-2</v>
          </cell>
          <cell r="T1146">
            <v>6.2199999999999998E-2</v>
          </cell>
          <cell r="U1146">
            <v>6.25E-2</v>
          </cell>
          <cell r="V1146">
            <v>6.2799999999999995E-2</v>
          </cell>
        </row>
        <row r="1147">
          <cell r="A1147">
            <v>36340</v>
          </cell>
          <cell r="B1147">
            <v>4.8399999999999999E-2</v>
          </cell>
          <cell r="C1147">
            <v>4.8399999999999999E-2</v>
          </cell>
          <cell r="D1147">
            <v>5.1400000000000001E-2</v>
          </cell>
          <cell r="E1147">
            <v>5.45E-2</v>
          </cell>
          <cell r="F1147">
            <v>5.6599999999999998E-2</v>
          </cell>
          <cell r="G1147">
            <v>5.7000000000000002E-2</v>
          </cell>
          <cell r="H1147">
            <v>5.74E-2</v>
          </cell>
          <cell r="I1147">
            <v>5.7700000000000001E-2</v>
          </cell>
          <cell r="J1147">
            <v>5.8500000000000003E-2</v>
          </cell>
          <cell r="K1147">
            <v>5.9200000000000003E-2</v>
          </cell>
          <cell r="L1147">
            <v>5.96E-2</v>
          </cell>
          <cell r="M1147">
            <v>6.0199999999999997E-2</v>
          </cell>
          <cell r="N1147">
            <v>6.0499999999999998E-2</v>
          </cell>
          <cell r="O1147">
            <v>6.0699999999999997E-2</v>
          </cell>
          <cell r="P1147">
            <v>6.08E-2</v>
          </cell>
          <cell r="Q1147">
            <v>6.0900000000000003E-2</v>
          </cell>
          <cell r="R1147">
            <v>6.0900000000000003E-2</v>
          </cell>
          <cell r="S1147">
            <v>6.0999999999999999E-2</v>
          </cell>
          <cell r="T1147">
            <v>6.2E-2</v>
          </cell>
          <cell r="U1147">
            <v>6.2300000000000001E-2</v>
          </cell>
          <cell r="V1147">
            <v>6.25E-2</v>
          </cell>
        </row>
        <row r="1148">
          <cell r="A1148">
            <v>36341</v>
          </cell>
          <cell r="B1148">
            <v>4.7899999999999998E-2</v>
          </cell>
          <cell r="C1148">
            <v>4.7899999999999998E-2</v>
          </cell>
          <cell r="D1148">
            <v>5.0500000000000003E-2</v>
          </cell>
          <cell r="E1148">
            <v>5.3100000000000001E-2</v>
          </cell>
          <cell r="F1148">
            <v>5.5300000000000002E-2</v>
          </cell>
          <cell r="G1148">
            <v>5.5500000000000001E-2</v>
          </cell>
          <cell r="H1148">
            <v>5.6500000000000002E-2</v>
          </cell>
          <cell r="I1148">
            <v>5.6099999999999997E-2</v>
          </cell>
          <cell r="J1148">
            <v>5.7700000000000001E-2</v>
          </cell>
          <cell r="K1148">
            <v>5.7700000000000001E-2</v>
          </cell>
          <cell r="L1148">
            <v>5.8200000000000002E-2</v>
          </cell>
          <cell r="M1148">
            <v>5.8700000000000002E-2</v>
          </cell>
          <cell r="N1148">
            <v>5.8999999999999997E-2</v>
          </cell>
          <cell r="O1148">
            <v>5.9200000000000003E-2</v>
          </cell>
          <cell r="P1148">
            <v>5.9499999999999997E-2</v>
          </cell>
          <cell r="Q1148">
            <v>5.9400000000000001E-2</v>
          </cell>
          <cell r="R1148">
            <v>5.9700000000000003E-2</v>
          </cell>
          <cell r="S1148">
            <v>5.9499999999999997E-2</v>
          </cell>
          <cell r="T1148">
            <v>6.0199999999999997E-2</v>
          </cell>
          <cell r="U1148">
            <v>6.08E-2</v>
          </cell>
          <cell r="V1148">
            <v>6.1100000000000002E-2</v>
          </cell>
        </row>
        <row r="1149">
          <cell r="A1149">
            <v>36342</v>
          </cell>
          <cell r="B1149">
            <v>4.9200000000000001E-2</v>
          </cell>
          <cell r="C1149">
            <v>4.9200000000000001E-2</v>
          </cell>
          <cell r="D1149">
            <v>5.21E-2</v>
          </cell>
          <cell r="E1149">
            <v>5.3900000000000003E-2</v>
          </cell>
          <cell r="F1149">
            <v>5.57E-2</v>
          </cell>
          <cell r="G1149">
            <v>5.6300000000000003E-2</v>
          </cell>
          <cell r="H1149">
            <v>5.6899999999999999E-2</v>
          </cell>
          <cell r="I1149">
            <v>5.8000000000000003E-2</v>
          </cell>
          <cell r="J1149">
            <v>5.8099999999999999E-2</v>
          </cell>
          <cell r="K1149">
            <v>5.8400000000000001E-2</v>
          </cell>
          <cell r="L1149">
            <v>5.8299999999999998E-2</v>
          </cell>
          <cell r="M1149">
            <v>5.8999999999999997E-2</v>
          </cell>
          <cell r="N1149">
            <v>5.9700000000000003E-2</v>
          </cell>
          <cell r="O1149">
            <v>5.9900000000000002E-2</v>
          </cell>
          <cell r="P1149">
            <v>0.06</v>
          </cell>
          <cell r="Q1149">
            <v>6.0299999999999999E-2</v>
          </cell>
          <cell r="R1149">
            <v>6.0299999999999999E-2</v>
          </cell>
          <cell r="S1149">
            <v>6.0999999999999999E-2</v>
          </cell>
          <cell r="T1149">
            <v>6.1100000000000002E-2</v>
          </cell>
          <cell r="U1149">
            <v>6.1400000000000003E-2</v>
          </cell>
          <cell r="V1149">
            <v>6.1699999999999998E-2</v>
          </cell>
        </row>
        <row r="1150">
          <cell r="A1150">
            <v>36343</v>
          </cell>
          <cell r="B1150">
            <v>4.8899999999999999E-2</v>
          </cell>
          <cell r="C1150">
            <v>4.8899999999999999E-2</v>
          </cell>
          <cell r="D1150">
            <v>5.16E-2</v>
          </cell>
          <cell r="E1150">
            <v>5.4600000000000003E-2</v>
          </cell>
          <cell r="F1150">
            <v>5.5300000000000002E-2</v>
          </cell>
          <cell r="G1150">
            <v>5.62E-2</v>
          </cell>
          <cell r="H1150">
            <v>5.6500000000000002E-2</v>
          </cell>
          <cell r="I1150">
            <v>5.7700000000000001E-2</v>
          </cell>
          <cell r="J1150">
            <v>5.7799999999999997E-2</v>
          </cell>
          <cell r="K1150">
            <v>5.8099999999999999E-2</v>
          </cell>
          <cell r="L1150">
            <v>5.79E-2</v>
          </cell>
          <cell r="M1150">
            <v>5.9299999999999999E-2</v>
          </cell>
          <cell r="N1150">
            <v>5.9499999999999997E-2</v>
          </cell>
          <cell r="O1150">
            <v>5.9900000000000002E-2</v>
          </cell>
          <cell r="P1150">
            <v>5.9900000000000002E-2</v>
          </cell>
          <cell r="Q1150">
            <v>6.0100000000000001E-2</v>
          </cell>
          <cell r="R1150">
            <v>6.0199999999999997E-2</v>
          </cell>
          <cell r="S1150">
            <v>6.0900000000000003E-2</v>
          </cell>
          <cell r="T1150">
            <v>6.0999999999999999E-2</v>
          </cell>
          <cell r="U1150">
            <v>6.13E-2</v>
          </cell>
          <cell r="V1150">
            <v>6.1600000000000002E-2</v>
          </cell>
        </row>
        <row r="1151">
          <cell r="A1151">
            <v>36347</v>
          </cell>
          <cell r="B1151">
            <v>4.9299999999999997E-2</v>
          </cell>
          <cell r="C1151">
            <v>4.9299999999999997E-2</v>
          </cell>
          <cell r="D1151">
            <v>5.1799999999999999E-2</v>
          </cell>
          <cell r="E1151">
            <v>5.5E-2</v>
          </cell>
          <cell r="F1151">
            <v>5.6099999999999997E-2</v>
          </cell>
          <cell r="G1151">
            <v>5.6599999999999998E-2</v>
          </cell>
          <cell r="H1151">
            <v>5.6899999999999999E-2</v>
          </cell>
          <cell r="I1151">
            <v>5.7799999999999997E-2</v>
          </cell>
          <cell r="J1151">
            <v>5.8000000000000003E-2</v>
          </cell>
          <cell r="K1151">
            <v>5.8700000000000002E-2</v>
          </cell>
          <cell r="L1151">
            <v>5.8599999999999999E-2</v>
          </cell>
          <cell r="M1151">
            <v>5.9799999999999999E-2</v>
          </cell>
          <cell r="N1151">
            <v>6.0199999999999997E-2</v>
          </cell>
          <cell r="O1151">
            <v>6.0400000000000002E-2</v>
          </cell>
          <cell r="P1151">
            <v>6.0499999999999998E-2</v>
          </cell>
          <cell r="Q1151">
            <v>6.0600000000000001E-2</v>
          </cell>
          <cell r="R1151">
            <v>6.08E-2</v>
          </cell>
          <cell r="S1151">
            <v>6.13E-2</v>
          </cell>
          <cell r="T1151">
            <v>6.1600000000000002E-2</v>
          </cell>
          <cell r="U1151">
            <v>6.1800000000000001E-2</v>
          </cell>
          <cell r="V1151">
            <v>6.2E-2</v>
          </cell>
        </row>
        <row r="1152">
          <cell r="A1152">
            <v>36348</v>
          </cell>
          <cell r="B1152">
            <v>4.9500000000000002E-2</v>
          </cell>
          <cell r="C1152">
            <v>4.9500000000000002E-2</v>
          </cell>
          <cell r="D1152">
            <v>5.1999999999999998E-2</v>
          </cell>
          <cell r="E1152">
            <v>5.5300000000000002E-2</v>
          </cell>
          <cell r="F1152">
            <v>5.6399999999999999E-2</v>
          </cell>
          <cell r="G1152">
            <v>5.6899999999999999E-2</v>
          </cell>
          <cell r="H1152">
            <v>5.7200000000000001E-2</v>
          </cell>
          <cell r="I1152">
            <v>5.8099999999999999E-2</v>
          </cell>
          <cell r="J1152">
            <v>5.8200000000000002E-2</v>
          </cell>
          <cell r="K1152">
            <v>5.91E-2</v>
          </cell>
          <cell r="L1152">
            <v>5.8900000000000001E-2</v>
          </cell>
          <cell r="M1152">
            <v>6.0100000000000001E-2</v>
          </cell>
          <cell r="N1152">
            <v>6.0400000000000002E-2</v>
          </cell>
          <cell r="O1152">
            <v>6.0699999999999997E-2</v>
          </cell>
          <cell r="P1152">
            <v>6.08E-2</v>
          </cell>
          <cell r="Q1152">
            <v>6.1100000000000002E-2</v>
          </cell>
          <cell r="R1152">
            <v>6.1100000000000002E-2</v>
          </cell>
          <cell r="S1152">
            <v>6.1699999999999998E-2</v>
          </cell>
          <cell r="T1152">
            <v>6.2E-2</v>
          </cell>
          <cell r="U1152">
            <v>6.2199999999999998E-2</v>
          </cell>
          <cell r="V1152">
            <v>6.2399999999999997E-2</v>
          </cell>
        </row>
        <row r="1153">
          <cell r="A1153">
            <v>36349</v>
          </cell>
          <cell r="B1153">
            <v>4.87E-2</v>
          </cell>
          <cell r="C1153">
            <v>4.87E-2</v>
          </cell>
          <cell r="D1153">
            <v>5.1499999999999997E-2</v>
          </cell>
          <cell r="E1153">
            <v>5.4800000000000001E-2</v>
          </cell>
          <cell r="F1153">
            <v>5.5899999999999998E-2</v>
          </cell>
          <cell r="G1153">
            <v>5.6399999999999999E-2</v>
          </cell>
          <cell r="H1153">
            <v>5.67E-2</v>
          </cell>
          <cell r="I1153">
            <v>5.7599999999999998E-2</v>
          </cell>
          <cell r="J1153">
            <v>5.7700000000000001E-2</v>
          </cell>
          <cell r="K1153">
            <v>5.8500000000000003E-2</v>
          </cell>
          <cell r="L1153">
            <v>5.8400000000000001E-2</v>
          </cell>
          <cell r="M1153">
            <v>5.9499999999999997E-2</v>
          </cell>
          <cell r="N1153">
            <v>5.9900000000000002E-2</v>
          </cell>
          <cell r="O1153">
            <v>6.0199999999999997E-2</v>
          </cell>
          <cell r="P1153">
            <v>6.0299999999999999E-2</v>
          </cell>
          <cell r="Q1153">
            <v>6.0600000000000001E-2</v>
          </cell>
          <cell r="R1153">
            <v>6.0600000000000001E-2</v>
          </cell>
          <cell r="S1153">
            <v>6.1199999999999997E-2</v>
          </cell>
          <cell r="T1153">
            <v>6.1499999999999999E-2</v>
          </cell>
          <cell r="U1153">
            <v>6.1699999999999998E-2</v>
          </cell>
          <cell r="V1153">
            <v>6.1899999999999997E-2</v>
          </cell>
        </row>
        <row r="1154">
          <cell r="A1154">
            <v>36350</v>
          </cell>
          <cell r="B1154">
            <v>4.8300000000000003E-2</v>
          </cell>
          <cell r="C1154">
            <v>4.8300000000000003E-2</v>
          </cell>
          <cell r="D1154">
            <v>5.0999999999999997E-2</v>
          </cell>
          <cell r="E1154">
            <v>5.4600000000000003E-2</v>
          </cell>
          <cell r="F1154">
            <v>5.5800000000000002E-2</v>
          </cell>
          <cell r="G1154">
            <v>5.62E-2</v>
          </cell>
          <cell r="H1154">
            <v>5.6599999999999998E-2</v>
          </cell>
          <cell r="I1154">
            <v>5.7599999999999998E-2</v>
          </cell>
          <cell r="J1154">
            <v>5.7700000000000001E-2</v>
          </cell>
          <cell r="K1154">
            <v>5.8500000000000003E-2</v>
          </cell>
          <cell r="L1154">
            <v>5.8299999999999998E-2</v>
          </cell>
          <cell r="M1154">
            <v>5.9499999999999997E-2</v>
          </cell>
          <cell r="N1154">
            <v>5.9900000000000002E-2</v>
          </cell>
          <cell r="O1154">
            <v>6.0100000000000001E-2</v>
          </cell>
          <cell r="P1154">
            <v>6.0199999999999997E-2</v>
          </cell>
          <cell r="Q1154">
            <v>6.0499999999999998E-2</v>
          </cell>
          <cell r="R1154">
            <v>6.0600000000000001E-2</v>
          </cell>
          <cell r="S1154">
            <v>6.1100000000000002E-2</v>
          </cell>
          <cell r="T1154">
            <v>6.1499999999999999E-2</v>
          </cell>
          <cell r="U1154">
            <v>6.1600000000000002E-2</v>
          </cell>
          <cell r="V1154">
            <v>6.1800000000000001E-2</v>
          </cell>
        </row>
        <row r="1155">
          <cell r="A1155">
            <v>36353</v>
          </cell>
          <cell r="B1155">
            <v>4.8500000000000001E-2</v>
          </cell>
          <cell r="C1155">
            <v>4.8500000000000001E-2</v>
          </cell>
          <cell r="D1155">
            <v>5.11E-2</v>
          </cell>
          <cell r="E1155">
            <v>5.4100000000000002E-2</v>
          </cell>
          <cell r="F1155">
            <v>5.5199999999999999E-2</v>
          </cell>
          <cell r="G1155">
            <v>5.5500000000000001E-2</v>
          </cell>
          <cell r="H1155">
            <v>5.5800000000000002E-2</v>
          </cell>
          <cell r="I1155">
            <v>5.67E-2</v>
          </cell>
          <cell r="J1155">
            <v>5.6800000000000003E-2</v>
          </cell>
          <cell r="K1155">
            <v>5.7500000000000002E-2</v>
          </cell>
          <cell r="L1155">
            <v>5.7299999999999997E-2</v>
          </cell>
          <cell r="M1155">
            <v>5.8500000000000003E-2</v>
          </cell>
          <cell r="N1155">
            <v>5.8999999999999997E-2</v>
          </cell>
          <cell r="O1155">
            <v>5.9200000000000003E-2</v>
          </cell>
          <cell r="P1155">
            <v>5.9299999999999999E-2</v>
          </cell>
          <cell r="Q1155">
            <v>5.96E-2</v>
          </cell>
          <cell r="R1155">
            <v>5.96E-2</v>
          </cell>
          <cell r="S1155">
            <v>6.0199999999999997E-2</v>
          </cell>
          <cell r="T1155">
            <v>6.0499999999999998E-2</v>
          </cell>
          <cell r="U1155">
            <v>6.0699999999999997E-2</v>
          </cell>
          <cell r="V1155">
            <v>6.0900000000000003E-2</v>
          </cell>
        </row>
        <row r="1156">
          <cell r="A1156">
            <v>36354</v>
          </cell>
          <cell r="B1156">
            <v>4.87E-2</v>
          </cell>
          <cell r="C1156">
            <v>4.87E-2</v>
          </cell>
          <cell r="D1156">
            <v>5.1200000000000002E-2</v>
          </cell>
          <cell r="E1156">
            <v>5.3900000000000003E-2</v>
          </cell>
          <cell r="F1156">
            <v>5.4899999999999997E-2</v>
          </cell>
          <cell r="G1156">
            <v>5.5199999999999999E-2</v>
          </cell>
          <cell r="H1156">
            <v>5.5399999999999998E-2</v>
          </cell>
          <cell r="I1156">
            <v>5.6399999999999999E-2</v>
          </cell>
          <cell r="J1156">
            <v>5.6500000000000002E-2</v>
          </cell>
          <cell r="K1156">
            <v>5.7299999999999997E-2</v>
          </cell>
          <cell r="L1156">
            <v>5.7000000000000002E-2</v>
          </cell>
          <cell r="M1156">
            <v>5.8200000000000002E-2</v>
          </cell>
          <cell r="N1156">
            <v>5.8599999999999999E-2</v>
          </cell>
          <cell r="O1156">
            <v>5.8799999999999998E-2</v>
          </cell>
          <cell r="P1156">
            <v>5.8999999999999997E-2</v>
          </cell>
          <cell r="Q1156">
            <v>5.9299999999999999E-2</v>
          </cell>
          <cell r="R1156">
            <v>5.9299999999999999E-2</v>
          </cell>
          <cell r="S1156">
            <v>5.9900000000000002E-2</v>
          </cell>
          <cell r="T1156">
            <v>6.0199999999999997E-2</v>
          </cell>
          <cell r="U1156">
            <v>6.0400000000000002E-2</v>
          </cell>
          <cell r="V1156">
            <v>6.0600000000000001E-2</v>
          </cell>
        </row>
        <row r="1157">
          <cell r="A1157">
            <v>36355</v>
          </cell>
          <cell r="B1157">
            <v>4.8899999999999999E-2</v>
          </cell>
          <cell r="C1157">
            <v>4.8899999999999999E-2</v>
          </cell>
          <cell r="D1157">
            <v>5.1299999999999998E-2</v>
          </cell>
          <cell r="E1157">
            <v>5.4199999999999998E-2</v>
          </cell>
          <cell r="F1157">
            <v>5.5300000000000002E-2</v>
          </cell>
          <cell r="G1157">
            <v>5.5800000000000002E-2</v>
          </cell>
          <cell r="H1157">
            <v>5.6099999999999997E-2</v>
          </cell>
          <cell r="I1157">
            <v>5.6899999999999999E-2</v>
          </cell>
          <cell r="J1157">
            <v>5.7099999999999998E-2</v>
          </cell>
          <cell r="K1157">
            <v>5.7700000000000001E-2</v>
          </cell>
          <cell r="L1157">
            <v>5.7500000000000002E-2</v>
          </cell>
          <cell r="M1157">
            <v>5.8700000000000002E-2</v>
          </cell>
          <cell r="N1157">
            <v>5.8999999999999997E-2</v>
          </cell>
          <cell r="O1157">
            <v>5.9299999999999999E-2</v>
          </cell>
          <cell r="P1157">
            <v>5.9400000000000001E-2</v>
          </cell>
          <cell r="Q1157">
            <v>5.9700000000000003E-2</v>
          </cell>
          <cell r="R1157">
            <v>5.9700000000000003E-2</v>
          </cell>
          <cell r="S1157">
            <v>6.0199999999999997E-2</v>
          </cell>
          <cell r="T1157">
            <v>6.0499999999999998E-2</v>
          </cell>
          <cell r="U1157">
            <v>6.0699999999999997E-2</v>
          </cell>
          <cell r="V1157">
            <v>6.0900000000000003E-2</v>
          </cell>
        </row>
        <row r="1158">
          <cell r="A1158">
            <v>36356</v>
          </cell>
          <cell r="B1158">
            <v>4.8599999999999997E-2</v>
          </cell>
          <cell r="C1158">
            <v>4.8599999999999997E-2</v>
          </cell>
          <cell r="D1158">
            <v>5.1200000000000002E-2</v>
          </cell>
          <cell r="E1158">
            <v>5.4100000000000002E-2</v>
          </cell>
          <cell r="F1158">
            <v>5.5199999999999999E-2</v>
          </cell>
          <cell r="G1158">
            <v>5.5599999999999997E-2</v>
          </cell>
          <cell r="H1158">
            <v>5.5899999999999998E-2</v>
          </cell>
          <cell r="I1158">
            <v>5.67E-2</v>
          </cell>
          <cell r="J1158">
            <v>5.6800000000000003E-2</v>
          </cell>
          <cell r="K1158">
            <v>5.74E-2</v>
          </cell>
          <cell r="L1158">
            <v>5.7299999999999997E-2</v>
          </cell>
          <cell r="M1158">
            <v>5.8500000000000003E-2</v>
          </cell>
          <cell r="N1158">
            <v>5.8799999999999998E-2</v>
          </cell>
          <cell r="O1158">
            <v>5.8999999999999997E-2</v>
          </cell>
          <cell r="P1158">
            <v>5.9200000000000003E-2</v>
          </cell>
          <cell r="Q1158">
            <v>5.9499999999999997E-2</v>
          </cell>
          <cell r="R1158">
            <v>5.9499999999999997E-2</v>
          </cell>
          <cell r="S1158">
            <v>0.06</v>
          </cell>
          <cell r="T1158">
            <v>6.0299999999999999E-2</v>
          </cell>
          <cell r="U1158">
            <v>6.0499999999999998E-2</v>
          </cell>
          <cell r="V1158">
            <v>6.0699999999999997E-2</v>
          </cell>
        </row>
        <row r="1159">
          <cell r="A1159">
            <v>36357</v>
          </cell>
          <cell r="B1159">
            <v>4.7699999999999999E-2</v>
          </cell>
          <cell r="C1159">
            <v>4.7699999999999999E-2</v>
          </cell>
          <cell r="D1159">
            <v>5.0700000000000002E-2</v>
          </cell>
          <cell r="E1159">
            <v>5.3600000000000002E-2</v>
          </cell>
          <cell r="F1159">
            <v>5.4600000000000003E-2</v>
          </cell>
          <cell r="G1159">
            <v>5.5E-2</v>
          </cell>
          <cell r="H1159">
            <v>5.5399999999999998E-2</v>
          </cell>
          <cell r="I1159">
            <v>5.62E-2</v>
          </cell>
          <cell r="J1159">
            <v>5.6399999999999999E-2</v>
          </cell>
          <cell r="K1159">
            <v>5.7000000000000002E-2</v>
          </cell>
          <cell r="L1159">
            <v>5.6800000000000003E-2</v>
          </cell>
          <cell r="M1159">
            <v>5.8000000000000003E-2</v>
          </cell>
          <cell r="N1159">
            <v>5.8400000000000001E-2</v>
          </cell>
          <cell r="O1159">
            <v>5.8599999999999999E-2</v>
          </cell>
          <cell r="P1159">
            <v>5.8799999999999998E-2</v>
          </cell>
          <cell r="Q1159">
            <v>5.8999999999999997E-2</v>
          </cell>
          <cell r="R1159">
            <v>5.8999999999999997E-2</v>
          </cell>
          <cell r="S1159">
            <v>5.96E-2</v>
          </cell>
          <cell r="T1159">
            <v>5.9900000000000002E-2</v>
          </cell>
          <cell r="U1159">
            <v>0.06</v>
          </cell>
          <cell r="V1159">
            <v>6.0299999999999999E-2</v>
          </cell>
        </row>
        <row r="1160">
          <cell r="A1160">
            <v>36360</v>
          </cell>
          <cell r="B1160">
            <v>4.8399999999999999E-2</v>
          </cell>
          <cell r="C1160">
            <v>4.8399999999999999E-2</v>
          </cell>
          <cell r="D1160">
            <v>5.0799999999999998E-2</v>
          </cell>
          <cell r="E1160">
            <v>5.3600000000000002E-2</v>
          </cell>
          <cell r="F1160">
            <v>5.4699999999999999E-2</v>
          </cell>
          <cell r="G1160">
            <v>5.4899999999999997E-2</v>
          </cell>
          <cell r="H1160">
            <v>5.5300000000000002E-2</v>
          </cell>
          <cell r="I1160">
            <v>5.62E-2</v>
          </cell>
          <cell r="J1160">
            <v>5.6300000000000003E-2</v>
          </cell>
          <cell r="K1160">
            <v>5.6800000000000003E-2</v>
          </cell>
          <cell r="L1160">
            <v>5.6599999999999998E-2</v>
          </cell>
          <cell r="M1160">
            <v>5.79E-2</v>
          </cell>
          <cell r="N1160">
            <v>5.8299999999999998E-2</v>
          </cell>
          <cell r="O1160">
            <v>5.8500000000000003E-2</v>
          </cell>
          <cell r="P1160">
            <v>5.8500000000000003E-2</v>
          </cell>
          <cell r="Q1160">
            <v>5.8999999999999997E-2</v>
          </cell>
          <cell r="R1160">
            <v>5.8999999999999997E-2</v>
          </cell>
          <cell r="S1160">
            <v>5.9499999999999997E-2</v>
          </cell>
          <cell r="T1160">
            <v>5.9799999999999999E-2</v>
          </cell>
          <cell r="U1160">
            <v>0.06</v>
          </cell>
          <cell r="V1160">
            <v>6.0199999999999997E-2</v>
          </cell>
        </row>
        <row r="1161">
          <cell r="A1161">
            <v>36361</v>
          </cell>
          <cell r="B1161">
            <v>4.8099999999999997E-2</v>
          </cell>
          <cell r="C1161">
            <v>4.8099999999999997E-2</v>
          </cell>
          <cell r="D1161">
            <v>5.0599999999999999E-2</v>
          </cell>
          <cell r="E1161">
            <v>5.33E-2</v>
          </cell>
          <cell r="F1161">
            <v>5.4399999999999997E-2</v>
          </cell>
          <cell r="G1161">
            <v>5.4699999999999999E-2</v>
          </cell>
          <cell r="H1161">
            <v>5.5100000000000003E-2</v>
          </cell>
          <cell r="I1161">
            <v>5.5899999999999998E-2</v>
          </cell>
          <cell r="J1161">
            <v>5.6000000000000001E-2</v>
          </cell>
          <cell r="K1161">
            <v>5.67E-2</v>
          </cell>
          <cell r="L1161">
            <v>5.6500000000000002E-2</v>
          </cell>
          <cell r="M1161">
            <v>5.7700000000000001E-2</v>
          </cell>
          <cell r="N1161">
            <v>5.8099999999999999E-2</v>
          </cell>
          <cell r="O1161">
            <v>5.8299999999999998E-2</v>
          </cell>
          <cell r="P1161">
            <v>5.8400000000000001E-2</v>
          </cell>
          <cell r="Q1161">
            <v>5.8799999999999998E-2</v>
          </cell>
          <cell r="R1161">
            <v>5.8799999999999998E-2</v>
          </cell>
          <cell r="S1161">
            <v>5.9299999999999999E-2</v>
          </cell>
          <cell r="T1161">
            <v>5.96E-2</v>
          </cell>
          <cell r="U1161">
            <v>5.9799999999999999E-2</v>
          </cell>
          <cell r="V1161">
            <v>0.06</v>
          </cell>
        </row>
        <row r="1162">
          <cell r="A1162">
            <v>36362</v>
          </cell>
          <cell r="B1162">
            <v>4.8300000000000003E-2</v>
          </cell>
          <cell r="C1162">
            <v>4.8300000000000003E-2</v>
          </cell>
          <cell r="D1162">
            <v>5.0700000000000002E-2</v>
          </cell>
          <cell r="E1162">
            <v>5.3100000000000001E-2</v>
          </cell>
          <cell r="F1162">
            <v>5.4300000000000001E-2</v>
          </cell>
          <cell r="G1162">
            <v>5.4899999999999997E-2</v>
          </cell>
          <cell r="H1162">
            <v>5.5199999999999999E-2</v>
          </cell>
          <cell r="I1162">
            <v>5.6099999999999997E-2</v>
          </cell>
          <cell r="J1162">
            <v>5.6300000000000003E-2</v>
          </cell>
          <cell r="K1162">
            <v>5.67E-2</v>
          </cell>
          <cell r="L1162">
            <v>5.6500000000000002E-2</v>
          </cell>
          <cell r="M1162">
            <v>5.7799999999999997E-2</v>
          </cell>
          <cell r="N1162">
            <v>5.8200000000000002E-2</v>
          </cell>
          <cell r="O1162">
            <v>5.8500000000000003E-2</v>
          </cell>
          <cell r="P1162">
            <v>5.8599999999999999E-2</v>
          </cell>
          <cell r="Q1162">
            <v>5.8999999999999997E-2</v>
          </cell>
          <cell r="R1162">
            <v>5.8999999999999997E-2</v>
          </cell>
          <cell r="S1162">
            <v>5.9499999999999997E-2</v>
          </cell>
          <cell r="T1162">
            <v>5.9799999999999999E-2</v>
          </cell>
          <cell r="U1162">
            <v>0.06</v>
          </cell>
          <cell r="V1162">
            <v>6.0199999999999997E-2</v>
          </cell>
        </row>
        <row r="1163">
          <cell r="A1163">
            <v>36363</v>
          </cell>
          <cell r="B1163">
            <v>4.8599999999999997E-2</v>
          </cell>
          <cell r="C1163">
            <v>4.8599999999999997E-2</v>
          </cell>
          <cell r="D1163">
            <v>5.1799999999999999E-2</v>
          </cell>
          <cell r="E1163">
            <v>5.4100000000000002E-2</v>
          </cell>
          <cell r="F1163">
            <v>5.5199999999999999E-2</v>
          </cell>
          <cell r="G1163">
            <v>5.6000000000000001E-2</v>
          </cell>
          <cell r="H1163">
            <v>5.6300000000000003E-2</v>
          </cell>
          <cell r="I1163">
            <v>5.7200000000000001E-2</v>
          </cell>
          <cell r="J1163">
            <v>5.7200000000000001E-2</v>
          </cell>
          <cell r="K1163">
            <v>5.7799999999999997E-2</v>
          </cell>
          <cell r="L1163">
            <v>5.7599999999999998E-2</v>
          </cell>
          <cell r="M1163">
            <v>5.8799999999999998E-2</v>
          </cell>
          <cell r="N1163">
            <v>5.9200000000000003E-2</v>
          </cell>
          <cell r="O1163">
            <v>5.9499999999999997E-2</v>
          </cell>
          <cell r="P1163">
            <v>5.7500000000000002E-2</v>
          </cell>
          <cell r="Q1163">
            <v>0.06</v>
          </cell>
          <cell r="R1163">
            <v>0.06</v>
          </cell>
          <cell r="S1163">
            <v>6.0499999999999998E-2</v>
          </cell>
          <cell r="T1163">
            <v>6.08E-2</v>
          </cell>
          <cell r="U1163">
            <v>6.0999999999999999E-2</v>
          </cell>
          <cell r="V1163">
            <v>6.1199999999999997E-2</v>
          </cell>
        </row>
        <row r="1164">
          <cell r="A1164">
            <v>36364</v>
          </cell>
          <cell r="B1164">
            <v>4.8800000000000003E-2</v>
          </cell>
          <cell r="C1164">
            <v>4.8800000000000003E-2</v>
          </cell>
          <cell r="D1164">
            <v>5.1900000000000002E-2</v>
          </cell>
          <cell r="E1164">
            <v>5.45E-2</v>
          </cell>
          <cell r="F1164">
            <v>5.57E-2</v>
          </cell>
          <cell r="G1164">
            <v>5.6300000000000003E-2</v>
          </cell>
          <cell r="H1164">
            <v>5.67E-2</v>
          </cell>
          <cell r="I1164">
            <v>5.7500000000000002E-2</v>
          </cell>
          <cell r="J1164">
            <v>5.7599999999999998E-2</v>
          </cell>
          <cell r="K1164">
            <v>5.8200000000000002E-2</v>
          </cell>
          <cell r="L1164">
            <v>5.8000000000000003E-2</v>
          </cell>
          <cell r="M1164">
            <v>5.9200000000000003E-2</v>
          </cell>
          <cell r="N1164">
            <v>5.96E-2</v>
          </cell>
          <cell r="O1164">
            <v>5.9900000000000002E-2</v>
          </cell>
          <cell r="P1164">
            <v>0.06</v>
          </cell>
          <cell r="Q1164">
            <v>6.0499999999999998E-2</v>
          </cell>
          <cell r="R1164">
            <v>6.0499999999999998E-2</v>
          </cell>
          <cell r="S1164">
            <v>6.0999999999999999E-2</v>
          </cell>
          <cell r="T1164">
            <v>6.1400000000000003E-2</v>
          </cell>
          <cell r="U1164">
            <v>6.1499999999999999E-2</v>
          </cell>
          <cell r="V1164">
            <v>6.1699999999999998E-2</v>
          </cell>
        </row>
        <row r="1165">
          <cell r="A1165">
            <v>36367</v>
          </cell>
          <cell r="B1165">
            <v>4.9599999999999998E-2</v>
          </cell>
          <cell r="C1165">
            <v>4.9599999999999998E-2</v>
          </cell>
          <cell r="D1165">
            <v>5.2299999999999999E-2</v>
          </cell>
          <cell r="E1165">
            <v>5.5E-2</v>
          </cell>
          <cell r="F1165">
            <v>5.6099999999999997E-2</v>
          </cell>
          <cell r="G1165">
            <v>5.67E-2</v>
          </cell>
          <cell r="H1165">
            <v>5.7000000000000002E-2</v>
          </cell>
          <cell r="I1165">
            <v>5.7799999999999997E-2</v>
          </cell>
          <cell r="J1165">
            <v>5.8000000000000003E-2</v>
          </cell>
          <cell r="K1165">
            <v>5.8500000000000003E-2</v>
          </cell>
          <cell r="L1165">
            <v>5.8299999999999998E-2</v>
          </cell>
          <cell r="M1165">
            <v>5.96E-2</v>
          </cell>
          <cell r="N1165">
            <v>0.06</v>
          </cell>
          <cell r="O1165">
            <v>6.0299999999999999E-2</v>
          </cell>
          <cell r="P1165">
            <v>6.0400000000000002E-2</v>
          </cell>
          <cell r="Q1165">
            <v>6.0900000000000003E-2</v>
          </cell>
          <cell r="R1165">
            <v>6.0900000000000003E-2</v>
          </cell>
          <cell r="S1165">
            <v>6.1499999999999999E-2</v>
          </cell>
          <cell r="T1165">
            <v>6.1800000000000001E-2</v>
          </cell>
          <cell r="U1165">
            <v>6.2E-2</v>
          </cell>
          <cell r="V1165">
            <v>6.2199999999999998E-2</v>
          </cell>
        </row>
        <row r="1166">
          <cell r="A1166">
            <v>36368</v>
          </cell>
          <cell r="B1166">
            <v>4.9200000000000001E-2</v>
          </cell>
          <cell r="C1166">
            <v>4.9200000000000001E-2</v>
          </cell>
          <cell r="D1166">
            <v>5.2499999999999998E-2</v>
          </cell>
          <cell r="E1166">
            <v>5.4600000000000003E-2</v>
          </cell>
          <cell r="F1166">
            <v>5.5599999999999997E-2</v>
          </cell>
          <cell r="G1166">
            <v>5.6300000000000003E-2</v>
          </cell>
          <cell r="H1166">
            <v>5.6500000000000002E-2</v>
          </cell>
          <cell r="I1166">
            <v>5.74E-2</v>
          </cell>
          <cell r="J1166">
            <v>5.7500000000000002E-2</v>
          </cell>
          <cell r="K1166">
            <v>5.8000000000000003E-2</v>
          </cell>
          <cell r="L1166">
            <v>5.7799999999999997E-2</v>
          </cell>
          <cell r="M1166">
            <v>5.91E-2</v>
          </cell>
          <cell r="N1166">
            <v>5.96E-2</v>
          </cell>
          <cell r="O1166">
            <v>5.9900000000000002E-2</v>
          </cell>
          <cell r="P1166">
            <v>0.06</v>
          </cell>
          <cell r="Q1166">
            <v>6.0499999999999998E-2</v>
          </cell>
          <cell r="R1166">
            <v>6.0499999999999998E-2</v>
          </cell>
          <cell r="S1166">
            <v>6.1100000000000002E-2</v>
          </cell>
          <cell r="T1166">
            <v>6.1400000000000003E-2</v>
          </cell>
          <cell r="U1166">
            <v>6.1699999999999998E-2</v>
          </cell>
          <cell r="V1166">
            <v>6.1800000000000001E-2</v>
          </cell>
        </row>
        <row r="1167">
          <cell r="A1167">
            <v>36369</v>
          </cell>
          <cell r="B1167">
            <v>4.9500000000000002E-2</v>
          </cell>
          <cell r="C1167">
            <v>4.9500000000000002E-2</v>
          </cell>
          <cell r="D1167">
            <v>5.2600000000000001E-2</v>
          </cell>
          <cell r="E1167">
            <v>5.45E-2</v>
          </cell>
          <cell r="F1167">
            <v>5.57E-2</v>
          </cell>
          <cell r="G1167">
            <v>5.6399999999999999E-2</v>
          </cell>
          <cell r="H1167">
            <v>5.67E-2</v>
          </cell>
          <cell r="I1167">
            <v>5.7599999999999998E-2</v>
          </cell>
          <cell r="J1167">
            <v>5.7599999999999998E-2</v>
          </cell>
          <cell r="K1167">
            <v>5.8200000000000002E-2</v>
          </cell>
          <cell r="L1167">
            <v>5.79E-2</v>
          </cell>
          <cell r="M1167">
            <v>5.9299999999999999E-2</v>
          </cell>
          <cell r="N1167">
            <v>5.96E-2</v>
          </cell>
          <cell r="O1167">
            <v>5.9900000000000002E-2</v>
          </cell>
          <cell r="P1167">
            <v>0.06</v>
          </cell>
          <cell r="Q1167">
            <v>6.0499999999999998E-2</v>
          </cell>
          <cell r="R1167">
            <v>6.0499999999999998E-2</v>
          </cell>
          <cell r="S1167">
            <v>6.1100000000000002E-2</v>
          </cell>
          <cell r="T1167">
            <v>6.1400000000000003E-2</v>
          </cell>
          <cell r="U1167">
            <v>6.1699999999999998E-2</v>
          </cell>
          <cell r="V1167">
            <v>6.1800000000000001E-2</v>
          </cell>
        </row>
        <row r="1168">
          <cell r="A1168">
            <v>36370</v>
          </cell>
          <cell r="B1168">
            <v>5.0299999999999997E-2</v>
          </cell>
          <cell r="C1168">
            <v>5.0299999999999997E-2</v>
          </cell>
          <cell r="D1168">
            <v>5.3400000000000003E-2</v>
          </cell>
          <cell r="E1168">
            <v>5.5300000000000002E-2</v>
          </cell>
          <cell r="F1168">
            <v>5.6500000000000002E-2</v>
          </cell>
          <cell r="G1168">
            <v>5.7200000000000001E-2</v>
          </cell>
          <cell r="H1168">
            <v>5.7500000000000002E-2</v>
          </cell>
          <cell r="I1168">
            <v>5.8299999999999998E-2</v>
          </cell>
          <cell r="J1168">
            <v>5.8500000000000003E-2</v>
          </cell>
          <cell r="K1168">
            <v>5.8900000000000001E-2</v>
          </cell>
          <cell r="L1168">
            <v>5.8700000000000002E-2</v>
          </cell>
          <cell r="M1168">
            <v>6.0100000000000001E-2</v>
          </cell>
          <cell r="N1168">
            <v>6.0400000000000002E-2</v>
          </cell>
          <cell r="O1168">
            <v>6.0699999999999997E-2</v>
          </cell>
          <cell r="P1168">
            <v>6.08E-2</v>
          </cell>
          <cell r="Q1168">
            <v>6.13E-2</v>
          </cell>
          <cell r="R1168">
            <v>6.13E-2</v>
          </cell>
          <cell r="S1168">
            <v>6.1899999999999997E-2</v>
          </cell>
          <cell r="T1168">
            <v>6.2199999999999998E-2</v>
          </cell>
          <cell r="U1168">
            <v>6.25E-2</v>
          </cell>
          <cell r="V1168">
            <v>6.2600000000000003E-2</v>
          </cell>
        </row>
        <row r="1169">
          <cell r="A1169">
            <v>36371</v>
          </cell>
          <cell r="B1169">
            <v>0.05</v>
          </cell>
          <cell r="C1169">
            <v>0.05</v>
          </cell>
          <cell r="D1169">
            <v>5.3600000000000002E-2</v>
          </cell>
          <cell r="E1169">
            <v>5.5199999999999999E-2</v>
          </cell>
          <cell r="F1169">
            <v>5.6399999999999999E-2</v>
          </cell>
          <cell r="G1169">
            <v>5.7200000000000001E-2</v>
          </cell>
          <cell r="H1169">
            <v>5.7599999999999998E-2</v>
          </cell>
          <cell r="I1169">
            <v>5.8500000000000003E-2</v>
          </cell>
          <cell r="J1169">
            <v>5.8599999999999999E-2</v>
          </cell>
          <cell r="K1169">
            <v>5.9200000000000003E-2</v>
          </cell>
          <cell r="L1169">
            <v>5.8999999999999997E-2</v>
          </cell>
          <cell r="M1169">
            <v>6.0299999999999999E-2</v>
          </cell>
          <cell r="N1169">
            <v>6.0600000000000001E-2</v>
          </cell>
          <cell r="O1169">
            <v>6.0900000000000003E-2</v>
          </cell>
          <cell r="P1169">
            <v>6.0999999999999999E-2</v>
          </cell>
          <cell r="Q1169">
            <v>6.1600000000000002E-2</v>
          </cell>
          <cell r="R1169">
            <v>6.1499999999999999E-2</v>
          </cell>
          <cell r="S1169">
            <v>6.2199999999999998E-2</v>
          </cell>
          <cell r="T1169">
            <v>6.25E-2</v>
          </cell>
          <cell r="U1169">
            <v>6.2700000000000006E-2</v>
          </cell>
          <cell r="V1169">
            <v>6.2899999999999998E-2</v>
          </cell>
        </row>
        <row r="1170">
          <cell r="A1170">
            <v>36374</v>
          </cell>
          <cell r="B1170">
            <v>5.0500000000000003E-2</v>
          </cell>
          <cell r="C1170">
            <v>5.0500000000000003E-2</v>
          </cell>
          <cell r="D1170">
            <v>5.3900000000000003E-2</v>
          </cell>
          <cell r="E1170">
            <v>5.5599999999999997E-2</v>
          </cell>
          <cell r="F1170">
            <v>5.67E-2</v>
          </cell>
          <cell r="G1170">
            <v>5.7500000000000002E-2</v>
          </cell>
          <cell r="H1170">
            <v>5.7799999999999997E-2</v>
          </cell>
          <cell r="I1170">
            <v>5.8700000000000002E-2</v>
          </cell>
          <cell r="J1170">
            <v>5.8900000000000001E-2</v>
          </cell>
          <cell r="K1170">
            <v>5.9400000000000001E-2</v>
          </cell>
          <cell r="L1170">
            <v>5.9299999999999999E-2</v>
          </cell>
          <cell r="M1170">
            <v>6.0499999999999998E-2</v>
          </cell>
          <cell r="N1170">
            <v>6.08E-2</v>
          </cell>
          <cell r="O1170">
            <v>6.1100000000000002E-2</v>
          </cell>
          <cell r="P1170">
            <v>6.13E-2</v>
          </cell>
          <cell r="Q1170">
            <v>6.1699999999999998E-2</v>
          </cell>
          <cell r="R1170">
            <v>6.1699999999999998E-2</v>
          </cell>
          <cell r="S1170">
            <v>6.2300000000000001E-2</v>
          </cell>
          <cell r="T1170">
            <v>6.2600000000000003E-2</v>
          </cell>
          <cell r="U1170">
            <v>6.2799999999999995E-2</v>
          </cell>
          <cell r="V1170">
            <v>6.3E-2</v>
          </cell>
        </row>
        <row r="1171">
          <cell r="A1171">
            <v>36375</v>
          </cell>
          <cell r="B1171">
            <v>5.0200000000000002E-2</v>
          </cell>
          <cell r="C1171">
            <v>5.0200000000000002E-2</v>
          </cell>
          <cell r="D1171">
            <v>5.3999999999999999E-2</v>
          </cell>
          <cell r="E1171">
            <v>5.57E-2</v>
          </cell>
          <cell r="F1171">
            <v>5.6800000000000003E-2</v>
          </cell>
          <cell r="G1171">
            <v>5.7700000000000001E-2</v>
          </cell>
          <cell r="H1171">
            <v>5.8000000000000003E-2</v>
          </cell>
          <cell r="I1171">
            <v>5.91E-2</v>
          </cell>
          <cell r="J1171">
            <v>5.91E-2</v>
          </cell>
          <cell r="K1171">
            <v>5.9700000000000003E-2</v>
          </cell>
          <cell r="L1171">
            <v>5.96E-2</v>
          </cell>
          <cell r="M1171">
            <v>6.0900000000000003E-2</v>
          </cell>
          <cell r="N1171">
            <v>6.1199999999999997E-2</v>
          </cell>
          <cell r="O1171">
            <v>6.1499999999999999E-2</v>
          </cell>
          <cell r="P1171">
            <v>6.1600000000000002E-2</v>
          </cell>
          <cell r="Q1171">
            <v>6.2E-2</v>
          </cell>
          <cell r="R1171">
            <v>6.2E-2</v>
          </cell>
          <cell r="S1171">
            <v>6.2600000000000003E-2</v>
          </cell>
          <cell r="T1171">
            <v>6.2799999999999995E-2</v>
          </cell>
          <cell r="U1171">
            <v>6.3200000000000006E-2</v>
          </cell>
          <cell r="V1171">
            <v>6.3299999999999995E-2</v>
          </cell>
        </row>
        <row r="1172">
          <cell r="A1172">
            <v>36376</v>
          </cell>
          <cell r="B1172">
            <v>4.9799999999999997E-2</v>
          </cell>
          <cell r="C1172">
            <v>4.9799999999999997E-2</v>
          </cell>
          <cell r="D1172">
            <v>5.3800000000000001E-2</v>
          </cell>
          <cell r="E1172">
            <v>5.5300000000000002E-2</v>
          </cell>
          <cell r="F1172">
            <v>5.6500000000000002E-2</v>
          </cell>
          <cell r="G1172">
            <v>5.7500000000000002E-2</v>
          </cell>
          <cell r="H1172">
            <v>5.7799999999999997E-2</v>
          </cell>
          <cell r="I1172">
            <v>5.8900000000000001E-2</v>
          </cell>
          <cell r="J1172">
            <v>5.91E-2</v>
          </cell>
          <cell r="K1172">
            <v>5.96E-2</v>
          </cell>
          <cell r="L1172">
            <v>5.9400000000000001E-2</v>
          </cell>
          <cell r="M1172">
            <v>6.08E-2</v>
          </cell>
          <cell r="N1172">
            <v>6.1100000000000002E-2</v>
          </cell>
          <cell r="O1172">
            <v>6.1400000000000003E-2</v>
          </cell>
          <cell r="P1172">
            <v>6.1499999999999999E-2</v>
          </cell>
          <cell r="Q1172">
            <v>6.2E-2</v>
          </cell>
          <cell r="R1172">
            <v>6.1899999999999997E-2</v>
          </cell>
          <cell r="S1172">
            <v>6.2600000000000003E-2</v>
          </cell>
          <cell r="T1172">
            <v>6.2899999999999998E-2</v>
          </cell>
          <cell r="U1172">
            <v>6.3200000000000006E-2</v>
          </cell>
          <cell r="V1172">
            <v>6.3299999999999995E-2</v>
          </cell>
        </row>
        <row r="1173">
          <cell r="A1173">
            <v>36377</v>
          </cell>
          <cell r="B1173">
            <v>4.9399999999999999E-2</v>
          </cell>
          <cell r="C1173">
            <v>4.9399999999999999E-2</v>
          </cell>
          <cell r="D1173">
            <v>5.2999999999999999E-2</v>
          </cell>
          <cell r="E1173">
            <v>5.45E-2</v>
          </cell>
          <cell r="F1173">
            <v>5.5500000000000001E-2</v>
          </cell>
          <cell r="G1173">
            <v>5.67E-2</v>
          </cell>
          <cell r="H1173">
            <v>5.7000000000000002E-2</v>
          </cell>
          <cell r="I1173">
            <v>5.8099999999999999E-2</v>
          </cell>
          <cell r="J1173">
            <v>5.8200000000000002E-2</v>
          </cell>
          <cell r="K1173">
            <v>5.8700000000000002E-2</v>
          </cell>
          <cell r="L1173">
            <v>5.8500000000000003E-2</v>
          </cell>
          <cell r="M1173">
            <v>6.0100000000000001E-2</v>
          </cell>
          <cell r="N1173">
            <v>6.0499999999999998E-2</v>
          </cell>
          <cell r="O1173">
            <v>6.08E-2</v>
          </cell>
          <cell r="P1173">
            <v>6.0900000000000003E-2</v>
          </cell>
          <cell r="Q1173">
            <v>6.13E-2</v>
          </cell>
          <cell r="R1173">
            <v>6.1199999999999997E-2</v>
          </cell>
          <cell r="S1173">
            <v>6.1899999999999997E-2</v>
          </cell>
          <cell r="T1173">
            <v>6.2199999999999998E-2</v>
          </cell>
          <cell r="U1173">
            <v>6.25E-2</v>
          </cell>
          <cell r="V1173">
            <v>6.2600000000000003E-2</v>
          </cell>
        </row>
        <row r="1174">
          <cell r="A1174">
            <v>36378</v>
          </cell>
          <cell r="B1174">
            <v>5.0299999999999997E-2</v>
          </cell>
          <cell r="C1174">
            <v>5.0299999999999997E-2</v>
          </cell>
          <cell r="D1174">
            <v>5.3800000000000001E-2</v>
          </cell>
          <cell r="E1174">
            <v>5.5500000000000001E-2</v>
          </cell>
          <cell r="F1174">
            <v>5.67E-2</v>
          </cell>
          <cell r="G1174">
            <v>5.7700000000000001E-2</v>
          </cell>
          <cell r="H1174">
            <v>5.8200000000000002E-2</v>
          </cell>
          <cell r="I1174">
            <v>5.9299999999999999E-2</v>
          </cell>
          <cell r="J1174">
            <v>5.9400000000000001E-2</v>
          </cell>
          <cell r="K1174">
            <v>5.9900000000000002E-2</v>
          </cell>
          <cell r="L1174">
            <v>5.9700000000000003E-2</v>
          </cell>
          <cell r="M1174">
            <v>6.1400000000000003E-2</v>
          </cell>
          <cell r="N1174">
            <v>6.1699999999999998E-2</v>
          </cell>
          <cell r="O1174">
            <v>6.2E-2</v>
          </cell>
          <cell r="P1174">
            <v>6.2100000000000002E-2</v>
          </cell>
          <cell r="Q1174">
            <v>6.25E-2</v>
          </cell>
          <cell r="R1174">
            <v>6.25E-2</v>
          </cell>
          <cell r="S1174">
            <v>6.3100000000000003E-2</v>
          </cell>
          <cell r="T1174">
            <v>6.3399999999999998E-2</v>
          </cell>
          <cell r="U1174">
            <v>6.3700000000000007E-2</v>
          </cell>
          <cell r="V1174">
            <v>6.3799999999999996E-2</v>
          </cell>
        </row>
        <row r="1175">
          <cell r="A1175">
            <v>36381</v>
          </cell>
          <cell r="B1175">
            <v>5.1200000000000002E-2</v>
          </cell>
          <cell r="C1175">
            <v>5.1200000000000002E-2</v>
          </cell>
          <cell r="D1175">
            <v>5.4899999999999997E-2</v>
          </cell>
          <cell r="E1175">
            <v>5.6500000000000002E-2</v>
          </cell>
          <cell r="F1175">
            <v>5.7799999999999997E-2</v>
          </cell>
          <cell r="G1175">
            <v>5.8799999999999998E-2</v>
          </cell>
          <cell r="H1175">
            <v>5.9200000000000003E-2</v>
          </cell>
          <cell r="I1175">
            <v>6.0299999999999999E-2</v>
          </cell>
          <cell r="J1175">
            <v>6.0400000000000002E-2</v>
          </cell>
          <cell r="K1175">
            <v>6.0900000000000003E-2</v>
          </cell>
          <cell r="L1175">
            <v>6.0699999999999997E-2</v>
          </cell>
          <cell r="M1175">
            <v>6.2300000000000001E-2</v>
          </cell>
          <cell r="N1175">
            <v>6.2700000000000006E-2</v>
          </cell>
          <cell r="O1175">
            <v>6.3E-2</v>
          </cell>
          <cell r="P1175">
            <v>6.3100000000000003E-2</v>
          </cell>
          <cell r="Q1175">
            <v>6.3500000000000001E-2</v>
          </cell>
          <cell r="R1175">
            <v>6.3399999999999998E-2</v>
          </cell>
          <cell r="S1175">
            <v>6.4000000000000001E-2</v>
          </cell>
          <cell r="T1175">
            <v>6.4399999999999999E-2</v>
          </cell>
          <cell r="U1175">
            <v>6.4699999999999994E-2</v>
          </cell>
          <cell r="V1175">
            <v>6.4699999999999994E-2</v>
          </cell>
        </row>
        <row r="1176">
          <cell r="A1176">
            <v>36382</v>
          </cell>
          <cell r="B1176">
            <v>5.1400000000000001E-2</v>
          </cell>
          <cell r="C1176">
            <v>5.1400000000000001E-2</v>
          </cell>
          <cell r="D1176">
            <v>5.5100000000000003E-2</v>
          </cell>
          <cell r="E1176">
            <v>5.6599999999999998E-2</v>
          </cell>
          <cell r="F1176">
            <v>5.7700000000000001E-2</v>
          </cell>
          <cell r="G1176">
            <v>5.8999999999999997E-2</v>
          </cell>
          <cell r="H1176">
            <v>5.9400000000000001E-2</v>
          </cell>
          <cell r="I1176">
            <v>6.0600000000000001E-2</v>
          </cell>
          <cell r="J1176">
            <v>6.0699999999999997E-2</v>
          </cell>
          <cell r="K1176">
            <v>6.13E-2</v>
          </cell>
          <cell r="L1176">
            <v>6.1600000000000002E-2</v>
          </cell>
          <cell r="M1176">
            <v>6.2700000000000006E-2</v>
          </cell>
          <cell r="N1176">
            <v>6.3100000000000003E-2</v>
          </cell>
          <cell r="O1176">
            <v>6.3399999999999998E-2</v>
          </cell>
          <cell r="P1176">
            <v>6.3500000000000001E-2</v>
          </cell>
          <cell r="Q1176">
            <v>6.3799999999999996E-2</v>
          </cell>
          <cell r="R1176">
            <v>6.3799999999999996E-2</v>
          </cell>
          <cell r="S1176">
            <v>6.4399999999999999E-2</v>
          </cell>
          <cell r="T1176">
            <v>6.4799999999999996E-2</v>
          </cell>
          <cell r="U1176">
            <v>6.5100000000000005E-2</v>
          </cell>
          <cell r="V1176">
            <v>6.5100000000000005E-2</v>
          </cell>
        </row>
        <row r="1177">
          <cell r="A1177">
            <v>36383</v>
          </cell>
          <cell r="B1177">
            <v>5.11E-2</v>
          </cell>
          <cell r="C1177">
            <v>5.11E-2</v>
          </cell>
          <cell r="D1177">
            <v>5.4899999999999997E-2</v>
          </cell>
          <cell r="E1177">
            <v>5.67E-2</v>
          </cell>
          <cell r="F1177">
            <v>5.8000000000000003E-2</v>
          </cell>
          <cell r="G1177">
            <v>5.9299999999999999E-2</v>
          </cell>
          <cell r="H1177">
            <v>5.9400000000000001E-2</v>
          </cell>
          <cell r="I1177">
            <v>6.0699999999999997E-2</v>
          </cell>
          <cell r="J1177">
            <v>6.0999999999999999E-2</v>
          </cell>
          <cell r="K1177">
            <v>6.1499999999999999E-2</v>
          </cell>
          <cell r="L1177">
            <v>6.1600000000000002E-2</v>
          </cell>
          <cell r="M1177">
            <v>6.2399999999999997E-2</v>
          </cell>
          <cell r="N1177">
            <v>6.3E-2</v>
          </cell>
          <cell r="O1177">
            <v>6.3100000000000003E-2</v>
          </cell>
          <cell r="P1177">
            <v>6.3100000000000003E-2</v>
          </cell>
          <cell r="Q1177">
            <v>6.3500000000000001E-2</v>
          </cell>
          <cell r="R1177">
            <v>6.3500000000000001E-2</v>
          </cell>
          <cell r="S1177">
            <v>6.4100000000000004E-2</v>
          </cell>
          <cell r="T1177">
            <v>6.4500000000000002E-2</v>
          </cell>
          <cell r="U1177">
            <v>6.4799999999999996E-2</v>
          </cell>
          <cell r="V1177">
            <v>6.4799999999999996E-2</v>
          </cell>
        </row>
        <row r="1178">
          <cell r="A1178">
            <v>36384</v>
          </cell>
          <cell r="B1178">
            <v>5.0700000000000002E-2</v>
          </cell>
          <cell r="C1178">
            <v>5.0700000000000002E-2</v>
          </cell>
          <cell r="D1178">
            <v>5.4699999999999999E-2</v>
          </cell>
          <cell r="E1178">
            <v>5.6599999999999998E-2</v>
          </cell>
          <cell r="F1178">
            <v>5.79E-2</v>
          </cell>
          <cell r="G1178">
            <v>5.9200000000000003E-2</v>
          </cell>
          <cell r="H1178">
            <v>5.9499999999999997E-2</v>
          </cell>
          <cell r="I1178">
            <v>6.08E-2</v>
          </cell>
          <cell r="J1178">
            <v>6.0900000000000003E-2</v>
          </cell>
          <cell r="K1178">
            <v>6.1800000000000001E-2</v>
          </cell>
          <cell r="L1178">
            <v>6.1800000000000001E-2</v>
          </cell>
          <cell r="M1178">
            <v>6.2799999999999995E-2</v>
          </cell>
          <cell r="N1178">
            <v>6.3200000000000006E-2</v>
          </cell>
          <cell r="O1178">
            <v>6.3299999999999995E-2</v>
          </cell>
          <cell r="P1178">
            <v>6.3399999999999998E-2</v>
          </cell>
          <cell r="Q1178">
            <v>6.3700000000000007E-2</v>
          </cell>
          <cell r="R1178">
            <v>6.3799999999999996E-2</v>
          </cell>
          <cell r="S1178">
            <v>6.4399999999999999E-2</v>
          </cell>
          <cell r="T1178">
            <v>6.4799999999999996E-2</v>
          </cell>
          <cell r="U1178">
            <v>6.4899999999999999E-2</v>
          </cell>
          <cell r="V1178">
            <v>6.4899999999999999E-2</v>
          </cell>
        </row>
        <row r="1179">
          <cell r="A1179">
            <v>36385</v>
          </cell>
          <cell r="B1179">
            <v>5.0299999999999997E-2</v>
          </cell>
          <cell r="C1179">
            <v>5.0299999999999997E-2</v>
          </cell>
          <cell r="D1179">
            <v>5.4199999999999998E-2</v>
          </cell>
          <cell r="E1179">
            <v>5.5800000000000002E-2</v>
          </cell>
          <cell r="F1179">
            <v>5.7099999999999998E-2</v>
          </cell>
          <cell r="G1179">
            <v>5.8099999999999999E-2</v>
          </cell>
          <cell r="H1179">
            <v>5.8299999999999998E-2</v>
          </cell>
          <cell r="I1179">
            <v>5.9700000000000003E-2</v>
          </cell>
          <cell r="J1179">
            <v>5.9900000000000002E-2</v>
          </cell>
          <cell r="K1179">
            <v>6.0699999999999997E-2</v>
          </cell>
          <cell r="L1179">
            <v>6.0699999999999997E-2</v>
          </cell>
          <cell r="M1179">
            <v>6.1699999999999998E-2</v>
          </cell>
          <cell r="N1179">
            <v>6.2199999999999998E-2</v>
          </cell>
          <cell r="O1179">
            <v>6.2300000000000001E-2</v>
          </cell>
          <cell r="P1179">
            <v>6.2399999999999997E-2</v>
          </cell>
          <cell r="Q1179">
            <v>6.2700000000000006E-2</v>
          </cell>
          <cell r="R1179">
            <v>6.2700000000000006E-2</v>
          </cell>
          <cell r="S1179">
            <v>6.3299999999999995E-2</v>
          </cell>
          <cell r="T1179">
            <v>6.3700000000000007E-2</v>
          </cell>
          <cell r="U1179">
            <v>6.3899999999999998E-2</v>
          </cell>
          <cell r="V1179">
            <v>6.3799999999999996E-2</v>
          </cell>
        </row>
        <row r="1180">
          <cell r="A1180">
            <v>36388</v>
          </cell>
          <cell r="B1180">
            <v>5.1200000000000002E-2</v>
          </cell>
          <cell r="C1180">
            <v>5.1200000000000002E-2</v>
          </cell>
          <cell r="D1180">
            <v>5.4600000000000003E-2</v>
          </cell>
          <cell r="E1180">
            <v>5.6300000000000003E-2</v>
          </cell>
          <cell r="F1180">
            <v>5.7500000000000002E-2</v>
          </cell>
          <cell r="G1180">
            <v>5.8200000000000002E-2</v>
          </cell>
          <cell r="H1180">
            <v>5.8400000000000001E-2</v>
          </cell>
          <cell r="I1180">
            <v>5.9700000000000003E-2</v>
          </cell>
          <cell r="J1180">
            <v>0.06</v>
          </cell>
          <cell r="K1180">
            <v>6.0699999999999997E-2</v>
          </cell>
          <cell r="L1180">
            <v>6.08E-2</v>
          </cell>
          <cell r="M1180">
            <v>6.1800000000000001E-2</v>
          </cell>
          <cell r="N1180">
            <v>6.2199999999999998E-2</v>
          </cell>
          <cell r="O1180">
            <v>6.2300000000000001E-2</v>
          </cell>
          <cell r="P1180">
            <v>6.25E-2</v>
          </cell>
          <cell r="Q1180">
            <v>6.2700000000000006E-2</v>
          </cell>
          <cell r="R1180">
            <v>6.2799999999999995E-2</v>
          </cell>
          <cell r="S1180">
            <v>6.3299999999999995E-2</v>
          </cell>
          <cell r="T1180">
            <v>6.3799999999999996E-2</v>
          </cell>
          <cell r="U1180">
            <v>6.3899999999999998E-2</v>
          </cell>
          <cell r="V1180">
            <v>6.3899999999999998E-2</v>
          </cell>
        </row>
        <row r="1181">
          <cell r="A1181">
            <v>36389</v>
          </cell>
          <cell r="B1181">
            <v>5.0099999999999999E-2</v>
          </cell>
          <cell r="C1181">
            <v>5.0099999999999999E-2</v>
          </cell>
          <cell r="D1181">
            <v>5.4100000000000002E-2</v>
          </cell>
          <cell r="E1181">
            <v>5.5800000000000002E-2</v>
          </cell>
          <cell r="F1181">
            <v>5.6800000000000003E-2</v>
          </cell>
          <cell r="G1181">
            <v>5.7599999999999998E-2</v>
          </cell>
          <cell r="H1181">
            <v>5.7700000000000001E-2</v>
          </cell>
          <cell r="I1181">
            <v>5.91E-2</v>
          </cell>
          <cell r="J1181">
            <v>5.9299999999999999E-2</v>
          </cell>
          <cell r="K1181">
            <v>0.06</v>
          </cell>
          <cell r="L1181">
            <v>0.06</v>
          </cell>
          <cell r="M1181">
            <v>6.0699999999999997E-2</v>
          </cell>
          <cell r="N1181">
            <v>6.13E-2</v>
          </cell>
          <cell r="O1181">
            <v>6.13E-2</v>
          </cell>
          <cell r="P1181">
            <v>6.1400000000000003E-2</v>
          </cell>
          <cell r="Q1181">
            <v>6.1699999999999998E-2</v>
          </cell>
          <cell r="R1181">
            <v>6.1800000000000001E-2</v>
          </cell>
          <cell r="S1181">
            <v>6.2399999999999997E-2</v>
          </cell>
          <cell r="T1181">
            <v>6.2799999999999995E-2</v>
          </cell>
          <cell r="U1181">
            <v>6.2899999999999998E-2</v>
          </cell>
          <cell r="V1181">
            <v>6.2899999999999998E-2</v>
          </cell>
        </row>
        <row r="1182">
          <cell r="A1182">
            <v>36390</v>
          </cell>
          <cell r="B1182">
            <v>5.04E-2</v>
          </cell>
          <cell r="C1182">
            <v>5.04E-2</v>
          </cell>
          <cell r="D1182">
            <v>5.3900000000000003E-2</v>
          </cell>
          <cell r="E1182">
            <v>5.5599999999999997E-2</v>
          </cell>
          <cell r="F1182">
            <v>5.67E-2</v>
          </cell>
          <cell r="G1182">
            <v>5.7299999999999997E-2</v>
          </cell>
          <cell r="H1182">
            <v>5.7700000000000001E-2</v>
          </cell>
          <cell r="I1182">
            <v>5.8900000000000001E-2</v>
          </cell>
          <cell r="J1182">
            <v>5.9200000000000003E-2</v>
          </cell>
          <cell r="K1182">
            <v>5.9900000000000002E-2</v>
          </cell>
          <cell r="L1182">
            <v>0.06</v>
          </cell>
          <cell r="M1182">
            <v>6.0699999999999997E-2</v>
          </cell>
          <cell r="N1182">
            <v>6.1100000000000002E-2</v>
          </cell>
          <cell r="O1182">
            <v>6.13E-2</v>
          </cell>
          <cell r="P1182">
            <v>6.13E-2</v>
          </cell>
          <cell r="Q1182">
            <v>6.1600000000000002E-2</v>
          </cell>
          <cell r="R1182">
            <v>6.1699999999999998E-2</v>
          </cell>
          <cell r="S1182">
            <v>6.2300000000000001E-2</v>
          </cell>
          <cell r="T1182">
            <v>6.2700000000000006E-2</v>
          </cell>
          <cell r="U1182">
            <v>6.2799999999999995E-2</v>
          </cell>
          <cell r="V1182">
            <v>6.2799999999999995E-2</v>
          </cell>
        </row>
        <row r="1183">
          <cell r="A1183">
            <v>36391</v>
          </cell>
          <cell r="B1183">
            <v>0.05</v>
          </cell>
          <cell r="C1183">
            <v>0.05</v>
          </cell>
          <cell r="D1183">
            <v>5.3699999999999998E-2</v>
          </cell>
          <cell r="E1183">
            <v>5.5500000000000001E-2</v>
          </cell>
          <cell r="F1183">
            <v>5.6800000000000003E-2</v>
          </cell>
          <cell r="G1183">
            <v>5.7599999999999998E-2</v>
          </cell>
          <cell r="H1183">
            <v>5.7700000000000001E-2</v>
          </cell>
          <cell r="I1183">
            <v>5.9200000000000003E-2</v>
          </cell>
          <cell r="J1183">
            <v>5.9400000000000001E-2</v>
          </cell>
          <cell r="K1183">
            <v>6.0100000000000001E-2</v>
          </cell>
          <cell r="L1183">
            <v>6.0100000000000001E-2</v>
          </cell>
          <cell r="M1183">
            <v>6.0900000000000003E-2</v>
          </cell>
          <cell r="N1183">
            <v>6.13E-2</v>
          </cell>
          <cell r="O1183">
            <v>6.1499999999999999E-2</v>
          </cell>
          <cell r="P1183">
            <v>6.1600000000000002E-2</v>
          </cell>
          <cell r="Q1183">
            <v>6.1899999999999997E-2</v>
          </cell>
          <cell r="R1183">
            <v>6.1899999999999997E-2</v>
          </cell>
          <cell r="S1183">
            <v>6.2399999999999997E-2</v>
          </cell>
          <cell r="T1183">
            <v>6.2899999999999998E-2</v>
          </cell>
          <cell r="U1183">
            <v>6.3100000000000003E-2</v>
          </cell>
          <cell r="V1183">
            <v>6.3100000000000003E-2</v>
          </cell>
        </row>
        <row r="1184">
          <cell r="A1184">
            <v>36392</v>
          </cell>
          <cell r="B1184">
            <v>4.9700000000000001E-2</v>
          </cell>
          <cell r="C1184">
            <v>4.9700000000000001E-2</v>
          </cell>
          <cell r="D1184">
            <v>5.3499999999999999E-2</v>
          </cell>
          <cell r="E1184">
            <v>5.5399999999999998E-2</v>
          </cell>
          <cell r="F1184">
            <v>5.6500000000000002E-2</v>
          </cell>
          <cell r="G1184">
            <v>5.7299999999999997E-2</v>
          </cell>
          <cell r="H1184">
            <v>5.7599999999999998E-2</v>
          </cell>
          <cell r="I1184">
            <v>5.8999999999999997E-2</v>
          </cell>
          <cell r="J1184">
            <v>5.9299999999999999E-2</v>
          </cell>
          <cell r="K1184">
            <v>6.0100000000000001E-2</v>
          </cell>
          <cell r="L1184">
            <v>0.06</v>
          </cell>
          <cell r="M1184">
            <v>6.08E-2</v>
          </cell>
          <cell r="N1184">
            <v>6.13E-2</v>
          </cell>
          <cell r="O1184">
            <v>6.1400000000000003E-2</v>
          </cell>
          <cell r="P1184">
            <v>6.1499999999999999E-2</v>
          </cell>
          <cell r="Q1184">
            <v>6.1800000000000001E-2</v>
          </cell>
          <cell r="R1184">
            <v>6.1800000000000001E-2</v>
          </cell>
          <cell r="S1184">
            <v>6.2399999999999997E-2</v>
          </cell>
          <cell r="T1184">
            <v>6.2799999999999995E-2</v>
          </cell>
          <cell r="U1184">
            <v>6.3100000000000003E-2</v>
          </cell>
          <cell r="V1184">
            <v>6.3E-2</v>
          </cell>
        </row>
        <row r="1185">
          <cell r="A1185">
            <v>36395</v>
          </cell>
          <cell r="B1185">
            <v>4.9799999999999997E-2</v>
          </cell>
          <cell r="C1185">
            <v>4.9799999999999997E-2</v>
          </cell>
          <cell r="D1185">
            <v>5.3699999999999998E-2</v>
          </cell>
          <cell r="E1185">
            <v>5.5399999999999998E-2</v>
          </cell>
          <cell r="F1185">
            <v>5.6800000000000003E-2</v>
          </cell>
          <cell r="G1185">
            <v>5.7500000000000002E-2</v>
          </cell>
          <cell r="H1185">
            <v>5.7799999999999997E-2</v>
          </cell>
          <cell r="I1185">
            <v>5.9200000000000003E-2</v>
          </cell>
          <cell r="J1185">
            <v>5.9400000000000001E-2</v>
          </cell>
          <cell r="K1185">
            <v>6.0100000000000001E-2</v>
          </cell>
          <cell r="L1185">
            <v>6.0100000000000001E-2</v>
          </cell>
          <cell r="M1185">
            <v>6.08E-2</v>
          </cell>
          <cell r="N1185">
            <v>6.1400000000000003E-2</v>
          </cell>
          <cell r="O1185">
            <v>6.1499999999999999E-2</v>
          </cell>
          <cell r="P1185">
            <v>6.1600000000000002E-2</v>
          </cell>
          <cell r="Q1185">
            <v>6.1899999999999997E-2</v>
          </cell>
          <cell r="R1185">
            <v>6.1899999999999997E-2</v>
          </cell>
          <cell r="S1185">
            <v>6.25E-2</v>
          </cell>
          <cell r="T1185">
            <v>6.2899999999999998E-2</v>
          </cell>
          <cell r="U1185">
            <v>6.3100000000000003E-2</v>
          </cell>
          <cell r="V1185">
            <v>6.3100000000000003E-2</v>
          </cell>
        </row>
        <row r="1186">
          <cell r="A1186">
            <v>36396</v>
          </cell>
          <cell r="B1186">
            <v>4.9399999999999999E-2</v>
          </cell>
          <cell r="C1186">
            <v>4.9399999999999999E-2</v>
          </cell>
          <cell r="D1186">
            <v>5.3100000000000001E-2</v>
          </cell>
          <cell r="E1186">
            <v>5.5100000000000003E-2</v>
          </cell>
          <cell r="F1186">
            <v>5.6300000000000003E-2</v>
          </cell>
          <cell r="G1186">
            <v>5.7000000000000002E-2</v>
          </cell>
          <cell r="H1186">
            <v>5.7200000000000001E-2</v>
          </cell>
          <cell r="I1186">
            <v>5.8400000000000001E-2</v>
          </cell>
          <cell r="J1186">
            <v>5.8700000000000002E-2</v>
          </cell>
          <cell r="K1186">
            <v>5.9400000000000001E-2</v>
          </cell>
          <cell r="L1186">
            <v>5.9400000000000001E-2</v>
          </cell>
          <cell r="M1186">
            <v>6.0400000000000002E-2</v>
          </cell>
          <cell r="N1186">
            <v>6.0900000000000003E-2</v>
          </cell>
          <cell r="O1186">
            <v>6.0900000000000003E-2</v>
          </cell>
          <cell r="P1186">
            <v>6.1100000000000002E-2</v>
          </cell>
          <cell r="Q1186">
            <v>6.1400000000000003E-2</v>
          </cell>
          <cell r="R1186">
            <v>6.1400000000000003E-2</v>
          </cell>
          <cell r="S1186">
            <v>6.2E-2</v>
          </cell>
          <cell r="T1186">
            <v>6.2399999999999997E-2</v>
          </cell>
          <cell r="U1186">
            <v>6.2600000000000003E-2</v>
          </cell>
          <cell r="V1186">
            <v>6.2600000000000003E-2</v>
          </cell>
        </row>
        <row r="1187">
          <cell r="A1187">
            <v>36397</v>
          </cell>
          <cell r="B1187">
            <v>4.9700000000000001E-2</v>
          </cell>
          <cell r="C1187">
            <v>4.9700000000000001E-2</v>
          </cell>
          <cell r="D1187">
            <v>5.33E-2</v>
          </cell>
          <cell r="E1187">
            <v>5.45E-2</v>
          </cell>
          <cell r="F1187">
            <v>5.57E-2</v>
          </cell>
          <cell r="G1187">
            <v>5.6000000000000001E-2</v>
          </cell>
          <cell r="H1187">
            <v>5.6300000000000003E-2</v>
          </cell>
          <cell r="I1187">
            <v>5.7500000000000002E-2</v>
          </cell>
          <cell r="J1187">
            <v>5.7700000000000001E-2</v>
          </cell>
          <cell r="K1187">
            <v>5.8400000000000001E-2</v>
          </cell>
          <cell r="L1187">
            <v>5.8500000000000003E-2</v>
          </cell>
          <cell r="M1187">
            <v>5.9299999999999999E-2</v>
          </cell>
          <cell r="N1187">
            <v>5.9900000000000002E-2</v>
          </cell>
          <cell r="O1187">
            <v>5.9900000000000002E-2</v>
          </cell>
          <cell r="P1187">
            <v>6.0100000000000001E-2</v>
          </cell>
          <cell r="Q1187">
            <v>6.0400000000000002E-2</v>
          </cell>
          <cell r="R1187">
            <v>6.0400000000000002E-2</v>
          </cell>
          <cell r="S1187">
            <v>6.0999999999999999E-2</v>
          </cell>
          <cell r="T1187">
            <v>6.1400000000000003E-2</v>
          </cell>
          <cell r="U1187">
            <v>6.1600000000000002E-2</v>
          </cell>
          <cell r="V1187">
            <v>6.1600000000000002E-2</v>
          </cell>
        </row>
        <row r="1188">
          <cell r="A1188">
            <v>36398</v>
          </cell>
          <cell r="B1188">
            <v>0.05</v>
          </cell>
          <cell r="C1188">
            <v>0.05</v>
          </cell>
          <cell r="D1188">
            <v>5.3400000000000003E-2</v>
          </cell>
          <cell r="E1188">
            <v>5.5100000000000003E-2</v>
          </cell>
          <cell r="F1188">
            <v>5.6099999999999997E-2</v>
          </cell>
          <cell r="G1188">
            <v>5.6500000000000002E-2</v>
          </cell>
          <cell r="H1188">
            <v>5.6800000000000003E-2</v>
          </cell>
          <cell r="I1188">
            <v>5.8000000000000003E-2</v>
          </cell>
          <cell r="J1188">
            <v>5.8200000000000002E-2</v>
          </cell>
          <cell r="K1188">
            <v>5.8700000000000002E-2</v>
          </cell>
          <cell r="L1188">
            <v>5.8799999999999998E-2</v>
          </cell>
          <cell r="M1188">
            <v>5.96E-2</v>
          </cell>
          <cell r="N1188">
            <v>6.0100000000000001E-2</v>
          </cell>
          <cell r="O1188">
            <v>6.0199999999999997E-2</v>
          </cell>
          <cell r="P1188">
            <v>6.0299999999999999E-2</v>
          </cell>
          <cell r="Q1188">
            <v>6.0699999999999997E-2</v>
          </cell>
          <cell r="R1188">
            <v>6.0699999999999997E-2</v>
          </cell>
          <cell r="S1188">
            <v>6.13E-2</v>
          </cell>
          <cell r="T1188">
            <v>6.1600000000000002E-2</v>
          </cell>
          <cell r="U1188">
            <v>6.1800000000000001E-2</v>
          </cell>
          <cell r="V1188">
            <v>6.1899999999999997E-2</v>
          </cell>
        </row>
        <row r="1189">
          <cell r="A1189">
            <v>36399</v>
          </cell>
          <cell r="B1189">
            <v>4.9599999999999998E-2</v>
          </cell>
          <cell r="C1189">
            <v>4.9599999999999998E-2</v>
          </cell>
          <cell r="D1189">
            <v>5.3600000000000002E-2</v>
          </cell>
          <cell r="E1189">
            <v>5.5599999999999997E-2</v>
          </cell>
          <cell r="F1189">
            <v>5.6899999999999999E-2</v>
          </cell>
          <cell r="G1189">
            <v>5.7500000000000002E-2</v>
          </cell>
          <cell r="H1189">
            <v>5.7799999999999997E-2</v>
          </cell>
          <cell r="I1189">
            <v>5.8900000000000001E-2</v>
          </cell>
          <cell r="J1189">
            <v>5.91E-2</v>
          </cell>
          <cell r="K1189">
            <v>5.96E-2</v>
          </cell>
          <cell r="L1189">
            <v>5.9700000000000003E-2</v>
          </cell>
          <cell r="M1189">
            <v>6.0499999999999998E-2</v>
          </cell>
          <cell r="N1189">
            <v>6.1100000000000002E-2</v>
          </cell>
          <cell r="O1189">
            <v>6.1199999999999997E-2</v>
          </cell>
          <cell r="P1189">
            <v>6.13E-2</v>
          </cell>
          <cell r="Q1189">
            <v>6.1600000000000002E-2</v>
          </cell>
          <cell r="R1189">
            <v>6.1699999999999998E-2</v>
          </cell>
          <cell r="S1189">
            <v>6.2199999999999998E-2</v>
          </cell>
          <cell r="T1189">
            <v>6.2600000000000003E-2</v>
          </cell>
          <cell r="U1189">
            <v>6.2799999999999995E-2</v>
          </cell>
          <cell r="V1189">
            <v>6.2899999999999998E-2</v>
          </cell>
        </row>
        <row r="1190">
          <cell r="A1190">
            <v>36402</v>
          </cell>
          <cell r="B1190">
            <v>5.1200000000000002E-2</v>
          </cell>
          <cell r="C1190">
            <v>5.1200000000000002E-2</v>
          </cell>
          <cell r="D1190">
            <v>5.4800000000000001E-2</v>
          </cell>
          <cell r="E1190">
            <v>5.67E-2</v>
          </cell>
          <cell r="F1190">
            <v>5.79E-2</v>
          </cell>
          <cell r="G1190">
            <v>5.8400000000000001E-2</v>
          </cell>
          <cell r="H1190">
            <v>5.8700000000000002E-2</v>
          </cell>
          <cell r="I1190">
            <v>5.9700000000000003E-2</v>
          </cell>
          <cell r="J1190">
            <v>0.06</v>
          </cell>
          <cell r="K1190">
            <v>6.0600000000000001E-2</v>
          </cell>
          <cell r="L1190">
            <v>6.0600000000000001E-2</v>
          </cell>
          <cell r="M1190">
            <v>6.1499999999999999E-2</v>
          </cell>
          <cell r="N1190">
            <v>6.2E-2</v>
          </cell>
          <cell r="O1190">
            <v>6.2E-2</v>
          </cell>
          <cell r="P1190">
            <v>6.2199999999999998E-2</v>
          </cell>
          <cell r="Q1190">
            <v>6.25E-2</v>
          </cell>
          <cell r="R1190">
            <v>6.2399999999999997E-2</v>
          </cell>
          <cell r="S1190">
            <v>6.3100000000000003E-2</v>
          </cell>
          <cell r="T1190">
            <v>6.3399999999999998E-2</v>
          </cell>
          <cell r="U1190">
            <v>6.3600000000000004E-2</v>
          </cell>
          <cell r="V1190">
            <v>6.3700000000000007E-2</v>
          </cell>
        </row>
        <row r="1191">
          <cell r="A1191">
            <v>36404</v>
          </cell>
          <cell r="B1191">
            <v>5.0799999999999998E-2</v>
          </cell>
          <cell r="C1191">
            <v>5.0799999999999998E-2</v>
          </cell>
          <cell r="D1191">
            <v>5.4600000000000003E-2</v>
          </cell>
          <cell r="E1191">
            <v>5.6500000000000002E-2</v>
          </cell>
          <cell r="F1191">
            <v>5.7799999999999997E-2</v>
          </cell>
          <cell r="G1191">
            <v>5.8200000000000002E-2</v>
          </cell>
          <cell r="H1191">
            <v>5.8500000000000003E-2</v>
          </cell>
          <cell r="I1191">
            <v>5.9900000000000002E-2</v>
          </cell>
          <cell r="J1191">
            <v>6.0100000000000001E-2</v>
          </cell>
          <cell r="K1191">
            <v>6.0699999999999997E-2</v>
          </cell>
          <cell r="L1191">
            <v>6.0699999999999997E-2</v>
          </cell>
          <cell r="M1191">
            <v>6.1699999999999998E-2</v>
          </cell>
          <cell r="N1191">
            <v>6.2199999999999998E-2</v>
          </cell>
          <cell r="O1191">
            <v>6.2399999999999997E-2</v>
          </cell>
          <cell r="P1191">
            <v>6.2399999999999997E-2</v>
          </cell>
          <cell r="Q1191">
            <v>6.2799999999999995E-2</v>
          </cell>
          <cell r="R1191">
            <v>6.2700000000000006E-2</v>
          </cell>
          <cell r="S1191">
            <v>6.3299999999999995E-2</v>
          </cell>
          <cell r="T1191">
            <v>6.3700000000000007E-2</v>
          </cell>
          <cell r="U1191">
            <v>6.3899999999999998E-2</v>
          </cell>
          <cell r="V1191">
            <v>6.4000000000000001E-2</v>
          </cell>
        </row>
        <row r="1192">
          <cell r="A1192">
            <v>36405</v>
          </cell>
          <cell r="B1192">
            <v>5.04E-2</v>
          </cell>
          <cell r="C1192">
            <v>5.04E-2</v>
          </cell>
          <cell r="D1192">
            <v>5.4399999999999997E-2</v>
          </cell>
          <cell r="E1192">
            <v>5.67E-2</v>
          </cell>
          <cell r="F1192">
            <v>5.7700000000000001E-2</v>
          </cell>
          <cell r="G1192">
            <v>5.8599999999999999E-2</v>
          </cell>
          <cell r="H1192">
            <v>5.8799999999999998E-2</v>
          </cell>
          <cell r="I1192">
            <v>6.0299999999999999E-2</v>
          </cell>
          <cell r="J1192">
            <v>6.0499999999999998E-2</v>
          </cell>
          <cell r="K1192">
            <v>6.0999999999999999E-2</v>
          </cell>
          <cell r="L1192">
            <v>6.0999999999999999E-2</v>
          </cell>
          <cell r="M1192">
            <v>6.2100000000000002E-2</v>
          </cell>
          <cell r="N1192">
            <v>6.2600000000000003E-2</v>
          </cell>
          <cell r="O1192">
            <v>6.2799999999999995E-2</v>
          </cell>
          <cell r="P1192">
            <v>6.2799999999999995E-2</v>
          </cell>
          <cell r="Q1192">
            <v>6.3100000000000003E-2</v>
          </cell>
          <cell r="R1192">
            <v>6.3200000000000006E-2</v>
          </cell>
          <cell r="S1192">
            <v>6.3799999999999996E-2</v>
          </cell>
          <cell r="T1192">
            <v>6.4100000000000004E-2</v>
          </cell>
          <cell r="U1192">
            <v>6.4299999999999996E-2</v>
          </cell>
          <cell r="V1192">
            <v>6.4299999999999996E-2</v>
          </cell>
        </row>
        <row r="1193">
          <cell r="A1193">
            <v>36406</v>
          </cell>
          <cell r="B1193">
            <v>4.8500000000000001E-2</v>
          </cell>
          <cell r="C1193">
            <v>4.8500000000000001E-2</v>
          </cell>
          <cell r="D1193">
            <v>5.3100000000000001E-2</v>
          </cell>
          <cell r="E1193">
            <v>5.5300000000000002E-2</v>
          </cell>
          <cell r="F1193">
            <v>5.6500000000000002E-2</v>
          </cell>
          <cell r="G1193">
            <v>5.7099999999999998E-2</v>
          </cell>
          <cell r="H1193">
            <v>5.7500000000000002E-2</v>
          </cell>
          <cell r="I1193">
            <v>5.8900000000000001E-2</v>
          </cell>
          <cell r="J1193">
            <v>5.9200000000000003E-2</v>
          </cell>
          <cell r="K1193">
            <v>5.96E-2</v>
          </cell>
          <cell r="L1193">
            <v>5.9700000000000003E-2</v>
          </cell>
          <cell r="M1193">
            <v>6.08E-2</v>
          </cell>
          <cell r="N1193">
            <v>6.13E-2</v>
          </cell>
          <cell r="O1193">
            <v>6.1499999999999999E-2</v>
          </cell>
          <cell r="P1193">
            <v>6.1600000000000002E-2</v>
          </cell>
          <cell r="Q1193">
            <v>6.1899999999999997E-2</v>
          </cell>
          <cell r="R1193">
            <v>6.1899999999999997E-2</v>
          </cell>
          <cell r="S1193">
            <v>6.25E-2</v>
          </cell>
          <cell r="T1193">
            <v>6.2799999999999995E-2</v>
          </cell>
          <cell r="U1193">
            <v>6.3E-2</v>
          </cell>
          <cell r="V1193">
            <v>6.3100000000000003E-2</v>
          </cell>
        </row>
        <row r="1194">
          <cell r="A1194">
            <v>36410</v>
          </cell>
          <cell r="B1194">
            <v>4.9799999999999997E-2</v>
          </cell>
          <cell r="C1194">
            <v>4.9799999999999997E-2</v>
          </cell>
          <cell r="D1194">
            <v>5.4100000000000002E-2</v>
          </cell>
          <cell r="E1194">
            <v>5.62E-2</v>
          </cell>
          <cell r="F1194">
            <v>5.7200000000000001E-2</v>
          </cell>
          <cell r="G1194">
            <v>5.7799999999999997E-2</v>
          </cell>
          <cell r="H1194">
            <v>5.8099999999999999E-2</v>
          </cell>
          <cell r="I1194">
            <v>5.9499999999999997E-2</v>
          </cell>
          <cell r="J1194">
            <v>5.9799999999999999E-2</v>
          </cell>
          <cell r="K1194">
            <v>6.0299999999999999E-2</v>
          </cell>
          <cell r="L1194">
            <v>6.0299999999999999E-2</v>
          </cell>
          <cell r="M1194">
            <v>6.1499999999999999E-2</v>
          </cell>
          <cell r="N1194">
            <v>6.2E-2</v>
          </cell>
          <cell r="O1194">
            <v>6.2199999999999998E-2</v>
          </cell>
          <cell r="P1194">
            <v>6.2199999999999998E-2</v>
          </cell>
          <cell r="Q1194">
            <v>6.2600000000000003E-2</v>
          </cell>
          <cell r="R1194">
            <v>6.25E-2</v>
          </cell>
          <cell r="S1194">
            <v>6.3100000000000003E-2</v>
          </cell>
          <cell r="T1194">
            <v>6.3500000000000001E-2</v>
          </cell>
          <cell r="U1194">
            <v>6.3700000000000007E-2</v>
          </cell>
          <cell r="V1194">
            <v>6.3799999999999996E-2</v>
          </cell>
        </row>
        <row r="1195">
          <cell r="A1195">
            <v>36411</v>
          </cell>
          <cell r="B1195">
            <v>5.0099999999999999E-2</v>
          </cell>
          <cell r="C1195">
            <v>5.0099999999999999E-2</v>
          </cell>
          <cell r="D1195">
            <v>5.4300000000000001E-2</v>
          </cell>
          <cell r="E1195">
            <v>5.6099999999999997E-2</v>
          </cell>
          <cell r="F1195">
            <v>5.7299999999999997E-2</v>
          </cell>
          <cell r="G1195">
            <v>5.7599999999999998E-2</v>
          </cell>
          <cell r="H1195">
            <v>5.79E-2</v>
          </cell>
          <cell r="I1195">
            <v>5.9299999999999999E-2</v>
          </cell>
          <cell r="J1195">
            <v>5.96E-2</v>
          </cell>
          <cell r="K1195">
            <v>6.0100000000000001E-2</v>
          </cell>
          <cell r="L1195">
            <v>6.0100000000000001E-2</v>
          </cell>
          <cell r="M1195">
            <v>6.13E-2</v>
          </cell>
          <cell r="N1195">
            <v>6.1800000000000001E-2</v>
          </cell>
          <cell r="O1195">
            <v>6.2E-2</v>
          </cell>
          <cell r="P1195">
            <v>6.2E-2</v>
          </cell>
          <cell r="Q1195">
            <v>6.2399999999999997E-2</v>
          </cell>
          <cell r="R1195">
            <v>6.2399999999999997E-2</v>
          </cell>
          <cell r="S1195">
            <v>6.3E-2</v>
          </cell>
          <cell r="T1195">
            <v>6.3299999999999995E-2</v>
          </cell>
          <cell r="U1195">
            <v>6.3500000000000001E-2</v>
          </cell>
          <cell r="V1195">
            <v>6.3500000000000001E-2</v>
          </cell>
        </row>
        <row r="1196">
          <cell r="A1196">
            <v>36412</v>
          </cell>
          <cell r="B1196">
            <v>5.04E-2</v>
          </cell>
          <cell r="C1196">
            <v>5.04E-2</v>
          </cell>
          <cell r="D1196">
            <v>5.4399999999999997E-2</v>
          </cell>
          <cell r="E1196">
            <v>5.6500000000000002E-2</v>
          </cell>
          <cell r="F1196">
            <v>5.7599999999999998E-2</v>
          </cell>
          <cell r="G1196">
            <v>5.8099999999999999E-2</v>
          </cell>
          <cell r="H1196">
            <v>5.8299999999999998E-2</v>
          </cell>
          <cell r="I1196">
            <v>5.9700000000000003E-2</v>
          </cell>
          <cell r="J1196">
            <v>5.9900000000000002E-2</v>
          </cell>
          <cell r="K1196">
            <v>6.0499999999999998E-2</v>
          </cell>
          <cell r="L1196">
            <v>6.0499999999999998E-2</v>
          </cell>
          <cell r="M1196">
            <v>6.1699999999999998E-2</v>
          </cell>
          <cell r="N1196">
            <v>6.2199999999999998E-2</v>
          </cell>
          <cell r="O1196">
            <v>6.2399999999999997E-2</v>
          </cell>
          <cell r="P1196">
            <v>6.2399999999999997E-2</v>
          </cell>
          <cell r="Q1196">
            <v>6.2700000000000006E-2</v>
          </cell>
          <cell r="R1196">
            <v>6.2799999999999995E-2</v>
          </cell>
          <cell r="S1196">
            <v>6.3399999999999998E-2</v>
          </cell>
          <cell r="T1196">
            <v>6.3700000000000007E-2</v>
          </cell>
          <cell r="U1196">
            <v>6.3899999999999998E-2</v>
          </cell>
          <cell r="V1196">
            <v>6.4000000000000001E-2</v>
          </cell>
        </row>
        <row r="1197">
          <cell r="A1197">
            <v>36413</v>
          </cell>
          <cell r="B1197">
            <v>4.9200000000000001E-2</v>
          </cell>
          <cell r="C1197">
            <v>4.9200000000000001E-2</v>
          </cell>
          <cell r="D1197">
            <v>5.3499999999999999E-2</v>
          </cell>
          <cell r="E1197">
            <v>5.5599999999999997E-2</v>
          </cell>
          <cell r="F1197">
            <v>5.67E-2</v>
          </cell>
          <cell r="G1197">
            <v>5.7299999999999997E-2</v>
          </cell>
          <cell r="H1197">
            <v>5.7500000000000002E-2</v>
          </cell>
          <cell r="I1197">
            <v>5.8999999999999997E-2</v>
          </cell>
          <cell r="J1197">
            <v>5.9200000000000003E-2</v>
          </cell>
          <cell r="K1197">
            <v>5.6899999999999999E-2</v>
          </cell>
          <cell r="L1197">
            <v>5.9799999999999999E-2</v>
          </cell>
          <cell r="M1197">
            <v>6.0999999999999999E-2</v>
          </cell>
          <cell r="N1197">
            <v>6.1499999999999999E-2</v>
          </cell>
          <cell r="O1197">
            <v>6.1600000000000002E-2</v>
          </cell>
          <cell r="P1197">
            <v>6.1699999999999998E-2</v>
          </cell>
          <cell r="Q1197">
            <v>6.2E-2</v>
          </cell>
          <cell r="R1197">
            <v>6.2E-2</v>
          </cell>
          <cell r="S1197">
            <v>6.2600000000000003E-2</v>
          </cell>
          <cell r="T1197">
            <v>6.3E-2</v>
          </cell>
          <cell r="U1197">
            <v>6.3100000000000003E-2</v>
          </cell>
          <cell r="V1197">
            <v>6.3200000000000006E-2</v>
          </cell>
        </row>
        <row r="1198">
          <cell r="A1198">
            <v>36416</v>
          </cell>
          <cell r="B1198">
            <v>5.0200000000000002E-2</v>
          </cell>
          <cell r="C1198">
            <v>5.0200000000000002E-2</v>
          </cell>
          <cell r="D1198">
            <v>5.3600000000000002E-2</v>
          </cell>
          <cell r="E1198">
            <v>5.5899999999999998E-2</v>
          </cell>
          <cell r="F1198">
            <v>5.7000000000000002E-2</v>
          </cell>
          <cell r="G1198">
            <v>5.7500000000000002E-2</v>
          </cell>
          <cell r="H1198">
            <v>5.7700000000000001E-2</v>
          </cell>
          <cell r="I1198">
            <v>5.91E-2</v>
          </cell>
          <cell r="J1198">
            <v>5.9400000000000001E-2</v>
          </cell>
          <cell r="K1198">
            <v>5.9900000000000002E-2</v>
          </cell>
          <cell r="L1198">
            <v>0.06</v>
          </cell>
          <cell r="M1198">
            <v>6.1100000000000002E-2</v>
          </cell>
          <cell r="N1198">
            <v>6.1600000000000002E-2</v>
          </cell>
          <cell r="O1198">
            <v>6.1699999999999998E-2</v>
          </cell>
          <cell r="P1198">
            <v>6.1899999999999997E-2</v>
          </cell>
          <cell r="Q1198">
            <v>6.2199999999999998E-2</v>
          </cell>
          <cell r="R1198">
            <v>6.2100000000000002E-2</v>
          </cell>
          <cell r="S1198">
            <v>6.2899999999999998E-2</v>
          </cell>
          <cell r="T1198">
            <v>6.3100000000000003E-2</v>
          </cell>
          <cell r="U1198">
            <v>6.3500000000000001E-2</v>
          </cell>
          <cell r="V1198">
            <v>6.3600000000000004E-2</v>
          </cell>
        </row>
        <row r="1199">
          <cell r="A1199">
            <v>36417</v>
          </cell>
          <cell r="B1199">
            <v>4.9799999999999997E-2</v>
          </cell>
          <cell r="C1199">
            <v>4.9799999999999997E-2</v>
          </cell>
          <cell r="D1199">
            <v>5.4199999999999998E-2</v>
          </cell>
          <cell r="E1199">
            <v>5.6300000000000003E-2</v>
          </cell>
          <cell r="F1199">
            <v>5.74E-2</v>
          </cell>
          <cell r="G1199">
            <v>5.8000000000000003E-2</v>
          </cell>
          <cell r="H1199">
            <v>5.8200000000000002E-2</v>
          </cell>
          <cell r="I1199">
            <v>5.96E-2</v>
          </cell>
          <cell r="J1199">
            <v>5.9900000000000002E-2</v>
          </cell>
          <cell r="K1199">
            <v>6.0400000000000002E-2</v>
          </cell>
          <cell r="L1199">
            <v>6.0400000000000002E-2</v>
          </cell>
          <cell r="M1199">
            <v>6.1699999999999998E-2</v>
          </cell>
          <cell r="N1199">
            <v>6.2100000000000002E-2</v>
          </cell>
          <cell r="O1199">
            <v>6.2300000000000001E-2</v>
          </cell>
          <cell r="P1199">
            <v>6.2300000000000001E-2</v>
          </cell>
          <cell r="Q1199">
            <v>6.2700000000000006E-2</v>
          </cell>
          <cell r="R1199">
            <v>6.2700000000000006E-2</v>
          </cell>
          <cell r="S1199">
            <v>6.3500000000000001E-2</v>
          </cell>
          <cell r="T1199">
            <v>6.3700000000000007E-2</v>
          </cell>
          <cell r="U1199">
            <v>6.3899999999999998E-2</v>
          </cell>
          <cell r="V1199">
            <v>6.4199999999999993E-2</v>
          </cell>
        </row>
        <row r="1200">
          <cell r="A1200">
            <v>36418</v>
          </cell>
          <cell r="B1200">
            <v>5.0099999999999999E-2</v>
          </cell>
          <cell r="C1200">
            <v>5.0099999999999999E-2</v>
          </cell>
          <cell r="D1200">
            <v>5.3999999999999999E-2</v>
          </cell>
          <cell r="E1200">
            <v>5.5899999999999998E-2</v>
          </cell>
          <cell r="F1200">
            <v>5.7099999999999998E-2</v>
          </cell>
          <cell r="G1200">
            <v>5.7599999999999998E-2</v>
          </cell>
          <cell r="H1200">
            <v>5.79E-2</v>
          </cell>
          <cell r="I1200">
            <v>5.9299999999999999E-2</v>
          </cell>
          <cell r="J1200">
            <v>5.96E-2</v>
          </cell>
          <cell r="K1200">
            <v>6.0100000000000001E-2</v>
          </cell>
          <cell r="L1200">
            <v>6.0100000000000001E-2</v>
          </cell>
          <cell r="M1200">
            <v>6.1400000000000003E-2</v>
          </cell>
          <cell r="N1200">
            <v>6.1899999999999997E-2</v>
          </cell>
          <cell r="O1200">
            <v>6.1899999999999997E-2</v>
          </cell>
          <cell r="P1200">
            <v>6.2100000000000002E-2</v>
          </cell>
          <cell r="Q1200">
            <v>6.25E-2</v>
          </cell>
          <cell r="R1200">
            <v>6.2600000000000003E-2</v>
          </cell>
          <cell r="S1200">
            <v>6.3399999999999998E-2</v>
          </cell>
          <cell r="T1200">
            <v>6.3600000000000004E-2</v>
          </cell>
          <cell r="U1200">
            <v>6.3799999999999996E-2</v>
          </cell>
          <cell r="V1200">
            <v>6.4100000000000004E-2</v>
          </cell>
        </row>
        <row r="1201">
          <cell r="A1201">
            <v>36419</v>
          </cell>
          <cell r="B1201">
            <v>4.9599999999999998E-2</v>
          </cell>
          <cell r="C1201">
            <v>4.9599999999999998E-2</v>
          </cell>
          <cell r="D1201">
            <v>5.3400000000000003E-2</v>
          </cell>
          <cell r="E1201">
            <v>5.5800000000000002E-2</v>
          </cell>
          <cell r="F1201">
            <v>5.7000000000000002E-2</v>
          </cell>
          <cell r="G1201">
            <v>5.74E-2</v>
          </cell>
          <cell r="H1201">
            <v>5.7700000000000001E-2</v>
          </cell>
          <cell r="I1201">
            <v>5.9299999999999999E-2</v>
          </cell>
          <cell r="J1201">
            <v>5.9499999999999997E-2</v>
          </cell>
          <cell r="K1201">
            <v>0.06</v>
          </cell>
          <cell r="L1201">
            <v>6.0100000000000001E-2</v>
          </cell>
          <cell r="M1201">
            <v>6.1199999999999997E-2</v>
          </cell>
          <cell r="N1201">
            <v>6.1699999999999998E-2</v>
          </cell>
          <cell r="O1201">
            <v>6.1800000000000001E-2</v>
          </cell>
          <cell r="P1201">
            <v>6.2E-2</v>
          </cell>
          <cell r="Q1201">
            <v>6.2399999999999997E-2</v>
          </cell>
          <cell r="R1201">
            <v>6.25E-2</v>
          </cell>
          <cell r="S1201">
            <v>6.3299999999999995E-2</v>
          </cell>
          <cell r="T1201">
            <v>6.3500000000000001E-2</v>
          </cell>
          <cell r="U1201">
            <v>6.3799999999999996E-2</v>
          </cell>
          <cell r="V1201">
            <v>6.4000000000000001E-2</v>
          </cell>
        </row>
        <row r="1202">
          <cell r="A1202">
            <v>36420</v>
          </cell>
          <cell r="B1202">
            <v>4.9200000000000001E-2</v>
          </cell>
          <cell r="C1202">
            <v>4.9200000000000001E-2</v>
          </cell>
          <cell r="D1202">
            <v>5.2400000000000002E-2</v>
          </cell>
          <cell r="E1202">
            <v>5.4899999999999997E-2</v>
          </cell>
          <cell r="F1202">
            <v>5.62E-2</v>
          </cell>
          <cell r="G1202">
            <v>5.7000000000000002E-2</v>
          </cell>
          <cell r="H1202">
            <v>5.7599999999999998E-2</v>
          </cell>
          <cell r="I1202">
            <v>5.8500000000000003E-2</v>
          </cell>
          <cell r="J1202">
            <v>5.8900000000000001E-2</v>
          </cell>
          <cell r="K1202">
            <v>5.9400000000000001E-2</v>
          </cell>
          <cell r="L1202">
            <v>5.9499999999999997E-2</v>
          </cell>
          <cell r="M1202">
            <v>6.0699999999999997E-2</v>
          </cell>
          <cell r="N1202">
            <v>6.0999999999999999E-2</v>
          </cell>
          <cell r="O1202">
            <v>6.13E-2</v>
          </cell>
          <cell r="P1202">
            <v>6.1400000000000003E-2</v>
          </cell>
          <cell r="Q1202">
            <v>6.1899999999999997E-2</v>
          </cell>
          <cell r="R1202">
            <v>6.1899999999999997E-2</v>
          </cell>
          <cell r="S1202">
            <v>6.2700000000000006E-2</v>
          </cell>
          <cell r="T1202">
            <v>6.2899999999999998E-2</v>
          </cell>
          <cell r="U1202">
            <v>6.3299999999999995E-2</v>
          </cell>
          <cell r="V1202">
            <v>6.3500000000000001E-2</v>
          </cell>
        </row>
        <row r="1203">
          <cell r="A1203">
            <v>36423</v>
          </cell>
          <cell r="B1203">
            <v>5.0200000000000002E-2</v>
          </cell>
          <cell r="C1203">
            <v>5.0200000000000002E-2</v>
          </cell>
          <cell r="D1203">
            <v>5.33E-2</v>
          </cell>
          <cell r="E1203">
            <v>5.5500000000000001E-2</v>
          </cell>
          <cell r="F1203">
            <v>5.6800000000000003E-2</v>
          </cell>
          <cell r="G1203">
            <v>5.7500000000000002E-2</v>
          </cell>
          <cell r="H1203">
            <v>5.8000000000000003E-2</v>
          </cell>
          <cell r="I1203">
            <v>5.91E-2</v>
          </cell>
          <cell r="J1203">
            <v>5.9499999999999997E-2</v>
          </cell>
          <cell r="K1203">
            <v>5.9900000000000002E-2</v>
          </cell>
          <cell r="L1203">
            <v>5.9900000000000002E-2</v>
          </cell>
          <cell r="M1203">
            <v>6.1100000000000002E-2</v>
          </cell>
          <cell r="N1203">
            <v>6.1499999999999999E-2</v>
          </cell>
          <cell r="O1203">
            <v>6.1800000000000001E-2</v>
          </cell>
          <cell r="P1203">
            <v>6.1800000000000001E-2</v>
          </cell>
          <cell r="Q1203">
            <v>6.2399999999999997E-2</v>
          </cell>
          <cell r="R1203">
            <v>6.2399999999999997E-2</v>
          </cell>
          <cell r="S1203">
            <v>6.3200000000000006E-2</v>
          </cell>
          <cell r="T1203">
            <v>6.3299999999999995E-2</v>
          </cell>
          <cell r="U1203">
            <v>6.3700000000000007E-2</v>
          </cell>
          <cell r="V1203">
            <v>6.3899999999999998E-2</v>
          </cell>
        </row>
        <row r="1204">
          <cell r="A1204">
            <v>36424</v>
          </cell>
          <cell r="B1204">
            <v>4.9700000000000001E-2</v>
          </cell>
          <cell r="C1204">
            <v>4.9700000000000001E-2</v>
          </cell>
          <cell r="D1204">
            <v>5.3499999999999999E-2</v>
          </cell>
          <cell r="E1204">
            <v>5.5599999999999997E-2</v>
          </cell>
          <cell r="F1204">
            <v>5.6899999999999999E-2</v>
          </cell>
          <cell r="G1204">
            <v>5.79E-2</v>
          </cell>
          <cell r="H1204">
            <v>5.8500000000000003E-2</v>
          </cell>
          <cell r="I1204">
            <v>5.9400000000000001E-2</v>
          </cell>
          <cell r="J1204">
            <v>5.96E-2</v>
          </cell>
          <cell r="K1204">
            <v>6.0100000000000001E-2</v>
          </cell>
          <cell r="L1204">
            <v>6.0100000000000001E-2</v>
          </cell>
          <cell r="M1204">
            <v>6.13E-2</v>
          </cell>
          <cell r="N1204">
            <v>6.1600000000000002E-2</v>
          </cell>
          <cell r="O1204">
            <v>6.1899999999999997E-2</v>
          </cell>
          <cell r="P1204">
            <v>6.2100000000000002E-2</v>
          </cell>
          <cell r="Q1204">
            <v>6.25E-2</v>
          </cell>
          <cell r="R1204">
            <v>6.2600000000000003E-2</v>
          </cell>
          <cell r="S1204">
            <v>6.3399999999999998E-2</v>
          </cell>
          <cell r="T1204">
            <v>6.3600000000000004E-2</v>
          </cell>
          <cell r="U1204">
            <v>6.3799999999999996E-2</v>
          </cell>
          <cell r="V1204">
            <v>6.4000000000000001E-2</v>
          </cell>
        </row>
        <row r="1205">
          <cell r="A1205">
            <v>36425</v>
          </cell>
          <cell r="B1205">
            <v>5.0099999999999999E-2</v>
          </cell>
          <cell r="C1205">
            <v>5.0099999999999999E-2</v>
          </cell>
          <cell r="D1205">
            <v>5.33E-2</v>
          </cell>
          <cell r="E1205">
            <v>5.57E-2</v>
          </cell>
          <cell r="F1205">
            <v>5.6800000000000003E-2</v>
          </cell>
          <cell r="G1205">
            <v>5.7799999999999997E-2</v>
          </cell>
          <cell r="H1205">
            <v>5.8400000000000001E-2</v>
          </cell>
          <cell r="I1205">
            <v>5.9200000000000003E-2</v>
          </cell>
          <cell r="J1205">
            <v>5.96E-2</v>
          </cell>
          <cell r="K1205">
            <v>0.06</v>
          </cell>
          <cell r="L1205">
            <v>0.06</v>
          </cell>
          <cell r="M1205">
            <v>6.13E-2</v>
          </cell>
          <cell r="N1205">
            <v>6.1499999999999999E-2</v>
          </cell>
          <cell r="O1205">
            <v>6.1800000000000001E-2</v>
          </cell>
          <cell r="P1205">
            <v>6.2E-2</v>
          </cell>
          <cell r="Q1205">
            <v>6.2399999999999997E-2</v>
          </cell>
          <cell r="R1205">
            <v>6.25E-2</v>
          </cell>
          <cell r="S1205">
            <v>6.3299999999999995E-2</v>
          </cell>
          <cell r="T1205">
            <v>6.3399999999999998E-2</v>
          </cell>
          <cell r="U1205">
            <v>6.3700000000000007E-2</v>
          </cell>
          <cell r="V1205">
            <v>6.3899999999999998E-2</v>
          </cell>
        </row>
        <row r="1206">
          <cell r="A1206">
            <v>36426</v>
          </cell>
          <cell r="B1206">
            <v>4.9599999999999998E-2</v>
          </cell>
          <cell r="C1206">
            <v>4.9599999999999998E-2</v>
          </cell>
          <cell r="D1206">
            <v>5.3100000000000001E-2</v>
          </cell>
          <cell r="E1206">
            <v>5.5300000000000002E-2</v>
          </cell>
          <cell r="F1206">
            <v>5.6500000000000002E-2</v>
          </cell>
          <cell r="G1206">
            <v>5.7099999999999998E-2</v>
          </cell>
          <cell r="H1206">
            <v>5.7700000000000001E-2</v>
          </cell>
          <cell r="I1206">
            <v>5.8599999999999999E-2</v>
          </cell>
          <cell r="J1206">
            <v>5.8900000000000001E-2</v>
          </cell>
          <cell r="K1206">
            <v>5.9299999999999999E-2</v>
          </cell>
          <cell r="L1206">
            <v>5.9299999999999999E-2</v>
          </cell>
          <cell r="M1206">
            <v>6.0499999999999998E-2</v>
          </cell>
          <cell r="N1206">
            <v>6.08E-2</v>
          </cell>
          <cell r="O1206">
            <v>6.1199999999999997E-2</v>
          </cell>
          <cell r="P1206">
            <v>6.13E-2</v>
          </cell>
          <cell r="Q1206">
            <v>6.1800000000000001E-2</v>
          </cell>
          <cell r="R1206">
            <v>6.1800000000000001E-2</v>
          </cell>
          <cell r="S1206">
            <v>6.2600000000000003E-2</v>
          </cell>
          <cell r="T1206">
            <v>6.2799999999999995E-2</v>
          </cell>
          <cell r="U1206">
            <v>6.2899999999999998E-2</v>
          </cell>
          <cell r="V1206">
            <v>6.3200000000000006E-2</v>
          </cell>
        </row>
        <row r="1207">
          <cell r="A1207">
            <v>36427</v>
          </cell>
          <cell r="B1207">
            <v>4.8300000000000003E-2</v>
          </cell>
          <cell r="C1207">
            <v>4.8300000000000003E-2</v>
          </cell>
          <cell r="D1207">
            <v>5.21E-2</v>
          </cell>
          <cell r="E1207">
            <v>5.4199999999999998E-2</v>
          </cell>
          <cell r="F1207">
            <v>5.5199999999999999E-2</v>
          </cell>
          <cell r="G1207">
            <v>5.5899999999999998E-2</v>
          </cell>
          <cell r="H1207">
            <v>5.6500000000000002E-2</v>
          </cell>
          <cell r="I1207">
            <v>5.7500000000000002E-2</v>
          </cell>
          <cell r="J1207">
            <v>5.7799999999999997E-2</v>
          </cell>
          <cell r="K1207">
            <v>5.8299999999999998E-2</v>
          </cell>
          <cell r="L1207">
            <v>5.8200000000000002E-2</v>
          </cell>
          <cell r="M1207">
            <v>5.9499999999999997E-2</v>
          </cell>
          <cell r="N1207">
            <v>5.9799999999999999E-2</v>
          </cell>
          <cell r="O1207">
            <v>6.0100000000000001E-2</v>
          </cell>
          <cell r="P1207">
            <v>6.0199999999999997E-2</v>
          </cell>
          <cell r="Q1207">
            <v>6.0699999999999997E-2</v>
          </cell>
          <cell r="R1207">
            <v>6.0699999999999997E-2</v>
          </cell>
          <cell r="S1207">
            <v>6.1499999999999999E-2</v>
          </cell>
          <cell r="T1207">
            <v>6.1699999999999998E-2</v>
          </cell>
          <cell r="U1207">
            <v>6.1899999999999997E-2</v>
          </cell>
          <cell r="V1207">
            <v>6.2199999999999998E-2</v>
          </cell>
        </row>
        <row r="1208">
          <cell r="A1208">
            <v>36430</v>
          </cell>
          <cell r="B1208">
            <v>4.9399999999999999E-2</v>
          </cell>
          <cell r="C1208">
            <v>4.9399999999999999E-2</v>
          </cell>
          <cell r="D1208">
            <v>5.2999999999999999E-2</v>
          </cell>
          <cell r="E1208">
            <v>5.5E-2</v>
          </cell>
          <cell r="F1208">
            <v>5.6099999999999997E-2</v>
          </cell>
          <cell r="G1208">
            <v>5.67E-2</v>
          </cell>
          <cell r="H1208">
            <v>5.74E-2</v>
          </cell>
          <cell r="I1208">
            <v>5.8299999999999998E-2</v>
          </cell>
          <cell r="J1208">
            <v>5.8500000000000003E-2</v>
          </cell>
          <cell r="K1208">
            <v>5.8999999999999997E-2</v>
          </cell>
          <cell r="L1208">
            <v>5.8999999999999997E-2</v>
          </cell>
          <cell r="M1208">
            <v>6.0299999999999999E-2</v>
          </cell>
          <cell r="N1208">
            <v>6.0600000000000001E-2</v>
          </cell>
          <cell r="O1208">
            <v>6.08E-2</v>
          </cell>
          <cell r="P1208">
            <v>6.0999999999999999E-2</v>
          </cell>
          <cell r="Q1208">
            <v>6.1499999999999999E-2</v>
          </cell>
          <cell r="R1208">
            <v>6.1499999999999999E-2</v>
          </cell>
          <cell r="S1208">
            <v>6.2300000000000001E-2</v>
          </cell>
          <cell r="T1208">
            <v>6.25E-2</v>
          </cell>
          <cell r="U1208">
            <v>6.2700000000000006E-2</v>
          </cell>
          <cell r="V1208">
            <v>6.2899999999999998E-2</v>
          </cell>
        </row>
        <row r="1209">
          <cell r="A1209">
            <v>36431</v>
          </cell>
          <cell r="B1209">
            <v>4.9700000000000001E-2</v>
          </cell>
          <cell r="C1209">
            <v>4.9700000000000001E-2</v>
          </cell>
          <cell r="D1209">
            <v>5.3100000000000001E-2</v>
          </cell>
          <cell r="E1209">
            <v>5.5399999999999998E-2</v>
          </cell>
          <cell r="F1209">
            <v>5.6300000000000003E-2</v>
          </cell>
          <cell r="G1209">
            <v>5.7299999999999997E-2</v>
          </cell>
          <cell r="H1209">
            <v>5.7700000000000001E-2</v>
          </cell>
          <cell r="I1209">
            <v>5.8799999999999998E-2</v>
          </cell>
          <cell r="J1209">
            <v>5.91E-2</v>
          </cell>
          <cell r="K1209">
            <v>5.96E-2</v>
          </cell>
          <cell r="L1209">
            <v>5.9499999999999997E-2</v>
          </cell>
          <cell r="M1209">
            <v>6.0699999999999997E-2</v>
          </cell>
          <cell r="N1209">
            <v>6.1100000000000002E-2</v>
          </cell>
          <cell r="O1209">
            <v>6.1499999999999999E-2</v>
          </cell>
          <cell r="P1209">
            <v>6.1499999999999999E-2</v>
          </cell>
          <cell r="Q1209">
            <v>6.2E-2</v>
          </cell>
          <cell r="R1209">
            <v>6.2100000000000002E-2</v>
          </cell>
          <cell r="S1209">
            <v>6.2899999999999998E-2</v>
          </cell>
          <cell r="T1209">
            <v>6.3100000000000003E-2</v>
          </cell>
          <cell r="U1209">
            <v>6.3299999999999995E-2</v>
          </cell>
          <cell r="V1209">
            <v>6.3500000000000001E-2</v>
          </cell>
        </row>
        <row r="1210">
          <cell r="A1210">
            <v>36432</v>
          </cell>
          <cell r="B1210">
            <v>5.1999999999999998E-2</v>
          </cell>
          <cell r="C1210">
            <v>5.1999999999999998E-2</v>
          </cell>
          <cell r="D1210">
            <v>5.3699999999999998E-2</v>
          </cell>
          <cell r="E1210">
            <v>5.6000000000000001E-2</v>
          </cell>
          <cell r="F1210">
            <v>5.7200000000000001E-2</v>
          </cell>
          <cell r="G1210">
            <v>5.8000000000000003E-2</v>
          </cell>
          <cell r="H1210">
            <v>5.8900000000000001E-2</v>
          </cell>
          <cell r="I1210">
            <v>5.9799999999999999E-2</v>
          </cell>
          <cell r="J1210">
            <v>0.06</v>
          </cell>
          <cell r="K1210">
            <v>6.0299999999999999E-2</v>
          </cell>
          <cell r="L1210">
            <v>6.0299999999999999E-2</v>
          </cell>
          <cell r="M1210">
            <v>6.1699999999999998E-2</v>
          </cell>
          <cell r="N1210">
            <v>6.1899999999999997E-2</v>
          </cell>
          <cell r="O1210">
            <v>6.2300000000000001E-2</v>
          </cell>
          <cell r="P1210">
            <v>6.2600000000000003E-2</v>
          </cell>
          <cell r="Q1210">
            <v>6.2899999999999998E-2</v>
          </cell>
          <cell r="R1210">
            <v>6.3299999999999995E-2</v>
          </cell>
          <cell r="S1210">
            <v>6.3700000000000007E-2</v>
          </cell>
          <cell r="T1210">
            <v>6.3799999999999996E-2</v>
          </cell>
          <cell r="U1210">
            <v>6.4000000000000001E-2</v>
          </cell>
          <cell r="V1210">
            <v>6.4299999999999996E-2</v>
          </cell>
        </row>
        <row r="1211">
          <cell r="A1211">
            <v>36433</v>
          </cell>
          <cell r="B1211">
            <v>4.9599999999999998E-2</v>
          </cell>
          <cell r="C1211">
            <v>4.9599999999999998E-2</v>
          </cell>
          <cell r="D1211">
            <v>5.2900000000000003E-2</v>
          </cell>
          <cell r="E1211">
            <v>5.62E-2</v>
          </cell>
          <cell r="F1211">
            <v>5.6899999999999999E-2</v>
          </cell>
          <cell r="G1211">
            <v>5.7500000000000002E-2</v>
          </cell>
          <cell r="H1211">
            <v>5.79E-2</v>
          </cell>
          <cell r="I1211">
            <v>5.8999999999999997E-2</v>
          </cell>
          <cell r="J1211">
            <v>5.9200000000000003E-2</v>
          </cell>
          <cell r="K1211">
            <v>5.96E-2</v>
          </cell>
          <cell r="L1211">
            <v>6.0199999999999997E-2</v>
          </cell>
          <cell r="M1211">
            <v>6.08E-2</v>
          </cell>
          <cell r="N1211">
            <v>6.1100000000000002E-2</v>
          </cell>
          <cell r="O1211">
            <v>6.1699999999999998E-2</v>
          </cell>
          <cell r="P1211">
            <v>6.1699999999999998E-2</v>
          </cell>
          <cell r="Q1211">
            <v>6.2100000000000002E-2</v>
          </cell>
          <cell r="R1211">
            <v>6.2199999999999998E-2</v>
          </cell>
          <cell r="S1211">
            <v>6.3100000000000003E-2</v>
          </cell>
          <cell r="T1211">
            <v>6.3299999999999995E-2</v>
          </cell>
          <cell r="U1211">
            <v>6.3500000000000001E-2</v>
          </cell>
          <cell r="V1211">
            <v>6.3700000000000007E-2</v>
          </cell>
        </row>
        <row r="1212">
          <cell r="A1212">
            <v>36434</v>
          </cell>
          <cell r="B1212">
            <v>5.1400000000000001E-2</v>
          </cell>
          <cell r="C1212">
            <v>5.1400000000000001E-2</v>
          </cell>
          <cell r="D1212">
            <v>5.4199999999999998E-2</v>
          </cell>
          <cell r="E1212">
            <v>5.6899999999999999E-2</v>
          </cell>
          <cell r="F1212">
            <v>5.7799999999999997E-2</v>
          </cell>
          <cell r="G1212">
            <v>5.8400000000000001E-2</v>
          </cell>
          <cell r="H1212">
            <v>5.8799999999999998E-2</v>
          </cell>
          <cell r="I1212">
            <v>0.06</v>
          </cell>
          <cell r="J1212">
            <v>6.0100000000000001E-2</v>
          </cell>
          <cell r="K1212">
            <v>6.0600000000000001E-2</v>
          </cell>
          <cell r="L1212">
            <v>6.1199999999999997E-2</v>
          </cell>
          <cell r="M1212">
            <v>6.1899999999999997E-2</v>
          </cell>
          <cell r="N1212">
            <v>6.2E-2</v>
          </cell>
          <cell r="O1212">
            <v>6.2600000000000003E-2</v>
          </cell>
          <cell r="P1212">
            <v>6.2600000000000003E-2</v>
          </cell>
          <cell r="Q1212">
            <v>6.3100000000000003E-2</v>
          </cell>
          <cell r="R1212">
            <v>6.3100000000000003E-2</v>
          </cell>
          <cell r="S1212">
            <v>6.4000000000000001E-2</v>
          </cell>
          <cell r="T1212">
            <v>6.4199999999999993E-2</v>
          </cell>
          <cell r="U1212">
            <v>6.4399999999999999E-2</v>
          </cell>
          <cell r="V1212">
            <v>6.4600000000000005E-2</v>
          </cell>
        </row>
        <row r="1213">
          <cell r="A1213">
            <v>36437</v>
          </cell>
          <cell r="B1213">
            <v>5.16E-2</v>
          </cell>
          <cell r="C1213">
            <v>5.16E-2</v>
          </cell>
          <cell r="D1213">
            <v>5.4300000000000001E-2</v>
          </cell>
          <cell r="E1213">
            <v>5.6800000000000003E-2</v>
          </cell>
          <cell r="F1213">
            <v>5.7500000000000002E-2</v>
          </cell>
          <cell r="G1213">
            <v>5.8000000000000003E-2</v>
          </cell>
          <cell r="H1213">
            <v>5.8299999999999998E-2</v>
          </cell>
          <cell r="I1213">
            <v>5.9499999999999997E-2</v>
          </cell>
          <cell r="J1213">
            <v>5.9700000000000003E-2</v>
          </cell>
          <cell r="K1213">
            <v>6.0100000000000001E-2</v>
          </cell>
          <cell r="L1213">
            <v>6.08E-2</v>
          </cell>
          <cell r="M1213">
            <v>6.1400000000000003E-2</v>
          </cell>
          <cell r="N1213">
            <v>6.1600000000000002E-2</v>
          </cell>
          <cell r="O1213">
            <v>6.2199999999999998E-2</v>
          </cell>
          <cell r="P1213">
            <v>6.2100000000000002E-2</v>
          </cell>
          <cell r="Q1213">
            <v>6.2600000000000003E-2</v>
          </cell>
          <cell r="R1213">
            <v>6.2700000000000006E-2</v>
          </cell>
          <cell r="S1213">
            <v>6.3600000000000004E-2</v>
          </cell>
          <cell r="T1213">
            <v>6.3700000000000007E-2</v>
          </cell>
          <cell r="U1213">
            <v>6.4000000000000001E-2</v>
          </cell>
          <cell r="V1213">
            <v>6.4199999999999993E-2</v>
          </cell>
        </row>
        <row r="1214">
          <cell r="A1214">
            <v>36438</v>
          </cell>
          <cell r="B1214">
            <v>5.2299999999999999E-2</v>
          </cell>
          <cell r="C1214">
            <v>5.2299999999999999E-2</v>
          </cell>
          <cell r="D1214">
            <v>5.5100000000000003E-2</v>
          </cell>
          <cell r="E1214">
            <v>5.7799999999999997E-2</v>
          </cell>
          <cell r="F1214">
            <v>5.8400000000000001E-2</v>
          </cell>
          <cell r="G1214">
            <v>5.8999999999999997E-2</v>
          </cell>
          <cell r="H1214">
            <v>5.9400000000000001E-2</v>
          </cell>
          <cell r="I1214">
            <v>6.0600000000000001E-2</v>
          </cell>
          <cell r="J1214">
            <v>6.0699999999999997E-2</v>
          </cell>
          <cell r="K1214">
            <v>6.1100000000000002E-2</v>
          </cell>
          <cell r="L1214">
            <v>6.1800000000000001E-2</v>
          </cell>
          <cell r="M1214">
            <v>6.2399999999999997E-2</v>
          </cell>
          <cell r="N1214">
            <v>6.25E-2</v>
          </cell>
          <cell r="O1214">
            <v>6.3100000000000003E-2</v>
          </cell>
          <cell r="P1214">
            <v>6.3100000000000003E-2</v>
          </cell>
          <cell r="Q1214">
            <v>6.3500000000000001E-2</v>
          </cell>
          <cell r="R1214">
            <v>6.3500000000000001E-2</v>
          </cell>
          <cell r="S1214">
            <v>6.4399999999999999E-2</v>
          </cell>
          <cell r="T1214">
            <v>6.4500000000000002E-2</v>
          </cell>
          <cell r="U1214">
            <v>6.4799999999999996E-2</v>
          </cell>
          <cell r="V1214">
            <v>6.5000000000000002E-2</v>
          </cell>
        </row>
        <row r="1215">
          <cell r="A1215">
            <v>36439</v>
          </cell>
          <cell r="B1215">
            <v>5.1999999999999998E-2</v>
          </cell>
          <cell r="C1215">
            <v>5.1999999999999998E-2</v>
          </cell>
          <cell r="D1215">
            <v>5.4899999999999997E-2</v>
          </cell>
          <cell r="E1215">
            <v>5.8099999999999999E-2</v>
          </cell>
          <cell r="F1215">
            <v>5.8700000000000002E-2</v>
          </cell>
          <cell r="G1215">
            <v>5.9299999999999999E-2</v>
          </cell>
          <cell r="H1215">
            <v>5.9700000000000003E-2</v>
          </cell>
          <cell r="I1215">
            <v>6.0900000000000003E-2</v>
          </cell>
          <cell r="J1215">
            <v>6.0999999999999999E-2</v>
          </cell>
          <cell r="K1215">
            <v>6.1400000000000003E-2</v>
          </cell>
          <cell r="L1215">
            <v>6.2199999999999998E-2</v>
          </cell>
          <cell r="M1215">
            <v>6.2399999999999997E-2</v>
          </cell>
          <cell r="N1215">
            <v>6.2600000000000003E-2</v>
          </cell>
          <cell r="O1215">
            <v>6.3200000000000006E-2</v>
          </cell>
          <cell r="P1215">
            <v>6.3200000000000006E-2</v>
          </cell>
          <cell r="Q1215">
            <v>6.3600000000000004E-2</v>
          </cell>
          <cell r="R1215">
            <v>6.3600000000000004E-2</v>
          </cell>
          <cell r="S1215">
            <v>6.4500000000000002E-2</v>
          </cell>
          <cell r="T1215">
            <v>6.4600000000000005E-2</v>
          </cell>
          <cell r="U1215">
            <v>6.4899999999999999E-2</v>
          </cell>
          <cell r="V1215">
            <v>6.5100000000000005E-2</v>
          </cell>
        </row>
        <row r="1216">
          <cell r="A1216">
            <v>36440</v>
          </cell>
          <cell r="B1216">
            <v>5.2299999999999999E-2</v>
          </cell>
          <cell r="C1216">
            <v>5.2299999999999999E-2</v>
          </cell>
          <cell r="D1216">
            <v>5.5E-2</v>
          </cell>
          <cell r="E1216">
            <v>5.8000000000000003E-2</v>
          </cell>
          <cell r="F1216">
            <v>5.8599999999999999E-2</v>
          </cell>
          <cell r="G1216">
            <v>5.9400000000000001E-2</v>
          </cell>
          <cell r="H1216">
            <v>5.9700000000000003E-2</v>
          </cell>
          <cell r="I1216">
            <v>6.0900000000000003E-2</v>
          </cell>
          <cell r="J1216">
            <v>6.0999999999999999E-2</v>
          </cell>
          <cell r="K1216">
            <v>6.1400000000000003E-2</v>
          </cell>
          <cell r="L1216">
            <v>6.2100000000000002E-2</v>
          </cell>
          <cell r="M1216">
            <v>6.25E-2</v>
          </cell>
          <cell r="N1216">
            <v>6.2600000000000003E-2</v>
          </cell>
          <cell r="O1216">
            <v>6.3200000000000006E-2</v>
          </cell>
          <cell r="P1216">
            <v>6.3200000000000006E-2</v>
          </cell>
          <cell r="Q1216">
            <v>6.3500000000000001E-2</v>
          </cell>
          <cell r="R1216">
            <v>6.3600000000000004E-2</v>
          </cell>
          <cell r="S1216">
            <v>6.4500000000000002E-2</v>
          </cell>
          <cell r="T1216">
            <v>6.4600000000000005E-2</v>
          </cell>
          <cell r="U1216">
            <v>6.4899999999999999E-2</v>
          </cell>
          <cell r="V1216">
            <v>6.5100000000000005E-2</v>
          </cell>
        </row>
        <row r="1217">
          <cell r="A1217">
            <v>36441</v>
          </cell>
          <cell r="B1217">
            <v>5.1400000000000001E-2</v>
          </cell>
          <cell r="C1217">
            <v>5.1400000000000001E-2</v>
          </cell>
          <cell r="D1217">
            <v>5.4600000000000003E-2</v>
          </cell>
          <cell r="E1217">
            <v>5.74E-2</v>
          </cell>
          <cell r="F1217">
            <v>5.8200000000000002E-2</v>
          </cell>
          <cell r="G1217">
            <v>5.8999999999999997E-2</v>
          </cell>
          <cell r="H1217">
            <v>5.9299999999999999E-2</v>
          </cell>
          <cell r="I1217">
            <v>6.0499999999999998E-2</v>
          </cell>
          <cell r="J1217">
            <v>6.0699999999999997E-2</v>
          </cell>
          <cell r="K1217">
            <v>6.1100000000000002E-2</v>
          </cell>
          <cell r="L1217">
            <v>6.1800000000000001E-2</v>
          </cell>
          <cell r="M1217">
            <v>6.2300000000000001E-2</v>
          </cell>
          <cell r="N1217">
            <v>6.2399999999999997E-2</v>
          </cell>
          <cell r="O1217">
            <v>6.3E-2</v>
          </cell>
          <cell r="P1217">
            <v>6.3E-2</v>
          </cell>
          <cell r="Q1217">
            <v>6.3399999999999998E-2</v>
          </cell>
          <cell r="R1217">
            <v>6.3399999999999998E-2</v>
          </cell>
          <cell r="S1217">
            <v>6.4299999999999996E-2</v>
          </cell>
          <cell r="T1217">
            <v>6.4399999999999999E-2</v>
          </cell>
          <cell r="U1217">
            <v>6.4699999999999994E-2</v>
          </cell>
          <cell r="V1217">
            <v>6.4899999999999999E-2</v>
          </cell>
        </row>
        <row r="1218">
          <cell r="A1218">
            <v>36444</v>
          </cell>
          <cell r="B1218">
            <v>5.21E-2</v>
          </cell>
          <cell r="C1218">
            <v>5.21E-2</v>
          </cell>
          <cell r="D1218">
            <v>5.5E-2</v>
          </cell>
          <cell r="E1218">
            <v>5.7700000000000001E-2</v>
          </cell>
          <cell r="F1218">
            <v>5.8400000000000001E-2</v>
          </cell>
          <cell r="G1218">
            <v>5.9200000000000003E-2</v>
          </cell>
          <cell r="H1218">
            <v>5.9400000000000001E-2</v>
          </cell>
          <cell r="I1218">
            <v>6.0600000000000001E-2</v>
          </cell>
          <cell r="J1218">
            <v>6.08E-2</v>
          </cell>
          <cell r="K1218">
            <v>6.1199999999999997E-2</v>
          </cell>
          <cell r="L1218">
            <v>6.1899999999999997E-2</v>
          </cell>
          <cell r="M1218">
            <v>6.2399999999999997E-2</v>
          </cell>
          <cell r="N1218">
            <v>6.25E-2</v>
          </cell>
          <cell r="O1218">
            <v>6.3100000000000003E-2</v>
          </cell>
          <cell r="P1218">
            <v>6.3100000000000003E-2</v>
          </cell>
          <cell r="Q1218">
            <v>6.3500000000000001E-2</v>
          </cell>
          <cell r="R1218">
            <v>6.3500000000000001E-2</v>
          </cell>
          <cell r="S1218">
            <v>6.4399999999999999E-2</v>
          </cell>
          <cell r="T1218">
            <v>6.4500000000000002E-2</v>
          </cell>
          <cell r="U1218">
            <v>6.4799999999999996E-2</v>
          </cell>
          <cell r="V1218">
            <v>6.5000000000000002E-2</v>
          </cell>
        </row>
        <row r="1219">
          <cell r="A1219">
            <v>36445</v>
          </cell>
          <cell r="B1219">
            <v>5.2400000000000002E-2</v>
          </cell>
          <cell r="C1219">
            <v>5.2400000000000002E-2</v>
          </cell>
          <cell r="D1219">
            <v>5.5399999999999998E-2</v>
          </cell>
          <cell r="E1219">
            <v>5.8000000000000003E-2</v>
          </cell>
          <cell r="F1219">
            <v>5.8799999999999998E-2</v>
          </cell>
          <cell r="G1219">
            <v>5.9400000000000001E-2</v>
          </cell>
          <cell r="H1219">
            <v>5.9700000000000003E-2</v>
          </cell>
          <cell r="I1219">
            <v>6.0999999999999999E-2</v>
          </cell>
          <cell r="J1219">
            <v>6.1100000000000002E-2</v>
          </cell>
          <cell r="K1219">
            <v>6.1499999999999999E-2</v>
          </cell>
          <cell r="L1219">
            <v>6.2199999999999998E-2</v>
          </cell>
          <cell r="M1219">
            <v>6.2600000000000003E-2</v>
          </cell>
          <cell r="N1219">
            <v>6.2700000000000006E-2</v>
          </cell>
          <cell r="O1219">
            <v>6.3299999999999995E-2</v>
          </cell>
          <cell r="P1219">
            <v>6.3399999999999998E-2</v>
          </cell>
          <cell r="Q1219">
            <v>6.3799999999999996E-2</v>
          </cell>
          <cell r="R1219">
            <v>6.3799999999999996E-2</v>
          </cell>
          <cell r="S1219">
            <v>6.4699999999999994E-2</v>
          </cell>
          <cell r="T1219">
            <v>6.4799999999999996E-2</v>
          </cell>
          <cell r="U1219">
            <v>6.5100000000000005E-2</v>
          </cell>
          <cell r="V1219">
            <v>6.5299999999999997E-2</v>
          </cell>
        </row>
        <row r="1220">
          <cell r="A1220">
            <v>36446</v>
          </cell>
          <cell r="B1220">
            <v>5.2600000000000001E-2</v>
          </cell>
          <cell r="C1220">
            <v>5.2600000000000001E-2</v>
          </cell>
          <cell r="D1220">
            <v>5.5599999999999997E-2</v>
          </cell>
          <cell r="E1220">
            <v>5.8599999999999999E-2</v>
          </cell>
          <cell r="F1220">
            <v>5.9299999999999999E-2</v>
          </cell>
          <cell r="G1220">
            <v>5.9900000000000002E-2</v>
          </cell>
          <cell r="H1220">
            <v>6.0299999999999999E-2</v>
          </cell>
          <cell r="I1220">
            <v>6.1499999999999999E-2</v>
          </cell>
          <cell r="J1220">
            <v>6.1600000000000002E-2</v>
          </cell>
          <cell r="K1220">
            <v>6.2100000000000002E-2</v>
          </cell>
          <cell r="L1220">
            <v>6.2799999999999995E-2</v>
          </cell>
          <cell r="M1220">
            <v>6.3200000000000006E-2</v>
          </cell>
          <cell r="N1220">
            <v>6.3399999999999998E-2</v>
          </cell>
          <cell r="O1220">
            <v>6.3899999999999998E-2</v>
          </cell>
          <cell r="P1220">
            <v>6.4000000000000001E-2</v>
          </cell>
          <cell r="Q1220">
            <v>6.4399999999999999E-2</v>
          </cell>
          <cell r="R1220">
            <v>6.4399999999999999E-2</v>
          </cell>
          <cell r="S1220">
            <v>6.5299999999999997E-2</v>
          </cell>
          <cell r="T1220">
            <v>6.54E-2</v>
          </cell>
          <cell r="U1220">
            <v>6.5699999999999995E-2</v>
          </cell>
          <cell r="V1220">
            <v>6.59E-2</v>
          </cell>
        </row>
        <row r="1221">
          <cell r="A1221">
            <v>36447</v>
          </cell>
          <cell r="B1221">
            <v>5.2900000000000003E-2</v>
          </cell>
          <cell r="C1221">
            <v>5.2900000000000003E-2</v>
          </cell>
          <cell r="D1221">
            <v>5.57E-2</v>
          </cell>
          <cell r="E1221">
            <v>5.8900000000000001E-2</v>
          </cell>
          <cell r="F1221">
            <v>5.9700000000000003E-2</v>
          </cell>
          <cell r="G1221">
            <v>6.0299999999999999E-2</v>
          </cell>
          <cell r="H1221">
            <v>6.0699999999999997E-2</v>
          </cell>
          <cell r="I1221">
            <v>6.1899999999999997E-2</v>
          </cell>
          <cell r="J1221">
            <v>6.2E-2</v>
          </cell>
          <cell r="K1221">
            <v>6.25E-2</v>
          </cell>
          <cell r="L1221">
            <v>6.3200000000000006E-2</v>
          </cell>
          <cell r="M1221">
            <v>6.3700000000000007E-2</v>
          </cell>
          <cell r="N1221">
            <v>6.3799999999999996E-2</v>
          </cell>
          <cell r="O1221">
            <v>6.4299999999999996E-2</v>
          </cell>
          <cell r="P1221">
            <v>6.4399999999999999E-2</v>
          </cell>
          <cell r="Q1221">
            <v>6.4799999999999996E-2</v>
          </cell>
          <cell r="R1221">
            <v>6.4799999999999996E-2</v>
          </cell>
          <cell r="S1221">
            <v>6.5699999999999995E-2</v>
          </cell>
          <cell r="T1221">
            <v>6.5799999999999997E-2</v>
          </cell>
          <cell r="U1221">
            <v>6.6100000000000006E-2</v>
          </cell>
          <cell r="V1221">
            <v>6.6299999999999998E-2</v>
          </cell>
        </row>
        <row r="1222">
          <cell r="A1222">
            <v>36448</v>
          </cell>
          <cell r="B1222">
            <v>5.1499999999999997E-2</v>
          </cell>
          <cell r="C1222">
            <v>5.1499999999999997E-2</v>
          </cell>
          <cell r="D1222">
            <v>5.4600000000000003E-2</v>
          </cell>
          <cell r="E1222">
            <v>5.79E-2</v>
          </cell>
          <cell r="F1222">
            <v>5.8500000000000003E-2</v>
          </cell>
          <cell r="G1222">
            <v>5.9299999999999999E-2</v>
          </cell>
          <cell r="H1222">
            <v>5.9700000000000003E-2</v>
          </cell>
          <cell r="I1222">
            <v>6.0900000000000003E-2</v>
          </cell>
          <cell r="J1222">
            <v>6.0999999999999999E-2</v>
          </cell>
          <cell r="K1222">
            <v>6.1600000000000002E-2</v>
          </cell>
          <cell r="L1222">
            <v>6.2300000000000001E-2</v>
          </cell>
          <cell r="M1222">
            <v>6.2600000000000003E-2</v>
          </cell>
          <cell r="N1222">
            <v>6.2799999999999995E-2</v>
          </cell>
          <cell r="O1222">
            <v>6.3399999999999998E-2</v>
          </cell>
          <cell r="P1222">
            <v>6.3399999999999998E-2</v>
          </cell>
          <cell r="Q1222">
            <v>6.3799999999999996E-2</v>
          </cell>
          <cell r="R1222">
            <v>6.3799999999999996E-2</v>
          </cell>
          <cell r="S1222">
            <v>6.4799999999999996E-2</v>
          </cell>
          <cell r="T1222">
            <v>6.4799999999999996E-2</v>
          </cell>
          <cell r="U1222">
            <v>6.5199999999999994E-2</v>
          </cell>
          <cell r="V1222">
            <v>6.5299999999999997E-2</v>
          </cell>
        </row>
        <row r="1223">
          <cell r="A1223">
            <v>36451</v>
          </cell>
          <cell r="B1223">
            <v>5.11E-2</v>
          </cell>
          <cell r="C1223">
            <v>5.11E-2</v>
          </cell>
          <cell r="D1223">
            <v>5.5E-2</v>
          </cell>
          <cell r="E1223">
            <v>5.8200000000000002E-2</v>
          </cell>
          <cell r="F1223">
            <v>5.8999999999999997E-2</v>
          </cell>
          <cell r="G1223">
            <v>5.9900000000000002E-2</v>
          </cell>
          <cell r="H1223">
            <v>6.0299999999999999E-2</v>
          </cell>
          <cell r="I1223">
            <v>6.1499999999999999E-2</v>
          </cell>
          <cell r="J1223">
            <v>6.1600000000000002E-2</v>
          </cell>
          <cell r="K1223">
            <v>6.2100000000000002E-2</v>
          </cell>
          <cell r="L1223">
            <v>6.2799999999999995E-2</v>
          </cell>
          <cell r="M1223">
            <v>6.3200000000000006E-2</v>
          </cell>
          <cell r="N1223">
            <v>6.3399999999999998E-2</v>
          </cell>
          <cell r="O1223">
            <v>6.3899999999999998E-2</v>
          </cell>
          <cell r="P1223">
            <v>6.1800000000000001E-2</v>
          </cell>
          <cell r="Q1223">
            <v>6.4299999999999996E-2</v>
          </cell>
          <cell r="R1223">
            <v>6.4399999999999999E-2</v>
          </cell>
          <cell r="S1223">
            <v>6.5299999999999997E-2</v>
          </cell>
          <cell r="T1223">
            <v>6.54E-2</v>
          </cell>
          <cell r="U1223">
            <v>6.5699999999999995E-2</v>
          </cell>
          <cell r="V1223">
            <v>6.59E-2</v>
          </cell>
        </row>
        <row r="1224">
          <cell r="A1224">
            <v>36452</v>
          </cell>
          <cell r="B1224">
            <v>5.1299999999999998E-2</v>
          </cell>
          <cell r="C1224">
            <v>5.1299999999999998E-2</v>
          </cell>
          <cell r="D1224">
            <v>5.5500000000000001E-2</v>
          </cell>
          <cell r="E1224">
            <v>5.8500000000000003E-2</v>
          </cell>
          <cell r="F1224">
            <v>5.96E-2</v>
          </cell>
          <cell r="G1224">
            <v>5.9900000000000002E-2</v>
          </cell>
          <cell r="H1224">
            <v>6.0499999999999998E-2</v>
          </cell>
          <cell r="I1224">
            <v>6.1800000000000001E-2</v>
          </cell>
          <cell r="J1224">
            <v>6.1899999999999997E-2</v>
          </cell>
          <cell r="K1224">
            <v>6.2600000000000003E-2</v>
          </cell>
          <cell r="L1224">
            <v>6.3200000000000006E-2</v>
          </cell>
          <cell r="M1224">
            <v>6.3799999999999996E-2</v>
          </cell>
          <cell r="N1224">
            <v>6.3899999999999998E-2</v>
          </cell>
          <cell r="O1224">
            <v>6.4500000000000002E-2</v>
          </cell>
          <cell r="P1224">
            <v>6.4500000000000002E-2</v>
          </cell>
          <cell r="Q1224">
            <v>6.5000000000000002E-2</v>
          </cell>
          <cell r="R1224">
            <v>6.5000000000000002E-2</v>
          </cell>
          <cell r="S1224">
            <v>6.59E-2</v>
          </cell>
          <cell r="T1224">
            <v>6.6000000000000003E-2</v>
          </cell>
          <cell r="U1224">
            <v>6.6299999999999998E-2</v>
          </cell>
          <cell r="V1224">
            <v>6.6500000000000004E-2</v>
          </cell>
        </row>
        <row r="1225">
          <cell r="A1225">
            <v>36453</v>
          </cell>
          <cell r="B1225">
            <v>5.16E-2</v>
          </cell>
          <cell r="C1225">
            <v>5.16E-2</v>
          </cell>
          <cell r="D1225">
            <v>5.6000000000000001E-2</v>
          </cell>
          <cell r="E1225">
            <v>5.8900000000000001E-2</v>
          </cell>
          <cell r="F1225">
            <v>5.96E-2</v>
          </cell>
          <cell r="G1225">
            <v>6.0100000000000001E-2</v>
          </cell>
          <cell r="H1225">
            <v>6.0699999999999997E-2</v>
          </cell>
          <cell r="I1225">
            <v>6.2E-2</v>
          </cell>
          <cell r="J1225">
            <v>6.2100000000000002E-2</v>
          </cell>
          <cell r="K1225">
            <v>6.2899999999999998E-2</v>
          </cell>
          <cell r="L1225">
            <v>6.3399999999999998E-2</v>
          </cell>
          <cell r="M1225">
            <v>6.3799999999999996E-2</v>
          </cell>
          <cell r="N1225">
            <v>6.3899999999999998E-2</v>
          </cell>
          <cell r="O1225">
            <v>6.4399999999999999E-2</v>
          </cell>
          <cell r="P1225">
            <v>6.4399999999999999E-2</v>
          </cell>
          <cell r="Q1225">
            <v>6.4899999999999999E-2</v>
          </cell>
          <cell r="R1225">
            <v>6.5000000000000002E-2</v>
          </cell>
          <cell r="S1225">
            <v>6.5799999999999997E-2</v>
          </cell>
          <cell r="T1225">
            <v>6.6000000000000003E-2</v>
          </cell>
          <cell r="U1225">
            <v>6.6299999999999998E-2</v>
          </cell>
          <cell r="V1225">
            <v>6.6500000000000004E-2</v>
          </cell>
        </row>
        <row r="1226">
          <cell r="A1226">
            <v>36454</v>
          </cell>
          <cell r="B1226">
            <v>5.1200000000000002E-2</v>
          </cell>
          <cell r="C1226">
            <v>5.1200000000000002E-2</v>
          </cell>
          <cell r="D1226">
            <v>5.5800000000000002E-2</v>
          </cell>
          <cell r="E1226">
            <v>5.8700000000000002E-2</v>
          </cell>
          <cell r="F1226">
            <v>5.9499999999999997E-2</v>
          </cell>
          <cell r="G1226">
            <v>0.06</v>
          </cell>
          <cell r="H1226">
            <v>6.0600000000000001E-2</v>
          </cell>
          <cell r="I1226">
            <v>6.1899999999999997E-2</v>
          </cell>
          <cell r="J1226">
            <v>6.2E-2</v>
          </cell>
          <cell r="K1226">
            <v>6.2799999999999995E-2</v>
          </cell>
          <cell r="L1226">
            <v>6.3500000000000001E-2</v>
          </cell>
          <cell r="M1226">
            <v>6.3700000000000007E-2</v>
          </cell>
          <cell r="N1226">
            <v>6.3799999999999996E-2</v>
          </cell>
          <cell r="O1226">
            <v>6.4500000000000002E-2</v>
          </cell>
          <cell r="P1226">
            <v>6.4500000000000002E-2</v>
          </cell>
          <cell r="Q1226">
            <v>6.5000000000000002E-2</v>
          </cell>
          <cell r="R1226">
            <v>6.5000000000000002E-2</v>
          </cell>
          <cell r="S1226">
            <v>6.59E-2</v>
          </cell>
          <cell r="T1226">
            <v>6.6000000000000003E-2</v>
          </cell>
          <cell r="U1226">
            <v>6.6299999999999998E-2</v>
          </cell>
          <cell r="V1226">
            <v>6.6500000000000004E-2</v>
          </cell>
        </row>
        <row r="1227">
          <cell r="A1227">
            <v>36455</v>
          </cell>
          <cell r="B1227">
            <v>5.0900000000000001E-2</v>
          </cell>
          <cell r="C1227">
            <v>5.0900000000000001E-2</v>
          </cell>
          <cell r="D1227">
            <v>5.5599999999999997E-2</v>
          </cell>
          <cell r="E1227">
            <v>5.8599999999999999E-2</v>
          </cell>
          <cell r="F1227">
            <v>5.96E-2</v>
          </cell>
          <cell r="G1227">
            <v>6.0100000000000001E-2</v>
          </cell>
          <cell r="H1227">
            <v>6.0699999999999997E-2</v>
          </cell>
          <cell r="I1227">
            <v>6.2E-2</v>
          </cell>
          <cell r="J1227">
            <v>6.2100000000000002E-2</v>
          </cell>
          <cell r="K1227">
            <v>6.2799999999999995E-2</v>
          </cell>
          <cell r="L1227">
            <v>6.3600000000000004E-2</v>
          </cell>
          <cell r="M1227">
            <v>6.3899999999999998E-2</v>
          </cell>
          <cell r="N1227">
            <v>6.4000000000000001E-2</v>
          </cell>
          <cell r="O1227">
            <v>6.4600000000000005E-2</v>
          </cell>
          <cell r="P1227">
            <v>6.4600000000000005E-2</v>
          </cell>
          <cell r="Q1227">
            <v>6.5100000000000005E-2</v>
          </cell>
          <cell r="R1227">
            <v>6.5100000000000005E-2</v>
          </cell>
          <cell r="S1227">
            <v>6.6000000000000003E-2</v>
          </cell>
          <cell r="T1227">
            <v>6.6100000000000006E-2</v>
          </cell>
          <cell r="U1227">
            <v>6.6400000000000001E-2</v>
          </cell>
          <cell r="V1227">
            <v>6.6600000000000006E-2</v>
          </cell>
        </row>
        <row r="1228">
          <cell r="A1228">
            <v>36458</v>
          </cell>
          <cell r="B1228">
            <v>5.1700000000000003E-2</v>
          </cell>
          <cell r="C1228">
            <v>5.1700000000000003E-2</v>
          </cell>
          <cell r="D1228">
            <v>5.6399999999999999E-2</v>
          </cell>
          <cell r="E1228">
            <v>5.9200000000000003E-2</v>
          </cell>
          <cell r="F1228">
            <v>5.9900000000000002E-2</v>
          </cell>
          <cell r="G1228">
            <v>6.0299999999999999E-2</v>
          </cell>
          <cell r="H1228">
            <v>6.08E-2</v>
          </cell>
          <cell r="I1228">
            <v>6.2100000000000002E-2</v>
          </cell>
          <cell r="J1228">
            <v>6.2300000000000001E-2</v>
          </cell>
          <cell r="K1228">
            <v>6.2899999999999998E-2</v>
          </cell>
          <cell r="L1228">
            <v>6.3600000000000004E-2</v>
          </cell>
          <cell r="M1228">
            <v>6.4000000000000001E-2</v>
          </cell>
          <cell r="N1228">
            <v>6.4000000000000001E-2</v>
          </cell>
          <cell r="O1228">
            <v>6.4699999999999994E-2</v>
          </cell>
          <cell r="P1228">
            <v>6.4600000000000005E-2</v>
          </cell>
          <cell r="Q1228">
            <v>6.5199999999999994E-2</v>
          </cell>
          <cell r="R1228">
            <v>6.5199999999999994E-2</v>
          </cell>
          <cell r="S1228">
            <v>6.6100000000000006E-2</v>
          </cell>
          <cell r="T1228">
            <v>6.6199999999999995E-2</v>
          </cell>
          <cell r="U1228">
            <v>6.6500000000000004E-2</v>
          </cell>
          <cell r="V1228">
            <v>6.6699999999999995E-2</v>
          </cell>
        </row>
        <row r="1229">
          <cell r="A1229">
            <v>36459</v>
          </cell>
          <cell r="B1229">
            <v>5.2499999999999998E-2</v>
          </cell>
          <cell r="C1229">
            <v>5.2499999999999998E-2</v>
          </cell>
          <cell r="D1229">
            <v>5.6899999999999999E-2</v>
          </cell>
          <cell r="E1229">
            <v>5.9499999999999997E-2</v>
          </cell>
          <cell r="F1229">
            <v>6.0100000000000001E-2</v>
          </cell>
          <cell r="G1229">
            <v>6.0499999999999998E-2</v>
          </cell>
          <cell r="H1229">
            <v>6.0999999999999999E-2</v>
          </cell>
          <cell r="I1229">
            <v>6.2300000000000001E-2</v>
          </cell>
          <cell r="J1229">
            <v>6.2399999999999997E-2</v>
          </cell>
          <cell r="K1229">
            <v>6.3E-2</v>
          </cell>
          <cell r="L1229">
            <v>6.3799999999999996E-2</v>
          </cell>
          <cell r="M1229">
            <v>6.4199999999999993E-2</v>
          </cell>
          <cell r="N1229">
            <v>6.4399999999999999E-2</v>
          </cell>
          <cell r="O1229">
            <v>6.4899999999999999E-2</v>
          </cell>
          <cell r="P1229">
            <v>6.4899999999999999E-2</v>
          </cell>
          <cell r="Q1229">
            <v>6.54E-2</v>
          </cell>
          <cell r="R1229">
            <v>6.5299999999999997E-2</v>
          </cell>
          <cell r="S1229">
            <v>6.6299999999999998E-2</v>
          </cell>
          <cell r="T1229">
            <v>6.6400000000000001E-2</v>
          </cell>
          <cell r="U1229">
            <v>6.6699999999999995E-2</v>
          </cell>
          <cell r="V1229">
            <v>6.6900000000000001E-2</v>
          </cell>
        </row>
        <row r="1230">
          <cell r="A1230">
            <v>36460</v>
          </cell>
          <cell r="B1230">
            <v>5.2200000000000003E-2</v>
          </cell>
          <cell r="C1230">
            <v>5.2200000000000003E-2</v>
          </cell>
          <cell r="D1230">
            <v>5.6399999999999999E-2</v>
          </cell>
          <cell r="E1230">
            <v>5.8900000000000001E-2</v>
          </cell>
          <cell r="F1230">
            <v>5.9700000000000003E-2</v>
          </cell>
          <cell r="G1230">
            <v>6.0100000000000001E-2</v>
          </cell>
          <cell r="H1230">
            <v>6.0699999999999997E-2</v>
          </cell>
          <cell r="I1230">
            <v>6.1899999999999997E-2</v>
          </cell>
          <cell r="J1230">
            <v>6.2E-2</v>
          </cell>
          <cell r="K1230">
            <v>6.2700000000000006E-2</v>
          </cell>
          <cell r="L1230">
            <v>6.3399999999999998E-2</v>
          </cell>
          <cell r="M1230">
            <v>6.3899999999999998E-2</v>
          </cell>
          <cell r="N1230">
            <v>6.3899999999999998E-2</v>
          </cell>
          <cell r="O1230">
            <v>6.4500000000000002E-2</v>
          </cell>
          <cell r="P1230">
            <v>6.4500000000000002E-2</v>
          </cell>
          <cell r="Q1230">
            <v>6.5000000000000002E-2</v>
          </cell>
          <cell r="R1230">
            <v>6.5000000000000002E-2</v>
          </cell>
          <cell r="S1230">
            <v>6.59E-2</v>
          </cell>
          <cell r="T1230">
            <v>6.6000000000000003E-2</v>
          </cell>
          <cell r="U1230">
            <v>6.6299999999999998E-2</v>
          </cell>
          <cell r="V1230">
            <v>6.6500000000000004E-2</v>
          </cell>
        </row>
        <row r="1231">
          <cell r="A1231">
            <v>36461</v>
          </cell>
          <cell r="B1231">
            <v>5.1299999999999998E-2</v>
          </cell>
          <cell r="C1231">
            <v>5.1299999999999998E-2</v>
          </cell>
          <cell r="D1231">
            <v>5.5899999999999998E-2</v>
          </cell>
          <cell r="E1231">
            <v>5.8599999999999999E-2</v>
          </cell>
          <cell r="F1231">
            <v>5.9200000000000003E-2</v>
          </cell>
          <cell r="G1231">
            <v>5.9400000000000001E-2</v>
          </cell>
          <cell r="H1231">
            <v>6.0100000000000001E-2</v>
          </cell>
          <cell r="I1231">
            <v>6.1199999999999997E-2</v>
          </cell>
          <cell r="J1231">
            <v>6.1400000000000003E-2</v>
          </cell>
          <cell r="K1231">
            <v>6.2E-2</v>
          </cell>
          <cell r="L1231">
            <v>6.2799999999999995E-2</v>
          </cell>
          <cell r="M1231">
            <v>6.3100000000000003E-2</v>
          </cell>
          <cell r="N1231">
            <v>6.3299999999999995E-2</v>
          </cell>
          <cell r="O1231">
            <v>6.3799999999999996E-2</v>
          </cell>
          <cell r="P1231">
            <v>6.3799999999999996E-2</v>
          </cell>
          <cell r="Q1231">
            <v>6.4299999999999996E-2</v>
          </cell>
          <cell r="R1231">
            <v>6.4299999999999996E-2</v>
          </cell>
          <cell r="S1231">
            <v>6.5199999999999994E-2</v>
          </cell>
          <cell r="T1231">
            <v>6.5299999999999997E-2</v>
          </cell>
          <cell r="U1231">
            <v>6.5600000000000006E-2</v>
          </cell>
          <cell r="V1231">
            <v>6.5799999999999997E-2</v>
          </cell>
        </row>
        <row r="1232">
          <cell r="A1232">
            <v>36462</v>
          </cell>
          <cell r="B1232">
            <v>4.9700000000000001E-2</v>
          </cell>
          <cell r="C1232">
            <v>4.9700000000000001E-2</v>
          </cell>
          <cell r="D1232">
            <v>5.4399999999999997E-2</v>
          </cell>
          <cell r="E1232">
            <v>5.7299999999999997E-2</v>
          </cell>
          <cell r="F1232">
            <v>5.79E-2</v>
          </cell>
          <cell r="G1232">
            <v>5.8200000000000002E-2</v>
          </cell>
          <cell r="H1232">
            <v>5.8900000000000001E-2</v>
          </cell>
          <cell r="I1232">
            <v>6.0100000000000001E-2</v>
          </cell>
          <cell r="J1232">
            <v>6.0199999999999997E-2</v>
          </cell>
          <cell r="K1232">
            <v>6.08E-2</v>
          </cell>
          <cell r="L1232">
            <v>6.1600000000000002E-2</v>
          </cell>
          <cell r="M1232">
            <v>6.2E-2</v>
          </cell>
          <cell r="N1232">
            <v>6.2100000000000002E-2</v>
          </cell>
          <cell r="O1232">
            <v>6.2600000000000003E-2</v>
          </cell>
          <cell r="P1232">
            <v>6.2600000000000003E-2</v>
          </cell>
          <cell r="Q1232">
            <v>6.3200000000000006E-2</v>
          </cell>
          <cell r="R1232">
            <v>6.3100000000000003E-2</v>
          </cell>
          <cell r="S1232">
            <v>6.4000000000000001E-2</v>
          </cell>
          <cell r="T1232">
            <v>6.4199999999999993E-2</v>
          </cell>
          <cell r="U1232">
            <v>6.4399999999999999E-2</v>
          </cell>
          <cell r="V1232">
            <v>6.4699999999999994E-2</v>
          </cell>
        </row>
        <row r="1233">
          <cell r="A1233">
            <v>36465</v>
          </cell>
          <cell r="B1233">
            <v>5.0200000000000002E-2</v>
          </cell>
          <cell r="C1233">
            <v>5.0200000000000002E-2</v>
          </cell>
          <cell r="D1233">
            <v>5.5E-2</v>
          </cell>
          <cell r="E1233">
            <v>5.7500000000000002E-2</v>
          </cell>
          <cell r="F1233">
            <v>5.8200000000000002E-2</v>
          </cell>
          <cell r="G1233">
            <v>5.8599999999999999E-2</v>
          </cell>
          <cell r="H1233">
            <v>5.9299999999999999E-2</v>
          </cell>
          <cell r="I1233">
            <v>6.0400000000000002E-2</v>
          </cell>
          <cell r="J1233">
            <v>6.0499999999999998E-2</v>
          </cell>
          <cell r="K1233">
            <v>6.1100000000000002E-2</v>
          </cell>
          <cell r="L1233">
            <v>6.1899999999999997E-2</v>
          </cell>
          <cell r="M1233">
            <v>6.2300000000000001E-2</v>
          </cell>
          <cell r="N1233">
            <v>6.2399999999999997E-2</v>
          </cell>
          <cell r="O1233">
            <v>6.2799999999999995E-2</v>
          </cell>
          <cell r="P1233">
            <v>6.2899999999999998E-2</v>
          </cell>
          <cell r="Q1233">
            <v>6.3299999999999995E-2</v>
          </cell>
          <cell r="R1233">
            <v>6.3399999999999998E-2</v>
          </cell>
          <cell r="S1233">
            <v>6.4299999999999996E-2</v>
          </cell>
          <cell r="T1233">
            <v>6.4399999999999999E-2</v>
          </cell>
          <cell r="U1233">
            <v>6.4699999999999994E-2</v>
          </cell>
          <cell r="V1233">
            <v>6.4899999999999999E-2</v>
          </cell>
        </row>
        <row r="1234">
          <cell r="A1234">
            <v>36466</v>
          </cell>
          <cell r="B1234">
            <v>5.11E-2</v>
          </cell>
          <cell r="C1234">
            <v>5.11E-2</v>
          </cell>
          <cell r="D1234">
            <v>5.4800000000000001E-2</v>
          </cell>
          <cell r="E1234">
            <v>5.7599999999999998E-2</v>
          </cell>
          <cell r="F1234">
            <v>5.8299999999999998E-2</v>
          </cell>
          <cell r="G1234">
            <v>5.8200000000000002E-2</v>
          </cell>
          <cell r="H1234">
            <v>5.8900000000000001E-2</v>
          </cell>
          <cell r="I1234">
            <v>6.0100000000000001E-2</v>
          </cell>
          <cell r="J1234">
            <v>6.0199999999999997E-2</v>
          </cell>
          <cell r="K1234">
            <v>6.08E-2</v>
          </cell>
          <cell r="L1234">
            <v>6.1600000000000002E-2</v>
          </cell>
          <cell r="M1234">
            <v>6.2E-2</v>
          </cell>
          <cell r="N1234">
            <v>6.2100000000000002E-2</v>
          </cell>
          <cell r="O1234">
            <v>6.25E-2</v>
          </cell>
          <cell r="P1234">
            <v>6.25E-2</v>
          </cell>
          <cell r="Q1234">
            <v>6.3E-2</v>
          </cell>
          <cell r="R1234">
            <v>6.3100000000000003E-2</v>
          </cell>
          <cell r="S1234">
            <v>6.3799999999999996E-2</v>
          </cell>
          <cell r="T1234">
            <v>6.3899999999999998E-2</v>
          </cell>
          <cell r="U1234">
            <v>6.4199999999999993E-2</v>
          </cell>
          <cell r="V1234">
            <v>6.4299999999999996E-2</v>
          </cell>
        </row>
        <row r="1235">
          <cell r="A1235">
            <v>36467</v>
          </cell>
          <cell r="B1235">
            <v>5.0799999999999998E-2</v>
          </cell>
          <cell r="C1235">
            <v>5.0799999999999998E-2</v>
          </cell>
          <cell r="D1235">
            <v>5.4699999999999999E-2</v>
          </cell>
          <cell r="E1235">
            <v>5.7500000000000002E-2</v>
          </cell>
          <cell r="F1235">
            <v>5.8200000000000002E-2</v>
          </cell>
          <cell r="G1235">
            <v>5.8099999999999999E-2</v>
          </cell>
          <cell r="H1235">
            <v>5.8900000000000001E-2</v>
          </cell>
          <cell r="I1235">
            <v>5.9900000000000002E-2</v>
          </cell>
          <cell r="J1235">
            <v>6.0100000000000001E-2</v>
          </cell>
          <cell r="K1235">
            <v>6.0699999999999997E-2</v>
          </cell>
          <cell r="L1235">
            <v>6.1499999999999999E-2</v>
          </cell>
          <cell r="M1235">
            <v>6.1699999999999998E-2</v>
          </cell>
          <cell r="N1235">
            <v>6.1699999999999998E-2</v>
          </cell>
          <cell r="O1235">
            <v>6.2300000000000001E-2</v>
          </cell>
          <cell r="P1235">
            <v>6.2199999999999998E-2</v>
          </cell>
          <cell r="Q1235">
            <v>6.2799999999999995E-2</v>
          </cell>
          <cell r="R1235">
            <v>6.2799999999999995E-2</v>
          </cell>
          <cell r="S1235">
            <v>6.3500000000000001E-2</v>
          </cell>
          <cell r="T1235">
            <v>6.3500000000000001E-2</v>
          </cell>
          <cell r="U1235">
            <v>6.3799999999999996E-2</v>
          </cell>
          <cell r="V1235">
            <v>6.4100000000000004E-2</v>
          </cell>
        </row>
        <row r="1236">
          <cell r="A1236">
            <v>36468</v>
          </cell>
          <cell r="B1236">
            <v>5.04E-2</v>
          </cell>
          <cell r="C1236">
            <v>5.04E-2</v>
          </cell>
          <cell r="D1236">
            <v>5.45E-2</v>
          </cell>
          <cell r="E1236">
            <v>5.7200000000000001E-2</v>
          </cell>
          <cell r="F1236">
            <v>5.7799999999999997E-2</v>
          </cell>
          <cell r="G1236">
            <v>5.7799999999999997E-2</v>
          </cell>
          <cell r="H1236">
            <v>5.8299999999999998E-2</v>
          </cell>
          <cell r="I1236">
            <v>5.9499999999999997E-2</v>
          </cell>
          <cell r="J1236">
            <v>5.96E-2</v>
          </cell>
          <cell r="K1236">
            <v>6.0199999999999997E-2</v>
          </cell>
          <cell r="L1236">
            <v>6.1100000000000002E-2</v>
          </cell>
          <cell r="M1236">
            <v>6.1100000000000002E-2</v>
          </cell>
          <cell r="N1236">
            <v>6.1199999999999997E-2</v>
          </cell>
          <cell r="O1236">
            <v>6.1699999999999998E-2</v>
          </cell>
          <cell r="P1236">
            <v>6.1800000000000001E-2</v>
          </cell>
          <cell r="Q1236">
            <v>6.2300000000000001E-2</v>
          </cell>
          <cell r="R1236">
            <v>6.2300000000000001E-2</v>
          </cell>
          <cell r="S1236">
            <v>6.3E-2</v>
          </cell>
          <cell r="T1236">
            <v>6.3100000000000003E-2</v>
          </cell>
          <cell r="U1236">
            <v>6.3399999999999998E-2</v>
          </cell>
          <cell r="V1236">
            <v>6.3600000000000004E-2</v>
          </cell>
        </row>
        <row r="1237">
          <cell r="A1237">
            <v>36469</v>
          </cell>
          <cell r="B1237">
            <v>5.0099999999999999E-2</v>
          </cell>
          <cell r="C1237">
            <v>5.0099999999999999E-2</v>
          </cell>
          <cell r="D1237">
            <v>5.3600000000000002E-2</v>
          </cell>
          <cell r="E1237">
            <v>5.6300000000000003E-2</v>
          </cell>
          <cell r="F1237">
            <v>5.7099999999999998E-2</v>
          </cell>
          <cell r="G1237">
            <v>5.7200000000000001E-2</v>
          </cell>
          <cell r="H1237">
            <v>5.7799999999999997E-2</v>
          </cell>
          <cell r="I1237">
            <v>5.8999999999999997E-2</v>
          </cell>
          <cell r="J1237">
            <v>5.91E-2</v>
          </cell>
          <cell r="K1237">
            <v>5.9700000000000003E-2</v>
          </cell>
          <cell r="L1237">
            <v>6.0600000000000001E-2</v>
          </cell>
          <cell r="M1237">
            <v>6.0699999999999997E-2</v>
          </cell>
          <cell r="N1237">
            <v>6.08E-2</v>
          </cell>
          <cell r="O1237">
            <v>6.13E-2</v>
          </cell>
          <cell r="P1237">
            <v>6.13E-2</v>
          </cell>
          <cell r="Q1237">
            <v>6.1800000000000001E-2</v>
          </cell>
          <cell r="R1237">
            <v>6.1800000000000001E-2</v>
          </cell>
          <cell r="S1237">
            <v>6.25E-2</v>
          </cell>
          <cell r="T1237">
            <v>6.2600000000000003E-2</v>
          </cell>
          <cell r="U1237">
            <v>6.3E-2</v>
          </cell>
          <cell r="V1237">
            <v>6.3100000000000003E-2</v>
          </cell>
        </row>
        <row r="1238">
          <cell r="A1238">
            <v>36472</v>
          </cell>
          <cell r="B1238">
            <v>5.0200000000000002E-2</v>
          </cell>
          <cell r="C1238">
            <v>5.0200000000000002E-2</v>
          </cell>
          <cell r="D1238">
            <v>5.4100000000000002E-2</v>
          </cell>
          <cell r="E1238">
            <v>5.67E-2</v>
          </cell>
          <cell r="F1238">
            <v>5.74E-2</v>
          </cell>
          <cell r="G1238">
            <v>5.74E-2</v>
          </cell>
          <cell r="H1238">
            <v>5.8099999999999999E-2</v>
          </cell>
          <cell r="I1238">
            <v>5.9200000000000003E-2</v>
          </cell>
          <cell r="J1238">
            <v>5.9400000000000001E-2</v>
          </cell>
          <cell r="K1238">
            <v>5.9900000000000002E-2</v>
          </cell>
          <cell r="L1238">
            <v>6.08E-2</v>
          </cell>
          <cell r="M1238">
            <v>6.0900000000000003E-2</v>
          </cell>
          <cell r="N1238">
            <v>6.0999999999999999E-2</v>
          </cell>
          <cell r="O1238">
            <v>6.1499999999999999E-2</v>
          </cell>
          <cell r="P1238">
            <v>6.1600000000000002E-2</v>
          </cell>
          <cell r="Q1238">
            <v>6.2100000000000002E-2</v>
          </cell>
          <cell r="R1238">
            <v>6.2100000000000002E-2</v>
          </cell>
          <cell r="S1238">
            <v>6.2799999999999995E-2</v>
          </cell>
          <cell r="T1238">
            <v>6.2899999999999998E-2</v>
          </cell>
          <cell r="U1238">
            <v>6.3200000000000006E-2</v>
          </cell>
          <cell r="V1238">
            <v>6.3399999999999998E-2</v>
          </cell>
        </row>
        <row r="1239">
          <cell r="A1239">
            <v>36473</v>
          </cell>
          <cell r="B1239">
            <v>5.0500000000000003E-2</v>
          </cell>
          <cell r="C1239">
            <v>5.0500000000000003E-2</v>
          </cell>
          <cell r="D1239">
            <v>5.4199999999999998E-2</v>
          </cell>
          <cell r="E1239">
            <v>5.6800000000000003E-2</v>
          </cell>
          <cell r="F1239">
            <v>5.7500000000000002E-2</v>
          </cell>
          <cell r="G1239">
            <v>5.7599999999999998E-2</v>
          </cell>
          <cell r="H1239">
            <v>5.8200000000000002E-2</v>
          </cell>
          <cell r="I1239">
            <v>5.9400000000000001E-2</v>
          </cell>
          <cell r="J1239">
            <v>5.9499999999999997E-2</v>
          </cell>
          <cell r="K1239">
            <v>0.06</v>
          </cell>
          <cell r="L1239">
            <v>6.08E-2</v>
          </cell>
          <cell r="M1239">
            <v>6.0999999999999999E-2</v>
          </cell>
          <cell r="N1239">
            <v>6.1100000000000002E-2</v>
          </cell>
          <cell r="O1239">
            <v>6.1600000000000002E-2</v>
          </cell>
          <cell r="P1239">
            <v>6.1699999999999998E-2</v>
          </cell>
          <cell r="Q1239">
            <v>6.2199999999999998E-2</v>
          </cell>
          <cell r="R1239">
            <v>6.2199999999999998E-2</v>
          </cell>
          <cell r="S1239">
            <v>6.2899999999999998E-2</v>
          </cell>
          <cell r="T1239">
            <v>6.3E-2</v>
          </cell>
          <cell r="U1239">
            <v>6.3299999999999995E-2</v>
          </cell>
          <cell r="V1239">
            <v>6.3399999999999998E-2</v>
          </cell>
        </row>
        <row r="1240">
          <cell r="A1240">
            <v>36474</v>
          </cell>
          <cell r="B1240">
            <v>5.0799999999999998E-2</v>
          </cell>
          <cell r="C1240">
            <v>5.0799999999999998E-2</v>
          </cell>
          <cell r="D1240">
            <v>5.4399999999999997E-2</v>
          </cell>
          <cell r="E1240">
            <v>5.7099999999999998E-2</v>
          </cell>
          <cell r="F1240">
            <v>5.79E-2</v>
          </cell>
          <cell r="G1240">
            <v>5.8000000000000003E-2</v>
          </cell>
          <cell r="H1240">
            <v>5.8599999999999999E-2</v>
          </cell>
          <cell r="I1240">
            <v>5.9700000000000003E-2</v>
          </cell>
          <cell r="J1240">
            <v>5.9799999999999999E-2</v>
          </cell>
          <cell r="K1240">
            <v>6.0400000000000002E-2</v>
          </cell>
          <cell r="L1240">
            <v>6.1199999999999997E-2</v>
          </cell>
          <cell r="M1240">
            <v>6.13E-2</v>
          </cell>
          <cell r="N1240">
            <v>6.1400000000000003E-2</v>
          </cell>
          <cell r="O1240">
            <v>6.1899999999999997E-2</v>
          </cell>
          <cell r="P1240">
            <v>6.1899999999999997E-2</v>
          </cell>
          <cell r="Q1240">
            <v>6.25E-2</v>
          </cell>
          <cell r="R1240">
            <v>6.25E-2</v>
          </cell>
          <cell r="S1240">
            <v>6.3200000000000006E-2</v>
          </cell>
          <cell r="T1240">
            <v>6.3200000000000006E-2</v>
          </cell>
          <cell r="U1240">
            <v>6.3500000000000001E-2</v>
          </cell>
          <cell r="V1240">
            <v>6.3799999999999996E-2</v>
          </cell>
        </row>
        <row r="1241">
          <cell r="A1241">
            <v>36475</v>
          </cell>
          <cell r="B1241">
            <v>5.11E-2</v>
          </cell>
          <cell r="C1241">
            <v>5.11E-2</v>
          </cell>
          <cell r="D1241">
            <v>5.45E-2</v>
          </cell>
          <cell r="E1241">
            <v>5.7200000000000001E-2</v>
          </cell>
          <cell r="F1241">
            <v>5.8000000000000003E-2</v>
          </cell>
          <cell r="G1241">
            <v>5.8099999999999999E-2</v>
          </cell>
          <cell r="H1241">
            <v>5.8700000000000002E-2</v>
          </cell>
          <cell r="I1241">
            <v>5.9700000000000003E-2</v>
          </cell>
          <cell r="J1241">
            <v>5.9900000000000002E-2</v>
          </cell>
          <cell r="K1241">
            <v>6.0400000000000002E-2</v>
          </cell>
          <cell r="L1241">
            <v>6.1199999999999997E-2</v>
          </cell>
          <cell r="M1241">
            <v>6.13E-2</v>
          </cell>
          <cell r="N1241">
            <v>6.1400000000000003E-2</v>
          </cell>
          <cell r="O1241">
            <v>6.2E-2</v>
          </cell>
          <cell r="P1241">
            <v>6.1899999999999997E-2</v>
          </cell>
          <cell r="Q1241">
            <v>6.25E-2</v>
          </cell>
          <cell r="R1241">
            <v>6.25E-2</v>
          </cell>
          <cell r="S1241">
            <v>6.3200000000000006E-2</v>
          </cell>
          <cell r="T1241">
            <v>6.3299999999999995E-2</v>
          </cell>
          <cell r="U1241">
            <v>6.3600000000000004E-2</v>
          </cell>
          <cell r="V1241">
            <v>6.3799999999999996E-2</v>
          </cell>
        </row>
        <row r="1242">
          <cell r="A1242">
            <v>36476</v>
          </cell>
          <cell r="B1242">
            <v>5.0099999999999999E-2</v>
          </cell>
          <cell r="C1242">
            <v>5.0099999999999999E-2</v>
          </cell>
          <cell r="D1242">
            <v>5.3699999999999998E-2</v>
          </cell>
          <cell r="E1242">
            <v>5.6599999999999998E-2</v>
          </cell>
          <cell r="F1242">
            <v>5.7299999999999997E-2</v>
          </cell>
          <cell r="G1242">
            <v>5.7200000000000001E-2</v>
          </cell>
          <cell r="H1242">
            <v>5.8000000000000003E-2</v>
          </cell>
          <cell r="I1242">
            <v>5.91E-2</v>
          </cell>
          <cell r="J1242">
            <v>5.9200000000000003E-2</v>
          </cell>
          <cell r="K1242">
            <v>5.9700000000000003E-2</v>
          </cell>
          <cell r="L1242">
            <v>6.0499999999999998E-2</v>
          </cell>
          <cell r="M1242">
            <v>6.0600000000000001E-2</v>
          </cell>
          <cell r="N1242">
            <v>6.08E-2</v>
          </cell>
          <cell r="O1242">
            <v>6.13E-2</v>
          </cell>
          <cell r="P1242">
            <v>6.13E-2</v>
          </cell>
          <cell r="Q1242">
            <v>6.1800000000000001E-2</v>
          </cell>
          <cell r="R1242">
            <v>6.1899999999999997E-2</v>
          </cell>
          <cell r="S1242">
            <v>6.2600000000000003E-2</v>
          </cell>
          <cell r="T1242">
            <v>6.2700000000000006E-2</v>
          </cell>
          <cell r="U1242">
            <v>6.2899999999999998E-2</v>
          </cell>
          <cell r="V1242">
            <v>6.3100000000000003E-2</v>
          </cell>
        </row>
        <row r="1243">
          <cell r="A1243">
            <v>36479</v>
          </cell>
          <cell r="B1243">
            <v>5.0900000000000001E-2</v>
          </cell>
          <cell r="C1243">
            <v>5.0900000000000001E-2</v>
          </cell>
          <cell r="D1243">
            <v>5.45E-2</v>
          </cell>
          <cell r="E1243">
            <v>5.6899999999999999E-2</v>
          </cell>
          <cell r="F1243">
            <v>5.7799999999999997E-2</v>
          </cell>
          <cell r="G1243">
            <v>5.74E-2</v>
          </cell>
          <cell r="H1243">
            <v>5.8000000000000003E-2</v>
          </cell>
          <cell r="I1243">
            <v>5.91E-2</v>
          </cell>
          <cell r="J1243">
            <v>5.9299999999999999E-2</v>
          </cell>
          <cell r="K1243">
            <v>5.9799999999999999E-2</v>
          </cell>
          <cell r="L1243">
            <v>6.0600000000000001E-2</v>
          </cell>
          <cell r="M1243">
            <v>6.0699999999999997E-2</v>
          </cell>
          <cell r="N1243">
            <v>6.08E-2</v>
          </cell>
          <cell r="O1243">
            <v>6.13E-2</v>
          </cell>
          <cell r="P1243">
            <v>6.1400000000000003E-2</v>
          </cell>
          <cell r="Q1243">
            <v>6.1800000000000001E-2</v>
          </cell>
          <cell r="R1243">
            <v>6.1899999999999997E-2</v>
          </cell>
          <cell r="S1243">
            <v>6.2600000000000003E-2</v>
          </cell>
          <cell r="T1243">
            <v>6.2600000000000003E-2</v>
          </cell>
          <cell r="U1243">
            <v>6.3E-2</v>
          </cell>
          <cell r="V1243">
            <v>6.3200000000000006E-2</v>
          </cell>
        </row>
        <row r="1244">
          <cell r="A1244">
            <v>36480</v>
          </cell>
          <cell r="B1244">
            <v>5.2499999999999998E-2</v>
          </cell>
          <cell r="C1244">
            <v>5.2499999999999998E-2</v>
          </cell>
          <cell r="D1244">
            <v>5.57E-2</v>
          </cell>
          <cell r="E1244">
            <v>5.7500000000000002E-2</v>
          </cell>
          <cell r="F1244">
            <v>5.8000000000000003E-2</v>
          </cell>
          <cell r="G1244">
            <v>5.8200000000000002E-2</v>
          </cell>
          <cell r="H1244">
            <v>5.8599999999999999E-2</v>
          </cell>
          <cell r="I1244">
            <v>5.96E-2</v>
          </cell>
          <cell r="J1244">
            <v>5.9799999999999999E-2</v>
          </cell>
          <cell r="K1244">
            <v>6.0299999999999999E-2</v>
          </cell>
          <cell r="L1244">
            <v>6.1100000000000002E-2</v>
          </cell>
          <cell r="M1244">
            <v>6.0999999999999999E-2</v>
          </cell>
          <cell r="N1244">
            <v>6.1199999999999997E-2</v>
          </cell>
          <cell r="O1244">
            <v>6.1699999999999998E-2</v>
          </cell>
          <cell r="P1244">
            <v>6.1600000000000002E-2</v>
          </cell>
          <cell r="Q1244">
            <v>6.2100000000000002E-2</v>
          </cell>
          <cell r="R1244">
            <v>6.2100000000000002E-2</v>
          </cell>
          <cell r="S1244">
            <v>6.2899999999999998E-2</v>
          </cell>
          <cell r="T1244">
            <v>6.3E-2</v>
          </cell>
          <cell r="U1244">
            <v>6.3299999999999995E-2</v>
          </cell>
          <cell r="V1244">
            <v>6.3500000000000001E-2</v>
          </cell>
        </row>
        <row r="1245">
          <cell r="A1245">
            <v>36481</v>
          </cell>
          <cell r="B1245">
            <v>5.2200000000000003E-2</v>
          </cell>
          <cell r="C1245">
            <v>5.2200000000000003E-2</v>
          </cell>
          <cell r="D1245">
            <v>5.62E-2</v>
          </cell>
          <cell r="E1245">
            <v>5.7599999999999998E-2</v>
          </cell>
          <cell r="F1245">
            <v>5.8500000000000003E-2</v>
          </cell>
          <cell r="G1245">
            <v>5.8900000000000001E-2</v>
          </cell>
          <cell r="H1245">
            <v>5.91E-2</v>
          </cell>
          <cell r="I1245">
            <v>6.0100000000000001E-2</v>
          </cell>
          <cell r="J1245">
            <v>6.0199999999999997E-2</v>
          </cell>
          <cell r="K1245">
            <v>6.0900000000000003E-2</v>
          </cell>
          <cell r="L1245">
            <v>6.1800000000000001E-2</v>
          </cell>
          <cell r="M1245">
            <v>6.1600000000000002E-2</v>
          </cell>
          <cell r="N1245">
            <v>6.1699999999999998E-2</v>
          </cell>
          <cell r="O1245">
            <v>6.2300000000000001E-2</v>
          </cell>
          <cell r="P1245">
            <v>6.2300000000000001E-2</v>
          </cell>
          <cell r="Q1245">
            <v>6.2799999999999995E-2</v>
          </cell>
          <cell r="R1245">
            <v>6.2799999999999995E-2</v>
          </cell>
          <cell r="S1245">
            <v>6.3500000000000001E-2</v>
          </cell>
          <cell r="T1245">
            <v>6.3600000000000004E-2</v>
          </cell>
          <cell r="U1245">
            <v>6.3899999999999998E-2</v>
          </cell>
          <cell r="V1245">
            <v>6.4100000000000004E-2</v>
          </cell>
        </row>
        <row r="1246">
          <cell r="A1246">
            <v>36482</v>
          </cell>
          <cell r="B1246">
            <v>5.2400000000000002E-2</v>
          </cell>
          <cell r="C1246">
            <v>5.2400000000000002E-2</v>
          </cell>
          <cell r="D1246">
            <v>5.6000000000000001E-2</v>
          </cell>
          <cell r="E1246">
            <v>5.7700000000000001E-2</v>
          </cell>
          <cell r="F1246">
            <v>5.8599999999999999E-2</v>
          </cell>
          <cell r="G1246">
            <v>5.91E-2</v>
          </cell>
          <cell r="H1246">
            <v>5.9299999999999999E-2</v>
          </cell>
          <cell r="I1246">
            <v>6.0400000000000002E-2</v>
          </cell>
          <cell r="J1246">
            <v>6.0400000000000002E-2</v>
          </cell>
          <cell r="K1246">
            <v>6.0999999999999999E-2</v>
          </cell>
          <cell r="L1246">
            <v>6.1800000000000001E-2</v>
          </cell>
          <cell r="M1246">
            <v>6.2100000000000002E-2</v>
          </cell>
          <cell r="N1246">
            <v>6.2199999999999998E-2</v>
          </cell>
          <cell r="O1246">
            <v>6.25E-2</v>
          </cell>
          <cell r="P1246">
            <v>6.25E-2</v>
          </cell>
          <cell r="Q1246">
            <v>6.3100000000000003E-2</v>
          </cell>
          <cell r="R1246">
            <v>6.3E-2</v>
          </cell>
          <cell r="S1246">
            <v>6.3799999999999996E-2</v>
          </cell>
          <cell r="T1246">
            <v>6.3899999999999998E-2</v>
          </cell>
          <cell r="U1246">
            <v>6.4199999999999993E-2</v>
          </cell>
          <cell r="V1246">
            <v>6.4399999999999999E-2</v>
          </cell>
        </row>
        <row r="1247">
          <cell r="A1247">
            <v>36483</v>
          </cell>
          <cell r="B1247">
            <v>5.21E-2</v>
          </cell>
          <cell r="C1247">
            <v>5.21E-2</v>
          </cell>
          <cell r="D1247">
            <v>5.5800000000000002E-2</v>
          </cell>
          <cell r="E1247">
            <v>5.7599999999999998E-2</v>
          </cell>
          <cell r="F1247">
            <v>5.8500000000000003E-2</v>
          </cell>
          <cell r="G1247">
            <v>5.8999999999999997E-2</v>
          </cell>
          <cell r="H1247">
            <v>5.9200000000000003E-2</v>
          </cell>
          <cell r="I1247">
            <v>6.0199999999999997E-2</v>
          </cell>
          <cell r="J1247">
            <v>6.0299999999999999E-2</v>
          </cell>
          <cell r="K1247">
            <v>6.0900000000000003E-2</v>
          </cell>
          <cell r="L1247">
            <v>6.1699999999999998E-2</v>
          </cell>
          <cell r="M1247">
            <v>6.2E-2</v>
          </cell>
          <cell r="N1247">
            <v>6.2100000000000002E-2</v>
          </cell>
          <cell r="O1247">
            <v>6.25E-2</v>
          </cell>
          <cell r="P1247">
            <v>6.25E-2</v>
          </cell>
          <cell r="Q1247">
            <v>6.3E-2</v>
          </cell>
          <cell r="R1247">
            <v>6.3E-2</v>
          </cell>
          <cell r="S1247">
            <v>6.3700000000000007E-2</v>
          </cell>
          <cell r="T1247">
            <v>6.3899999999999998E-2</v>
          </cell>
          <cell r="U1247">
            <v>6.4100000000000004E-2</v>
          </cell>
          <cell r="V1247">
            <v>6.4399999999999999E-2</v>
          </cell>
        </row>
        <row r="1248">
          <cell r="A1248">
            <v>36486</v>
          </cell>
          <cell r="B1248">
            <v>5.2999999999999999E-2</v>
          </cell>
          <cell r="C1248">
            <v>5.2999999999999999E-2</v>
          </cell>
          <cell r="D1248">
            <v>5.6300000000000003E-2</v>
          </cell>
          <cell r="E1248">
            <v>5.79E-2</v>
          </cell>
          <cell r="F1248">
            <v>5.8700000000000002E-2</v>
          </cell>
          <cell r="G1248">
            <v>5.9200000000000003E-2</v>
          </cell>
          <cell r="H1248">
            <v>5.9499999999999997E-2</v>
          </cell>
          <cell r="I1248">
            <v>6.0600000000000001E-2</v>
          </cell>
          <cell r="J1248">
            <v>6.0600000000000001E-2</v>
          </cell>
          <cell r="K1248">
            <v>6.1199999999999997E-2</v>
          </cell>
          <cell r="L1248">
            <v>6.2E-2</v>
          </cell>
          <cell r="M1248">
            <v>6.2300000000000001E-2</v>
          </cell>
          <cell r="N1248">
            <v>6.2300000000000001E-2</v>
          </cell>
          <cell r="O1248">
            <v>6.2799999999999995E-2</v>
          </cell>
          <cell r="P1248">
            <v>6.2799999999999995E-2</v>
          </cell>
          <cell r="Q1248">
            <v>6.3200000000000006E-2</v>
          </cell>
          <cell r="R1248">
            <v>6.3299999999999995E-2</v>
          </cell>
          <cell r="S1248">
            <v>6.4000000000000001E-2</v>
          </cell>
          <cell r="T1248">
            <v>6.4000000000000001E-2</v>
          </cell>
          <cell r="U1248">
            <v>6.4399999999999999E-2</v>
          </cell>
          <cell r="V1248">
            <v>6.4600000000000005E-2</v>
          </cell>
        </row>
        <row r="1249">
          <cell r="A1249">
            <v>36487</v>
          </cell>
          <cell r="B1249">
            <v>5.2600000000000001E-2</v>
          </cell>
          <cell r="C1249">
            <v>5.2600000000000001E-2</v>
          </cell>
          <cell r="D1249">
            <v>5.6399999999999999E-2</v>
          </cell>
          <cell r="E1249">
            <v>5.8000000000000003E-2</v>
          </cell>
          <cell r="F1249">
            <v>5.8799999999999998E-2</v>
          </cell>
          <cell r="G1249">
            <v>5.9299999999999999E-2</v>
          </cell>
          <cell r="H1249">
            <v>5.96E-2</v>
          </cell>
          <cell r="I1249">
            <v>6.0499999999999998E-2</v>
          </cell>
          <cell r="J1249">
            <v>6.0600000000000001E-2</v>
          </cell>
          <cell r="K1249">
            <v>6.1199999999999997E-2</v>
          </cell>
          <cell r="L1249">
            <v>6.2100000000000002E-2</v>
          </cell>
          <cell r="M1249">
            <v>6.2199999999999998E-2</v>
          </cell>
          <cell r="N1249">
            <v>6.2399999999999997E-2</v>
          </cell>
          <cell r="O1249">
            <v>6.2700000000000006E-2</v>
          </cell>
          <cell r="P1249">
            <v>6.2799999999999995E-2</v>
          </cell>
          <cell r="Q1249">
            <v>6.3299999999999995E-2</v>
          </cell>
          <cell r="R1249">
            <v>6.3299999999999995E-2</v>
          </cell>
          <cell r="S1249">
            <v>6.3899999999999998E-2</v>
          </cell>
          <cell r="T1249">
            <v>6.4100000000000004E-2</v>
          </cell>
          <cell r="U1249">
            <v>6.4299999999999996E-2</v>
          </cell>
          <cell r="V1249">
            <v>6.4600000000000005E-2</v>
          </cell>
        </row>
        <row r="1250">
          <cell r="A1250">
            <v>36488</v>
          </cell>
          <cell r="B1250">
            <v>5.2200000000000003E-2</v>
          </cell>
          <cell r="C1250">
            <v>5.2200000000000003E-2</v>
          </cell>
          <cell r="D1250">
            <v>5.62E-2</v>
          </cell>
          <cell r="E1250">
            <v>5.79E-2</v>
          </cell>
          <cell r="F1250">
            <v>5.8700000000000002E-2</v>
          </cell>
          <cell r="G1250">
            <v>5.9200000000000003E-2</v>
          </cell>
          <cell r="H1250">
            <v>5.9499999999999997E-2</v>
          </cell>
          <cell r="I1250">
            <v>6.0499999999999998E-2</v>
          </cell>
          <cell r="J1250">
            <v>6.0499999999999998E-2</v>
          </cell>
          <cell r="K1250">
            <v>6.1199999999999997E-2</v>
          </cell>
          <cell r="L1250">
            <v>6.2E-2</v>
          </cell>
          <cell r="M1250">
            <v>6.2199999999999998E-2</v>
          </cell>
          <cell r="N1250">
            <v>6.2300000000000001E-2</v>
          </cell>
          <cell r="O1250">
            <v>6.2700000000000006E-2</v>
          </cell>
          <cell r="P1250">
            <v>6.2700000000000006E-2</v>
          </cell>
          <cell r="Q1250">
            <v>6.3200000000000006E-2</v>
          </cell>
          <cell r="R1250">
            <v>6.3200000000000006E-2</v>
          </cell>
          <cell r="S1250">
            <v>6.4000000000000001E-2</v>
          </cell>
          <cell r="T1250">
            <v>6.4100000000000004E-2</v>
          </cell>
          <cell r="U1250">
            <v>6.4399999999999999E-2</v>
          </cell>
          <cell r="V1250">
            <v>6.4600000000000005E-2</v>
          </cell>
        </row>
        <row r="1251">
          <cell r="A1251">
            <v>36490</v>
          </cell>
          <cell r="B1251">
            <v>5.21E-2</v>
          </cell>
          <cell r="C1251">
            <v>5.21E-2</v>
          </cell>
          <cell r="D1251">
            <v>5.62E-2</v>
          </cell>
          <cell r="E1251">
            <v>5.8099999999999999E-2</v>
          </cell>
          <cell r="F1251">
            <v>5.8900000000000001E-2</v>
          </cell>
          <cell r="G1251">
            <v>5.9499999999999997E-2</v>
          </cell>
          <cell r="H1251">
            <v>5.9799999999999999E-2</v>
          </cell>
          <cell r="I1251">
            <v>6.08E-2</v>
          </cell>
          <cell r="J1251">
            <v>6.08E-2</v>
          </cell>
          <cell r="K1251">
            <v>6.1400000000000003E-2</v>
          </cell>
          <cell r="L1251">
            <v>6.2300000000000001E-2</v>
          </cell>
          <cell r="M1251">
            <v>6.25E-2</v>
          </cell>
          <cell r="N1251">
            <v>6.2600000000000003E-2</v>
          </cell>
          <cell r="O1251">
            <v>6.3E-2</v>
          </cell>
          <cell r="P1251">
            <v>6.3E-2</v>
          </cell>
          <cell r="Q1251">
            <v>6.3500000000000001E-2</v>
          </cell>
          <cell r="R1251">
            <v>6.3500000000000001E-2</v>
          </cell>
          <cell r="S1251">
            <v>6.4199999999999993E-2</v>
          </cell>
          <cell r="T1251">
            <v>6.4299999999999996E-2</v>
          </cell>
          <cell r="U1251">
            <v>6.4699999999999994E-2</v>
          </cell>
          <cell r="V1251">
            <v>6.4799999999999996E-2</v>
          </cell>
        </row>
        <row r="1252">
          <cell r="A1252">
            <v>36493</v>
          </cell>
          <cell r="B1252">
            <v>5.3100000000000001E-2</v>
          </cell>
          <cell r="C1252">
            <v>5.3100000000000001E-2</v>
          </cell>
          <cell r="D1252">
            <v>5.7099999999999998E-2</v>
          </cell>
          <cell r="E1252">
            <v>5.8700000000000002E-2</v>
          </cell>
          <cell r="F1252">
            <v>5.9499999999999997E-2</v>
          </cell>
          <cell r="G1252">
            <v>6.0499999999999998E-2</v>
          </cell>
          <cell r="H1252">
            <v>6.0600000000000001E-2</v>
          </cell>
          <cell r="I1252">
            <v>6.1600000000000002E-2</v>
          </cell>
          <cell r="J1252">
            <v>6.1699999999999998E-2</v>
          </cell>
          <cell r="K1252">
            <v>6.2300000000000001E-2</v>
          </cell>
          <cell r="L1252">
            <v>6.3200000000000006E-2</v>
          </cell>
          <cell r="M1252">
            <v>6.3299999999999995E-2</v>
          </cell>
          <cell r="N1252">
            <v>6.3399999999999998E-2</v>
          </cell>
          <cell r="O1252">
            <v>6.3899999999999998E-2</v>
          </cell>
          <cell r="P1252">
            <v>6.3899999999999998E-2</v>
          </cell>
          <cell r="Q1252">
            <v>6.4399999999999999E-2</v>
          </cell>
          <cell r="R1252">
            <v>6.4399999999999999E-2</v>
          </cell>
          <cell r="S1252">
            <v>6.5100000000000005E-2</v>
          </cell>
          <cell r="T1252">
            <v>6.5199999999999994E-2</v>
          </cell>
          <cell r="U1252">
            <v>6.5500000000000003E-2</v>
          </cell>
          <cell r="V1252">
            <v>6.5699999999999995E-2</v>
          </cell>
        </row>
        <row r="1253">
          <cell r="A1253">
            <v>36494</v>
          </cell>
          <cell r="B1253">
            <v>5.2699999999999997E-2</v>
          </cell>
          <cell r="C1253">
            <v>5.2699999999999997E-2</v>
          </cell>
          <cell r="D1253">
            <v>5.6899999999999999E-2</v>
          </cell>
          <cell r="E1253">
            <v>5.8599999999999999E-2</v>
          </cell>
          <cell r="F1253">
            <v>5.9400000000000001E-2</v>
          </cell>
          <cell r="G1253">
            <v>6.0199999999999997E-2</v>
          </cell>
          <cell r="H1253">
            <v>6.0400000000000002E-2</v>
          </cell>
          <cell r="I1253">
            <v>6.1499999999999999E-2</v>
          </cell>
          <cell r="J1253">
            <v>6.1499999999999999E-2</v>
          </cell>
          <cell r="K1253">
            <v>6.2100000000000002E-2</v>
          </cell>
          <cell r="L1253">
            <v>6.2899999999999998E-2</v>
          </cell>
          <cell r="M1253">
            <v>6.3100000000000003E-2</v>
          </cell>
          <cell r="N1253">
            <v>6.3299999999999995E-2</v>
          </cell>
          <cell r="O1253">
            <v>6.3700000000000007E-2</v>
          </cell>
          <cell r="P1253">
            <v>6.3700000000000007E-2</v>
          </cell>
          <cell r="Q1253">
            <v>6.4199999999999993E-2</v>
          </cell>
          <cell r="R1253">
            <v>6.4199999999999993E-2</v>
          </cell>
          <cell r="S1253">
            <v>6.4899999999999999E-2</v>
          </cell>
          <cell r="T1253">
            <v>6.5000000000000002E-2</v>
          </cell>
          <cell r="U1253">
            <v>6.5299999999999997E-2</v>
          </cell>
          <cell r="V1253">
            <v>6.5500000000000003E-2</v>
          </cell>
        </row>
        <row r="1254">
          <cell r="A1254">
            <v>36495</v>
          </cell>
          <cell r="B1254">
            <v>5.2999999999999999E-2</v>
          </cell>
          <cell r="C1254">
            <v>5.2999999999999999E-2</v>
          </cell>
          <cell r="D1254">
            <v>5.7099999999999998E-2</v>
          </cell>
          <cell r="E1254">
            <v>5.8900000000000001E-2</v>
          </cell>
          <cell r="F1254">
            <v>5.9799999999999999E-2</v>
          </cell>
          <cell r="G1254">
            <v>6.0499999999999998E-2</v>
          </cell>
          <cell r="H1254">
            <v>6.0699999999999997E-2</v>
          </cell>
          <cell r="I1254">
            <v>6.1699999999999998E-2</v>
          </cell>
          <cell r="J1254">
            <v>6.1800000000000001E-2</v>
          </cell>
          <cell r="K1254">
            <v>6.2399999999999997E-2</v>
          </cell>
          <cell r="L1254">
            <v>6.3200000000000006E-2</v>
          </cell>
          <cell r="M1254">
            <v>6.3299999999999995E-2</v>
          </cell>
          <cell r="N1254">
            <v>6.3500000000000001E-2</v>
          </cell>
          <cell r="O1254">
            <v>6.3899999999999998E-2</v>
          </cell>
          <cell r="P1254">
            <v>6.3899999999999998E-2</v>
          </cell>
          <cell r="Q1254">
            <v>6.4299999999999996E-2</v>
          </cell>
          <cell r="R1254">
            <v>6.4399999999999999E-2</v>
          </cell>
          <cell r="S1254">
            <v>6.5100000000000005E-2</v>
          </cell>
          <cell r="T1254">
            <v>6.5199999999999994E-2</v>
          </cell>
          <cell r="U1254">
            <v>6.5500000000000003E-2</v>
          </cell>
          <cell r="V1254">
            <v>6.5699999999999995E-2</v>
          </cell>
        </row>
        <row r="1255">
          <cell r="A1255">
            <v>36496</v>
          </cell>
          <cell r="B1255">
            <v>5.33E-2</v>
          </cell>
          <cell r="C1255">
            <v>5.33E-2</v>
          </cell>
          <cell r="D1255">
            <v>5.7599999999999998E-2</v>
          </cell>
          <cell r="E1255">
            <v>5.9299999999999999E-2</v>
          </cell>
          <cell r="F1255">
            <v>6.0100000000000001E-2</v>
          </cell>
          <cell r="G1255">
            <v>6.08E-2</v>
          </cell>
          <cell r="H1255">
            <v>6.0999999999999999E-2</v>
          </cell>
          <cell r="I1255">
            <v>6.2100000000000002E-2</v>
          </cell>
          <cell r="J1255">
            <v>6.2100000000000002E-2</v>
          </cell>
          <cell r="K1255">
            <v>6.2700000000000006E-2</v>
          </cell>
          <cell r="L1255">
            <v>6.3500000000000001E-2</v>
          </cell>
          <cell r="M1255">
            <v>6.3700000000000007E-2</v>
          </cell>
          <cell r="N1255">
            <v>6.3700000000000007E-2</v>
          </cell>
          <cell r="O1255">
            <v>6.4199999999999993E-2</v>
          </cell>
          <cell r="P1255">
            <v>6.4199999999999993E-2</v>
          </cell>
          <cell r="Q1255">
            <v>6.4600000000000005E-2</v>
          </cell>
          <cell r="R1255">
            <v>6.4699999999999994E-2</v>
          </cell>
          <cell r="S1255">
            <v>6.54E-2</v>
          </cell>
          <cell r="T1255">
            <v>6.5500000000000003E-2</v>
          </cell>
          <cell r="U1255">
            <v>6.5799999999999997E-2</v>
          </cell>
          <cell r="V1255">
            <v>6.6000000000000003E-2</v>
          </cell>
        </row>
        <row r="1256">
          <cell r="A1256">
            <v>36497</v>
          </cell>
          <cell r="B1256">
            <v>5.2200000000000003E-2</v>
          </cell>
          <cell r="C1256">
            <v>5.2200000000000003E-2</v>
          </cell>
          <cell r="D1256">
            <v>5.6300000000000003E-2</v>
          </cell>
          <cell r="E1256">
            <v>5.8500000000000003E-2</v>
          </cell>
          <cell r="F1256">
            <v>5.9299999999999999E-2</v>
          </cell>
          <cell r="G1256">
            <v>5.9700000000000003E-2</v>
          </cell>
          <cell r="H1256">
            <v>5.9799999999999999E-2</v>
          </cell>
          <cell r="I1256">
            <v>6.13E-2</v>
          </cell>
          <cell r="J1256">
            <v>6.13E-2</v>
          </cell>
          <cell r="K1256">
            <v>6.1899999999999997E-2</v>
          </cell>
          <cell r="L1256">
            <v>6.2799999999999995E-2</v>
          </cell>
          <cell r="M1256">
            <v>6.2899999999999998E-2</v>
          </cell>
          <cell r="N1256">
            <v>6.3E-2</v>
          </cell>
          <cell r="O1256">
            <v>6.3399999999999998E-2</v>
          </cell>
          <cell r="P1256">
            <v>6.3399999999999998E-2</v>
          </cell>
          <cell r="Q1256">
            <v>6.3899999999999998E-2</v>
          </cell>
          <cell r="R1256">
            <v>6.3899999999999998E-2</v>
          </cell>
          <cell r="S1256">
            <v>6.4600000000000005E-2</v>
          </cell>
          <cell r="T1256">
            <v>6.4699999999999994E-2</v>
          </cell>
          <cell r="U1256">
            <v>6.5000000000000002E-2</v>
          </cell>
          <cell r="V1256">
            <v>6.5199999999999994E-2</v>
          </cell>
        </row>
        <row r="1257">
          <cell r="A1257">
            <v>36500</v>
          </cell>
          <cell r="B1257">
            <v>5.2400000000000002E-2</v>
          </cell>
          <cell r="C1257">
            <v>5.2400000000000002E-2</v>
          </cell>
          <cell r="D1257">
            <v>5.6500000000000002E-2</v>
          </cell>
          <cell r="E1257">
            <v>5.8599999999999999E-2</v>
          </cell>
          <cell r="F1257">
            <v>5.9299999999999999E-2</v>
          </cell>
          <cell r="G1257">
            <v>5.9700000000000003E-2</v>
          </cell>
          <cell r="H1257">
            <v>5.9799999999999999E-2</v>
          </cell>
          <cell r="I1257">
            <v>6.13E-2</v>
          </cell>
          <cell r="J1257">
            <v>6.13E-2</v>
          </cell>
          <cell r="K1257">
            <v>6.1899999999999997E-2</v>
          </cell>
          <cell r="L1257">
            <v>6.2700000000000006E-2</v>
          </cell>
          <cell r="M1257">
            <v>6.2799999999999995E-2</v>
          </cell>
          <cell r="N1257">
            <v>6.2899999999999998E-2</v>
          </cell>
          <cell r="O1257">
            <v>6.3299999999999995E-2</v>
          </cell>
          <cell r="P1257">
            <v>6.3299999999999995E-2</v>
          </cell>
          <cell r="Q1257">
            <v>6.3799999999999996E-2</v>
          </cell>
          <cell r="R1257">
            <v>6.3799999999999996E-2</v>
          </cell>
          <cell r="S1257">
            <v>6.4600000000000005E-2</v>
          </cell>
          <cell r="T1257">
            <v>6.4600000000000005E-2</v>
          </cell>
          <cell r="U1257">
            <v>6.5000000000000002E-2</v>
          </cell>
          <cell r="V1257">
            <v>6.5199999999999994E-2</v>
          </cell>
        </row>
        <row r="1258">
          <cell r="A1258">
            <v>36501</v>
          </cell>
          <cell r="B1258">
            <v>5.1999999999999998E-2</v>
          </cell>
          <cell r="C1258">
            <v>5.1999999999999998E-2</v>
          </cell>
          <cell r="D1258">
            <v>5.5899999999999998E-2</v>
          </cell>
          <cell r="E1258">
            <v>5.8200000000000002E-2</v>
          </cell>
          <cell r="F1258">
            <v>5.8900000000000001E-2</v>
          </cell>
          <cell r="G1258">
            <v>5.9400000000000001E-2</v>
          </cell>
          <cell r="H1258">
            <v>5.9499999999999997E-2</v>
          </cell>
          <cell r="I1258">
            <v>6.08E-2</v>
          </cell>
          <cell r="J1258">
            <v>6.08E-2</v>
          </cell>
          <cell r="K1258">
            <v>6.1499999999999999E-2</v>
          </cell>
          <cell r="L1258">
            <v>6.2100000000000002E-2</v>
          </cell>
          <cell r="M1258">
            <v>6.2399999999999997E-2</v>
          </cell>
          <cell r="N1258">
            <v>6.2600000000000003E-2</v>
          </cell>
          <cell r="O1258">
            <v>6.3E-2</v>
          </cell>
          <cell r="P1258">
            <v>6.2899999999999998E-2</v>
          </cell>
          <cell r="Q1258">
            <v>6.3500000000000001E-2</v>
          </cell>
          <cell r="R1258">
            <v>6.3500000000000001E-2</v>
          </cell>
          <cell r="S1258">
            <v>6.4199999999999993E-2</v>
          </cell>
          <cell r="T1258">
            <v>6.4299999999999996E-2</v>
          </cell>
          <cell r="U1258">
            <v>6.4600000000000005E-2</v>
          </cell>
          <cell r="V1258">
            <v>6.4799999999999996E-2</v>
          </cell>
        </row>
        <row r="1259">
          <cell r="A1259">
            <v>36502</v>
          </cell>
          <cell r="B1259">
            <v>5.2400000000000002E-2</v>
          </cell>
          <cell r="C1259">
            <v>5.2400000000000002E-2</v>
          </cell>
          <cell r="D1259">
            <v>5.6099999999999997E-2</v>
          </cell>
          <cell r="E1259">
            <v>5.8099999999999999E-2</v>
          </cell>
          <cell r="F1259">
            <v>5.8799999999999998E-2</v>
          </cell>
          <cell r="G1259">
            <v>5.9299999999999999E-2</v>
          </cell>
          <cell r="H1259">
            <v>5.9400000000000001E-2</v>
          </cell>
          <cell r="I1259">
            <v>6.1100000000000002E-2</v>
          </cell>
          <cell r="J1259">
            <v>6.1100000000000002E-2</v>
          </cell>
          <cell r="K1259">
            <v>6.1800000000000001E-2</v>
          </cell>
          <cell r="L1259">
            <v>6.2399999999999997E-2</v>
          </cell>
          <cell r="M1259">
            <v>6.2700000000000006E-2</v>
          </cell>
          <cell r="N1259">
            <v>6.2799999999999995E-2</v>
          </cell>
          <cell r="O1259">
            <v>6.3200000000000006E-2</v>
          </cell>
          <cell r="P1259">
            <v>6.3299999999999995E-2</v>
          </cell>
          <cell r="Q1259">
            <v>6.3799999999999996E-2</v>
          </cell>
          <cell r="R1259">
            <v>6.3799999999999996E-2</v>
          </cell>
          <cell r="S1259">
            <v>6.4500000000000002E-2</v>
          </cell>
          <cell r="T1259">
            <v>6.4600000000000005E-2</v>
          </cell>
          <cell r="U1259">
            <v>6.4899999999999999E-2</v>
          </cell>
          <cell r="V1259">
            <v>6.5100000000000005E-2</v>
          </cell>
        </row>
        <row r="1260">
          <cell r="A1260">
            <v>36503</v>
          </cell>
          <cell r="B1260">
            <v>5.1900000000000002E-2</v>
          </cell>
          <cell r="C1260">
            <v>5.1900000000000002E-2</v>
          </cell>
          <cell r="D1260">
            <v>5.5899999999999998E-2</v>
          </cell>
          <cell r="E1260">
            <v>5.79E-2</v>
          </cell>
          <cell r="F1260">
            <v>5.8700000000000002E-2</v>
          </cell>
          <cell r="G1260">
            <v>5.8999999999999997E-2</v>
          </cell>
          <cell r="H1260">
            <v>5.9200000000000003E-2</v>
          </cell>
          <cell r="I1260">
            <v>6.0900000000000003E-2</v>
          </cell>
          <cell r="J1260">
            <v>6.0900000000000003E-2</v>
          </cell>
          <cell r="K1260">
            <v>6.1600000000000002E-2</v>
          </cell>
          <cell r="L1260">
            <v>6.2300000000000001E-2</v>
          </cell>
          <cell r="M1260">
            <v>6.2700000000000006E-2</v>
          </cell>
          <cell r="N1260">
            <v>6.2799999999999995E-2</v>
          </cell>
          <cell r="O1260">
            <v>6.3200000000000006E-2</v>
          </cell>
          <cell r="P1260">
            <v>6.3100000000000003E-2</v>
          </cell>
          <cell r="Q1260">
            <v>6.3600000000000004E-2</v>
          </cell>
          <cell r="R1260">
            <v>6.3600000000000004E-2</v>
          </cell>
          <cell r="S1260">
            <v>6.4399999999999999E-2</v>
          </cell>
          <cell r="T1260">
            <v>6.4500000000000002E-2</v>
          </cell>
          <cell r="U1260">
            <v>6.4799999999999996E-2</v>
          </cell>
          <cell r="V1260">
            <v>6.5000000000000002E-2</v>
          </cell>
        </row>
        <row r="1261">
          <cell r="A1261">
            <v>36504</v>
          </cell>
          <cell r="B1261">
            <v>5.1499999999999997E-2</v>
          </cell>
          <cell r="C1261">
            <v>5.1499999999999997E-2</v>
          </cell>
          <cell r="D1261">
            <v>5.5300000000000002E-2</v>
          </cell>
          <cell r="E1261">
            <v>5.7799999999999997E-2</v>
          </cell>
          <cell r="F1261">
            <v>5.8599999999999999E-2</v>
          </cell>
          <cell r="G1261">
            <v>5.8999999999999997E-2</v>
          </cell>
          <cell r="H1261">
            <v>5.91E-2</v>
          </cell>
          <cell r="I1261">
            <v>6.0199999999999997E-2</v>
          </cell>
          <cell r="J1261">
            <v>6.0299999999999999E-2</v>
          </cell>
          <cell r="K1261">
            <v>6.0999999999999999E-2</v>
          </cell>
          <cell r="L1261">
            <v>6.1699999999999998E-2</v>
          </cell>
          <cell r="M1261">
            <v>6.1899999999999997E-2</v>
          </cell>
          <cell r="N1261">
            <v>6.2100000000000002E-2</v>
          </cell>
          <cell r="O1261">
            <v>6.25E-2</v>
          </cell>
          <cell r="P1261">
            <v>6.25E-2</v>
          </cell>
          <cell r="Q1261">
            <v>6.3E-2</v>
          </cell>
          <cell r="R1261">
            <v>6.3E-2</v>
          </cell>
          <cell r="S1261">
            <v>6.3700000000000007E-2</v>
          </cell>
          <cell r="T1261">
            <v>6.3700000000000007E-2</v>
          </cell>
          <cell r="U1261">
            <v>6.4100000000000004E-2</v>
          </cell>
          <cell r="V1261">
            <v>6.4199999999999993E-2</v>
          </cell>
        </row>
        <row r="1262">
          <cell r="A1262">
            <v>36507</v>
          </cell>
          <cell r="B1262">
            <v>5.2499999999999998E-2</v>
          </cell>
          <cell r="C1262">
            <v>5.2499999999999998E-2</v>
          </cell>
          <cell r="D1262">
            <v>5.62E-2</v>
          </cell>
          <cell r="E1262">
            <v>5.8099999999999999E-2</v>
          </cell>
          <cell r="F1262">
            <v>5.8999999999999997E-2</v>
          </cell>
          <cell r="G1262">
            <v>5.9499999999999997E-2</v>
          </cell>
          <cell r="H1262">
            <v>5.96E-2</v>
          </cell>
          <cell r="I1262">
            <v>6.0699999999999997E-2</v>
          </cell>
          <cell r="J1262">
            <v>6.0699999999999997E-2</v>
          </cell>
          <cell r="K1262">
            <v>6.1400000000000003E-2</v>
          </cell>
          <cell r="L1262">
            <v>6.2100000000000002E-2</v>
          </cell>
          <cell r="M1262">
            <v>6.2399999999999997E-2</v>
          </cell>
          <cell r="N1262">
            <v>6.2399999999999997E-2</v>
          </cell>
          <cell r="O1262">
            <v>6.2799999999999995E-2</v>
          </cell>
          <cell r="P1262">
            <v>6.2899999999999998E-2</v>
          </cell>
          <cell r="Q1262">
            <v>6.3399999999999998E-2</v>
          </cell>
          <cell r="R1262">
            <v>6.3399999999999998E-2</v>
          </cell>
          <cell r="S1262">
            <v>6.4000000000000001E-2</v>
          </cell>
          <cell r="T1262">
            <v>6.4100000000000004E-2</v>
          </cell>
          <cell r="U1262">
            <v>6.4399999999999999E-2</v>
          </cell>
          <cell r="V1262">
            <v>6.4600000000000005E-2</v>
          </cell>
        </row>
        <row r="1263">
          <cell r="A1263">
            <v>36508</v>
          </cell>
          <cell r="B1263">
            <v>5.2900000000000003E-2</v>
          </cell>
          <cell r="C1263">
            <v>5.2900000000000003E-2</v>
          </cell>
          <cell r="D1263">
            <v>5.7099999999999998E-2</v>
          </cell>
          <cell r="E1263">
            <v>5.9200000000000003E-2</v>
          </cell>
          <cell r="F1263">
            <v>0.06</v>
          </cell>
          <cell r="G1263">
            <v>6.0499999999999998E-2</v>
          </cell>
          <cell r="H1263">
            <v>6.0499999999999998E-2</v>
          </cell>
          <cell r="I1263">
            <v>6.1699999999999998E-2</v>
          </cell>
          <cell r="J1263">
            <v>6.1699999999999998E-2</v>
          </cell>
          <cell r="K1263">
            <v>6.2399999999999997E-2</v>
          </cell>
          <cell r="L1263">
            <v>6.3100000000000003E-2</v>
          </cell>
          <cell r="M1263">
            <v>6.3299999999999995E-2</v>
          </cell>
          <cell r="N1263">
            <v>6.3500000000000001E-2</v>
          </cell>
          <cell r="O1263">
            <v>6.3799999999999996E-2</v>
          </cell>
          <cell r="P1263">
            <v>6.3500000000000001E-2</v>
          </cell>
          <cell r="Q1263">
            <v>6.4199999999999993E-2</v>
          </cell>
          <cell r="R1263">
            <v>6.4000000000000001E-2</v>
          </cell>
          <cell r="S1263">
            <v>6.5000000000000002E-2</v>
          </cell>
          <cell r="T1263">
            <v>6.5100000000000005E-2</v>
          </cell>
          <cell r="U1263">
            <v>6.54E-2</v>
          </cell>
          <cell r="V1263">
            <v>6.5600000000000006E-2</v>
          </cell>
        </row>
        <row r="1264">
          <cell r="A1264">
            <v>36509</v>
          </cell>
          <cell r="B1264">
            <v>5.3199999999999997E-2</v>
          </cell>
          <cell r="C1264">
            <v>5.3199999999999997E-2</v>
          </cell>
          <cell r="D1264">
            <v>5.7299999999999997E-2</v>
          </cell>
          <cell r="E1264">
            <v>5.96E-2</v>
          </cell>
          <cell r="F1264">
            <v>6.0299999999999999E-2</v>
          </cell>
          <cell r="G1264">
            <v>6.0699999999999997E-2</v>
          </cell>
          <cell r="H1264">
            <v>6.0900000000000003E-2</v>
          </cell>
          <cell r="I1264">
            <v>6.2E-2</v>
          </cell>
          <cell r="J1264">
            <v>6.2E-2</v>
          </cell>
          <cell r="K1264">
            <v>6.2799999999999995E-2</v>
          </cell>
          <cell r="L1264">
            <v>6.3299999999999995E-2</v>
          </cell>
          <cell r="M1264">
            <v>6.3600000000000004E-2</v>
          </cell>
          <cell r="N1264">
            <v>6.3700000000000007E-2</v>
          </cell>
          <cell r="O1264">
            <v>6.4199999999999993E-2</v>
          </cell>
          <cell r="P1264">
            <v>6.3899999999999998E-2</v>
          </cell>
          <cell r="Q1264">
            <v>6.4500000000000002E-2</v>
          </cell>
          <cell r="R1264">
            <v>6.4199999999999993E-2</v>
          </cell>
          <cell r="S1264">
            <v>6.5299999999999997E-2</v>
          </cell>
          <cell r="T1264">
            <v>6.54E-2</v>
          </cell>
          <cell r="U1264">
            <v>6.5699999999999995E-2</v>
          </cell>
          <cell r="V1264">
            <v>6.59E-2</v>
          </cell>
        </row>
        <row r="1265">
          <cell r="A1265">
            <v>36510</v>
          </cell>
          <cell r="B1265">
            <v>5.3600000000000002E-2</v>
          </cell>
          <cell r="C1265">
            <v>5.3600000000000002E-2</v>
          </cell>
          <cell r="D1265">
            <v>5.7799999999999997E-2</v>
          </cell>
          <cell r="E1265">
            <v>6.0199999999999997E-2</v>
          </cell>
          <cell r="F1265">
            <v>6.08E-2</v>
          </cell>
          <cell r="G1265">
            <v>6.1400000000000003E-2</v>
          </cell>
          <cell r="H1265">
            <v>6.1499999999999999E-2</v>
          </cell>
          <cell r="I1265">
            <v>6.2600000000000003E-2</v>
          </cell>
          <cell r="J1265">
            <v>6.2700000000000006E-2</v>
          </cell>
          <cell r="K1265">
            <v>6.3299999999999995E-2</v>
          </cell>
          <cell r="L1265">
            <v>6.4000000000000001E-2</v>
          </cell>
          <cell r="M1265">
            <v>6.4199999999999993E-2</v>
          </cell>
          <cell r="N1265">
            <v>6.4299999999999996E-2</v>
          </cell>
          <cell r="O1265">
            <v>6.4699999999999994E-2</v>
          </cell>
          <cell r="P1265">
            <v>6.4500000000000002E-2</v>
          </cell>
          <cell r="Q1265">
            <v>6.5199999999999994E-2</v>
          </cell>
          <cell r="R1265">
            <v>6.4899999999999999E-2</v>
          </cell>
          <cell r="S1265">
            <v>6.59E-2</v>
          </cell>
          <cell r="T1265">
            <v>6.6000000000000003E-2</v>
          </cell>
          <cell r="U1265">
            <v>6.6299999999999998E-2</v>
          </cell>
          <cell r="V1265">
            <v>6.6500000000000004E-2</v>
          </cell>
        </row>
        <row r="1266">
          <cell r="A1266">
            <v>36511</v>
          </cell>
          <cell r="B1266">
            <v>5.3199999999999997E-2</v>
          </cell>
          <cell r="C1266">
            <v>5.3199999999999997E-2</v>
          </cell>
          <cell r="D1266">
            <v>5.7599999999999998E-2</v>
          </cell>
          <cell r="E1266">
            <v>5.9799999999999999E-2</v>
          </cell>
          <cell r="F1266">
            <v>6.0699999999999997E-2</v>
          </cell>
          <cell r="G1266">
            <v>6.1100000000000002E-2</v>
          </cell>
          <cell r="H1266">
            <v>6.1400000000000003E-2</v>
          </cell>
          <cell r="I1266">
            <v>6.2399999999999997E-2</v>
          </cell>
          <cell r="J1266">
            <v>6.25E-2</v>
          </cell>
          <cell r="K1266">
            <v>6.3200000000000006E-2</v>
          </cell>
          <cell r="L1266">
            <v>6.3899999999999998E-2</v>
          </cell>
          <cell r="M1266">
            <v>6.4199999999999993E-2</v>
          </cell>
          <cell r="N1266">
            <v>6.4299999999999996E-2</v>
          </cell>
          <cell r="O1266">
            <v>6.4699999999999994E-2</v>
          </cell>
          <cell r="P1266">
            <v>6.4399999999999999E-2</v>
          </cell>
          <cell r="Q1266">
            <v>6.5100000000000005E-2</v>
          </cell>
          <cell r="R1266">
            <v>6.4799999999999996E-2</v>
          </cell>
          <cell r="S1266">
            <v>6.5799999999999997E-2</v>
          </cell>
          <cell r="T1266">
            <v>6.6000000000000003E-2</v>
          </cell>
          <cell r="U1266">
            <v>6.6299999999999998E-2</v>
          </cell>
          <cell r="V1266">
            <v>6.6500000000000004E-2</v>
          </cell>
        </row>
        <row r="1267">
          <cell r="A1267">
            <v>36514</v>
          </cell>
          <cell r="B1267">
            <v>5.4300000000000001E-2</v>
          </cell>
          <cell r="C1267">
            <v>5.4300000000000001E-2</v>
          </cell>
          <cell r="D1267">
            <v>5.8599999999999999E-2</v>
          </cell>
          <cell r="E1267">
            <v>6.0699999999999997E-2</v>
          </cell>
          <cell r="F1267">
            <v>6.13E-2</v>
          </cell>
          <cell r="G1267">
            <v>6.1800000000000001E-2</v>
          </cell>
          <cell r="H1267">
            <v>6.2E-2</v>
          </cell>
          <cell r="I1267">
            <v>6.3100000000000003E-2</v>
          </cell>
          <cell r="J1267">
            <v>6.3100000000000003E-2</v>
          </cell>
          <cell r="K1267">
            <v>6.3799999999999996E-2</v>
          </cell>
          <cell r="L1267">
            <v>6.4500000000000002E-2</v>
          </cell>
          <cell r="M1267">
            <v>6.4799999999999996E-2</v>
          </cell>
          <cell r="N1267">
            <v>6.4799999999999996E-2</v>
          </cell>
          <cell r="O1267">
            <v>6.5199999999999994E-2</v>
          </cell>
          <cell r="P1267">
            <v>6.4899999999999999E-2</v>
          </cell>
          <cell r="Q1267">
            <v>6.5699999999999995E-2</v>
          </cell>
          <cell r="R1267">
            <v>6.54E-2</v>
          </cell>
          <cell r="S1267">
            <v>6.6400000000000001E-2</v>
          </cell>
          <cell r="T1267">
            <v>6.6500000000000004E-2</v>
          </cell>
          <cell r="U1267">
            <v>6.6799999999999998E-2</v>
          </cell>
          <cell r="V1267">
            <v>6.7000000000000004E-2</v>
          </cell>
        </row>
        <row r="1268">
          <cell r="A1268">
            <v>36515</v>
          </cell>
          <cell r="B1268">
            <v>5.3800000000000001E-2</v>
          </cell>
          <cell r="C1268">
            <v>5.3800000000000001E-2</v>
          </cell>
          <cell r="D1268">
            <v>5.8400000000000001E-2</v>
          </cell>
          <cell r="E1268">
            <v>6.0600000000000001E-2</v>
          </cell>
          <cell r="F1268">
            <v>6.1400000000000003E-2</v>
          </cell>
          <cell r="G1268">
            <v>6.1899999999999997E-2</v>
          </cell>
          <cell r="H1268">
            <v>6.2E-2</v>
          </cell>
          <cell r="I1268">
            <v>6.3200000000000006E-2</v>
          </cell>
          <cell r="J1268">
            <v>6.3200000000000006E-2</v>
          </cell>
          <cell r="K1268">
            <v>6.3899999999999998E-2</v>
          </cell>
          <cell r="L1268">
            <v>6.4500000000000002E-2</v>
          </cell>
          <cell r="M1268">
            <v>6.4799999999999996E-2</v>
          </cell>
          <cell r="N1268">
            <v>6.5000000000000002E-2</v>
          </cell>
          <cell r="O1268">
            <v>6.5299999999999997E-2</v>
          </cell>
          <cell r="P1268">
            <v>6.5000000000000002E-2</v>
          </cell>
          <cell r="Q1268">
            <v>6.5699999999999995E-2</v>
          </cell>
          <cell r="R1268">
            <v>6.5500000000000003E-2</v>
          </cell>
          <cell r="S1268">
            <v>6.6500000000000004E-2</v>
          </cell>
          <cell r="T1268">
            <v>6.6600000000000006E-2</v>
          </cell>
          <cell r="U1268">
            <v>6.6799999999999998E-2</v>
          </cell>
          <cell r="V1268">
            <v>6.7100000000000007E-2</v>
          </cell>
        </row>
        <row r="1269">
          <cell r="A1269">
            <v>36516</v>
          </cell>
          <cell r="B1269">
            <v>5.4199999999999998E-2</v>
          </cell>
          <cell r="C1269">
            <v>5.4199999999999998E-2</v>
          </cell>
          <cell r="D1269">
            <v>5.8599999999999999E-2</v>
          </cell>
          <cell r="E1269">
            <v>6.0900000000000003E-2</v>
          </cell>
          <cell r="F1269">
            <v>6.1499999999999999E-2</v>
          </cell>
          <cell r="G1269">
            <v>6.2100000000000002E-2</v>
          </cell>
          <cell r="H1269">
            <v>6.2199999999999998E-2</v>
          </cell>
          <cell r="I1269">
            <v>6.3399999999999998E-2</v>
          </cell>
          <cell r="J1269">
            <v>6.3500000000000001E-2</v>
          </cell>
          <cell r="K1269">
            <v>6.4100000000000004E-2</v>
          </cell>
          <cell r="L1269">
            <v>6.4699999999999994E-2</v>
          </cell>
          <cell r="M1269">
            <v>6.5000000000000002E-2</v>
          </cell>
          <cell r="N1269">
            <v>6.5100000000000005E-2</v>
          </cell>
          <cell r="O1269">
            <v>6.5600000000000006E-2</v>
          </cell>
          <cell r="P1269">
            <v>6.5299999999999997E-2</v>
          </cell>
          <cell r="Q1269">
            <v>6.6000000000000003E-2</v>
          </cell>
          <cell r="R1269">
            <v>6.5699999999999995E-2</v>
          </cell>
          <cell r="S1269">
            <v>6.6699999999999995E-2</v>
          </cell>
          <cell r="T1269">
            <v>6.6799999999999998E-2</v>
          </cell>
          <cell r="U1269">
            <v>6.7100000000000007E-2</v>
          </cell>
          <cell r="V1269">
            <v>6.7299999999999999E-2</v>
          </cell>
        </row>
        <row r="1270">
          <cell r="A1270">
            <v>36517</v>
          </cell>
          <cell r="B1270">
            <v>5.2900000000000003E-2</v>
          </cell>
          <cell r="C1270">
            <v>5.2900000000000003E-2</v>
          </cell>
          <cell r="D1270">
            <v>5.8000000000000003E-2</v>
          </cell>
          <cell r="E1270">
            <v>6.0600000000000001E-2</v>
          </cell>
          <cell r="F1270">
            <v>6.1199999999999997E-2</v>
          </cell>
          <cell r="G1270">
            <v>6.1699999999999998E-2</v>
          </cell>
          <cell r="H1270">
            <v>6.1899999999999997E-2</v>
          </cell>
          <cell r="I1270">
            <v>6.3500000000000001E-2</v>
          </cell>
          <cell r="J1270">
            <v>6.3500000000000001E-2</v>
          </cell>
          <cell r="K1270">
            <v>6.4199999999999993E-2</v>
          </cell>
          <cell r="L1270">
            <v>6.4799999999999996E-2</v>
          </cell>
          <cell r="M1270">
            <v>6.5100000000000005E-2</v>
          </cell>
          <cell r="N1270">
            <v>6.5299999999999997E-2</v>
          </cell>
          <cell r="O1270">
            <v>6.5699999999999995E-2</v>
          </cell>
          <cell r="P1270">
            <v>6.54E-2</v>
          </cell>
          <cell r="Q1270">
            <v>6.6100000000000006E-2</v>
          </cell>
          <cell r="R1270">
            <v>6.5799999999999997E-2</v>
          </cell>
          <cell r="S1270">
            <v>6.6799999999999998E-2</v>
          </cell>
          <cell r="T1270">
            <v>6.6900000000000001E-2</v>
          </cell>
          <cell r="U1270">
            <v>6.7199999999999996E-2</v>
          </cell>
          <cell r="V1270">
            <v>6.7400000000000002E-2</v>
          </cell>
        </row>
        <row r="1271">
          <cell r="A1271">
            <v>36521</v>
          </cell>
          <cell r="B1271">
            <v>5.45E-2</v>
          </cell>
          <cell r="C1271">
            <v>5.45E-2</v>
          </cell>
          <cell r="D1271">
            <v>5.8700000000000002E-2</v>
          </cell>
          <cell r="E1271">
            <v>6.08E-2</v>
          </cell>
          <cell r="F1271">
            <v>6.1600000000000002E-2</v>
          </cell>
          <cell r="G1271">
            <v>6.1899999999999997E-2</v>
          </cell>
          <cell r="H1271">
            <v>6.2E-2</v>
          </cell>
          <cell r="I1271">
            <v>6.3600000000000004E-2</v>
          </cell>
          <cell r="J1271">
            <v>6.3600000000000004E-2</v>
          </cell>
          <cell r="K1271">
            <v>6.4299999999999996E-2</v>
          </cell>
          <cell r="L1271">
            <v>6.4899999999999999E-2</v>
          </cell>
          <cell r="M1271">
            <v>6.5299999999999997E-2</v>
          </cell>
          <cell r="N1271">
            <v>6.54E-2</v>
          </cell>
          <cell r="O1271">
            <v>6.5699999999999995E-2</v>
          </cell>
          <cell r="P1271">
            <v>6.5500000000000003E-2</v>
          </cell>
          <cell r="Q1271">
            <v>6.6199999999999995E-2</v>
          </cell>
          <cell r="R1271">
            <v>6.59E-2</v>
          </cell>
          <cell r="S1271">
            <v>6.7000000000000004E-2</v>
          </cell>
          <cell r="T1271">
            <v>6.7100000000000007E-2</v>
          </cell>
          <cell r="U1271">
            <v>6.7400000000000002E-2</v>
          </cell>
          <cell r="V1271">
            <v>6.7599999999999993E-2</v>
          </cell>
        </row>
        <row r="1272">
          <cell r="A1272">
            <v>36522</v>
          </cell>
          <cell r="B1272">
            <v>5.3999999999999999E-2</v>
          </cell>
          <cell r="C1272">
            <v>5.3999999999999999E-2</v>
          </cell>
          <cell r="D1272">
            <v>5.8900000000000001E-2</v>
          </cell>
          <cell r="E1272">
            <v>6.0900000000000003E-2</v>
          </cell>
          <cell r="F1272">
            <v>6.1699999999999998E-2</v>
          </cell>
          <cell r="G1272">
            <v>6.1899999999999997E-2</v>
          </cell>
          <cell r="H1272">
            <v>6.2E-2</v>
          </cell>
          <cell r="I1272">
            <v>6.3799999999999996E-2</v>
          </cell>
          <cell r="J1272">
            <v>6.3799999999999996E-2</v>
          </cell>
          <cell r="K1272">
            <v>6.4600000000000005E-2</v>
          </cell>
          <cell r="L1272">
            <v>6.5100000000000005E-2</v>
          </cell>
          <cell r="M1272">
            <v>6.5500000000000003E-2</v>
          </cell>
          <cell r="N1272">
            <v>6.5600000000000006E-2</v>
          </cell>
          <cell r="O1272">
            <v>6.6000000000000003E-2</v>
          </cell>
          <cell r="P1272">
            <v>6.5699999999999995E-2</v>
          </cell>
          <cell r="Q1272">
            <v>6.6299999999999998E-2</v>
          </cell>
          <cell r="R1272">
            <v>6.6000000000000003E-2</v>
          </cell>
          <cell r="S1272">
            <v>6.7199999999999996E-2</v>
          </cell>
          <cell r="T1272">
            <v>6.7299999999999999E-2</v>
          </cell>
          <cell r="U1272">
            <v>6.7599999999999993E-2</v>
          </cell>
          <cell r="V1272">
            <v>6.7799999999999999E-2</v>
          </cell>
        </row>
        <row r="1273">
          <cell r="A1273">
            <v>36523</v>
          </cell>
          <cell r="B1273">
            <v>5.3600000000000002E-2</v>
          </cell>
          <cell r="C1273">
            <v>5.3600000000000002E-2</v>
          </cell>
          <cell r="D1273">
            <v>5.8299999999999998E-2</v>
          </cell>
          <cell r="E1273">
            <v>5.9900000000000002E-2</v>
          </cell>
          <cell r="F1273">
            <v>6.1400000000000003E-2</v>
          </cell>
          <cell r="G1273">
            <v>6.1499999999999999E-2</v>
          </cell>
          <cell r="H1273">
            <v>6.1699999999999998E-2</v>
          </cell>
          <cell r="I1273">
            <v>6.3500000000000001E-2</v>
          </cell>
          <cell r="J1273">
            <v>6.3600000000000004E-2</v>
          </cell>
          <cell r="K1273">
            <v>6.4199999999999993E-2</v>
          </cell>
          <cell r="L1273">
            <v>6.4799999999999996E-2</v>
          </cell>
          <cell r="M1273">
            <v>6.5000000000000002E-2</v>
          </cell>
          <cell r="N1273">
            <v>6.5299999999999997E-2</v>
          </cell>
          <cell r="O1273">
            <v>6.5299999999999997E-2</v>
          </cell>
          <cell r="P1273">
            <v>6.54E-2</v>
          </cell>
          <cell r="Q1273">
            <v>6.6100000000000006E-2</v>
          </cell>
          <cell r="R1273">
            <v>6.5799999999999997E-2</v>
          </cell>
          <cell r="S1273">
            <v>6.6799999999999998E-2</v>
          </cell>
          <cell r="T1273">
            <v>6.7000000000000004E-2</v>
          </cell>
          <cell r="U1273">
            <v>6.7199999999999996E-2</v>
          </cell>
          <cell r="V1273">
            <v>6.7500000000000004E-2</v>
          </cell>
        </row>
        <row r="1274">
          <cell r="A1274">
            <v>36524</v>
          </cell>
          <cell r="B1274">
            <v>5.7000000000000002E-2</v>
          </cell>
          <cell r="C1274">
            <v>5.7000000000000002E-2</v>
          </cell>
          <cell r="D1274">
            <v>5.8099999999999999E-2</v>
          </cell>
          <cell r="E1274">
            <v>6.0999999999999999E-2</v>
          </cell>
          <cell r="F1274">
            <v>6.1100000000000002E-2</v>
          </cell>
          <cell r="G1274">
            <v>6.1600000000000002E-2</v>
          </cell>
          <cell r="H1274">
            <v>6.25E-2</v>
          </cell>
          <cell r="I1274">
            <v>6.3299999999999995E-2</v>
          </cell>
          <cell r="J1274">
            <v>6.3700000000000007E-2</v>
          </cell>
          <cell r="K1274">
            <v>6.4000000000000001E-2</v>
          </cell>
          <cell r="L1274">
            <v>6.4699999999999994E-2</v>
          </cell>
          <cell r="M1274">
            <v>6.5199999999999994E-2</v>
          </cell>
          <cell r="N1274">
            <v>6.5100000000000005E-2</v>
          </cell>
          <cell r="O1274">
            <v>6.54E-2</v>
          </cell>
          <cell r="P1274">
            <v>6.5699999999999995E-2</v>
          </cell>
          <cell r="Q1274">
            <v>6.59E-2</v>
          </cell>
          <cell r="R1274">
            <v>6.6299999999999998E-2</v>
          </cell>
          <cell r="S1274">
            <v>6.6699999999999995E-2</v>
          </cell>
          <cell r="T1274">
            <v>6.6699999999999995E-2</v>
          </cell>
          <cell r="U1274">
            <v>6.7100000000000007E-2</v>
          </cell>
          <cell r="V1274">
            <v>6.7199999999999996E-2</v>
          </cell>
        </row>
        <row r="1275">
          <cell r="A1275">
            <v>36525</v>
          </cell>
          <cell r="B1275">
            <v>5.7299999999999997E-2</v>
          </cell>
          <cell r="C1275">
            <v>5.7299999999999997E-2</v>
          </cell>
          <cell r="D1275">
            <v>5.9299999999999999E-2</v>
          </cell>
          <cell r="E1275">
            <v>6.13E-2</v>
          </cell>
          <cell r="F1275">
            <v>6.1899999999999997E-2</v>
          </cell>
          <cell r="G1275">
            <v>6.2E-2</v>
          </cell>
          <cell r="H1275">
            <v>6.3600000000000004E-2</v>
          </cell>
          <cell r="I1275">
            <v>6.3799999999999996E-2</v>
          </cell>
          <cell r="J1275">
            <v>6.4500000000000002E-2</v>
          </cell>
          <cell r="K1275">
            <v>6.4500000000000002E-2</v>
          </cell>
          <cell r="L1275">
            <v>6.5100000000000005E-2</v>
          </cell>
          <cell r="M1275">
            <v>6.5699999999999995E-2</v>
          </cell>
          <cell r="N1275">
            <v>6.59E-2</v>
          </cell>
          <cell r="O1275">
            <v>6.6000000000000003E-2</v>
          </cell>
          <cell r="P1275">
            <v>6.6299999999999998E-2</v>
          </cell>
          <cell r="Q1275">
            <v>6.6400000000000001E-2</v>
          </cell>
          <cell r="R1275">
            <v>6.7100000000000007E-2</v>
          </cell>
          <cell r="S1275">
            <v>6.7199999999999996E-2</v>
          </cell>
          <cell r="T1275">
            <v>6.7400000000000002E-2</v>
          </cell>
          <cell r="U1275">
            <v>6.7699999999999996E-2</v>
          </cell>
          <cell r="V1275">
            <v>6.8000000000000005E-2</v>
          </cell>
        </row>
        <row r="1276">
          <cell r="A1276">
            <v>36528</v>
          </cell>
          <cell r="B1276">
            <v>5.8299999999999998E-2</v>
          </cell>
          <cell r="C1276">
            <v>5.8299999999999998E-2</v>
          </cell>
          <cell r="D1276">
            <v>6.13E-2</v>
          </cell>
          <cell r="E1276">
            <v>6.2600000000000003E-2</v>
          </cell>
          <cell r="F1276">
            <v>6.3100000000000003E-2</v>
          </cell>
          <cell r="G1276">
            <v>6.3299999999999995E-2</v>
          </cell>
          <cell r="H1276">
            <v>6.4899999999999999E-2</v>
          </cell>
          <cell r="I1276">
            <v>6.5100000000000005E-2</v>
          </cell>
          <cell r="J1276">
            <v>6.5699999999999995E-2</v>
          </cell>
          <cell r="K1276">
            <v>6.5699999999999995E-2</v>
          </cell>
          <cell r="L1276">
            <v>6.6600000000000006E-2</v>
          </cell>
          <cell r="M1276">
            <v>6.7000000000000004E-2</v>
          </cell>
          <cell r="N1276">
            <v>6.7100000000000007E-2</v>
          </cell>
          <cell r="O1276">
            <v>6.7299999999999999E-2</v>
          </cell>
          <cell r="P1276">
            <v>6.7500000000000004E-2</v>
          </cell>
          <cell r="Q1276">
            <v>6.7699999999999996E-2</v>
          </cell>
          <cell r="R1276">
            <v>6.83E-2</v>
          </cell>
          <cell r="S1276">
            <v>6.8500000000000005E-2</v>
          </cell>
          <cell r="T1276">
            <v>6.8699999999999997E-2</v>
          </cell>
          <cell r="U1276">
            <v>6.8900000000000003E-2</v>
          </cell>
          <cell r="V1276">
            <v>6.9099999999999995E-2</v>
          </cell>
        </row>
        <row r="1277">
          <cell r="A1277">
            <v>36529</v>
          </cell>
          <cell r="B1277">
            <v>5.8099999999999999E-2</v>
          </cell>
          <cell r="C1277">
            <v>5.8099999999999999E-2</v>
          </cell>
          <cell r="D1277">
            <v>6.08E-2</v>
          </cell>
          <cell r="E1277">
            <v>6.1800000000000001E-2</v>
          </cell>
          <cell r="F1277">
            <v>6.25E-2</v>
          </cell>
          <cell r="G1277">
            <v>6.2600000000000003E-2</v>
          </cell>
          <cell r="H1277">
            <v>6.4199999999999993E-2</v>
          </cell>
          <cell r="I1277">
            <v>6.4299999999999996E-2</v>
          </cell>
          <cell r="J1277">
            <v>6.5000000000000002E-2</v>
          </cell>
          <cell r="K1277">
            <v>6.5100000000000005E-2</v>
          </cell>
          <cell r="L1277">
            <v>6.59E-2</v>
          </cell>
          <cell r="M1277">
            <v>6.6199999999999995E-2</v>
          </cell>
          <cell r="N1277">
            <v>6.6500000000000004E-2</v>
          </cell>
          <cell r="O1277">
            <v>6.6500000000000004E-2</v>
          </cell>
          <cell r="P1277">
            <v>6.6799999999999998E-2</v>
          </cell>
          <cell r="Q1277">
            <v>6.7000000000000004E-2</v>
          </cell>
          <cell r="R1277">
            <v>6.7500000000000004E-2</v>
          </cell>
          <cell r="S1277">
            <v>6.7699999999999996E-2</v>
          </cell>
          <cell r="T1277">
            <v>6.8000000000000005E-2</v>
          </cell>
          <cell r="U1277">
            <v>6.8199999999999997E-2</v>
          </cell>
          <cell r="V1277">
            <v>6.8500000000000005E-2</v>
          </cell>
        </row>
        <row r="1278">
          <cell r="A1278">
            <v>36530</v>
          </cell>
          <cell r="B1278">
            <v>5.8299999999999998E-2</v>
          </cell>
          <cell r="C1278">
            <v>5.8299999999999998E-2</v>
          </cell>
          <cell r="D1278">
            <v>6.13E-2</v>
          </cell>
          <cell r="E1278">
            <v>6.2600000000000003E-2</v>
          </cell>
          <cell r="F1278">
            <v>6.3100000000000003E-2</v>
          </cell>
          <cell r="G1278">
            <v>6.3299999999999995E-2</v>
          </cell>
          <cell r="H1278">
            <v>6.5000000000000002E-2</v>
          </cell>
          <cell r="I1278">
            <v>6.5299999999999997E-2</v>
          </cell>
          <cell r="J1278">
            <v>6.59E-2</v>
          </cell>
          <cell r="K1278">
            <v>6.59E-2</v>
          </cell>
          <cell r="L1278">
            <v>6.6900000000000001E-2</v>
          </cell>
          <cell r="M1278">
            <v>6.7299999999999999E-2</v>
          </cell>
          <cell r="N1278">
            <v>6.7400000000000002E-2</v>
          </cell>
          <cell r="O1278">
            <v>6.7500000000000004E-2</v>
          </cell>
          <cell r="P1278">
            <v>6.7900000000000002E-2</v>
          </cell>
          <cell r="Q1278">
            <v>6.8000000000000005E-2</v>
          </cell>
          <cell r="R1278">
            <v>6.8599999999999994E-2</v>
          </cell>
          <cell r="S1278">
            <v>6.88E-2</v>
          </cell>
          <cell r="T1278">
            <v>6.8900000000000003E-2</v>
          </cell>
          <cell r="U1278">
            <v>6.9199999999999998E-2</v>
          </cell>
          <cell r="V1278">
            <v>6.9500000000000006E-2</v>
          </cell>
        </row>
        <row r="1279">
          <cell r="A1279">
            <v>36531</v>
          </cell>
          <cell r="B1279">
            <v>5.8099999999999999E-2</v>
          </cell>
          <cell r="C1279">
            <v>5.8099999999999999E-2</v>
          </cell>
          <cell r="D1279">
            <v>6.1100000000000002E-2</v>
          </cell>
          <cell r="E1279">
            <v>6.2300000000000001E-2</v>
          </cell>
          <cell r="F1279">
            <v>6.2899999999999998E-2</v>
          </cell>
          <cell r="G1279">
            <v>6.3100000000000003E-2</v>
          </cell>
          <cell r="H1279">
            <v>6.4600000000000005E-2</v>
          </cell>
          <cell r="I1279">
            <v>6.4799999999999996E-2</v>
          </cell>
          <cell r="J1279">
            <v>6.54E-2</v>
          </cell>
          <cell r="K1279">
            <v>6.54E-2</v>
          </cell>
          <cell r="L1279">
            <v>6.6400000000000001E-2</v>
          </cell>
          <cell r="M1279">
            <v>6.6699999999999995E-2</v>
          </cell>
          <cell r="N1279">
            <v>6.6900000000000001E-2</v>
          </cell>
          <cell r="O1279">
            <v>6.7000000000000004E-2</v>
          </cell>
          <cell r="P1279">
            <v>6.7299999999999999E-2</v>
          </cell>
          <cell r="Q1279">
            <v>6.7500000000000004E-2</v>
          </cell>
          <cell r="R1279">
            <v>6.8099999999999994E-2</v>
          </cell>
          <cell r="S1279">
            <v>6.83E-2</v>
          </cell>
          <cell r="T1279">
            <v>6.8500000000000005E-2</v>
          </cell>
          <cell r="U1279">
            <v>6.8699999999999997E-2</v>
          </cell>
          <cell r="V1279">
            <v>6.8900000000000003E-2</v>
          </cell>
        </row>
        <row r="1280">
          <cell r="A1280">
            <v>36532</v>
          </cell>
          <cell r="B1280">
            <v>5.7200000000000001E-2</v>
          </cell>
          <cell r="C1280">
            <v>5.7200000000000001E-2</v>
          </cell>
          <cell r="D1280">
            <v>6.0600000000000001E-2</v>
          </cell>
          <cell r="E1280">
            <v>6.1699999999999998E-2</v>
          </cell>
          <cell r="F1280">
            <v>6.2399999999999997E-2</v>
          </cell>
          <cell r="G1280">
            <v>6.2600000000000003E-2</v>
          </cell>
          <cell r="H1280">
            <v>6.4000000000000001E-2</v>
          </cell>
          <cell r="I1280">
            <v>6.4299999999999996E-2</v>
          </cell>
          <cell r="J1280">
            <v>6.4899999999999999E-2</v>
          </cell>
          <cell r="K1280">
            <v>6.4899999999999999E-2</v>
          </cell>
          <cell r="L1280">
            <v>6.59E-2</v>
          </cell>
          <cell r="M1280">
            <v>6.6199999999999995E-2</v>
          </cell>
          <cell r="N1280">
            <v>6.6400000000000001E-2</v>
          </cell>
          <cell r="O1280">
            <v>6.6500000000000004E-2</v>
          </cell>
          <cell r="P1280">
            <v>6.6799999999999998E-2</v>
          </cell>
          <cell r="Q1280">
            <v>6.6900000000000001E-2</v>
          </cell>
          <cell r="R1280">
            <v>6.7500000000000004E-2</v>
          </cell>
          <cell r="S1280">
            <v>6.7699999999999996E-2</v>
          </cell>
          <cell r="T1280">
            <v>6.7900000000000002E-2</v>
          </cell>
          <cell r="U1280">
            <v>6.8099999999999994E-2</v>
          </cell>
          <cell r="V1280">
            <v>6.83E-2</v>
          </cell>
        </row>
        <row r="1281">
          <cell r="A1281">
            <v>36535</v>
          </cell>
          <cell r="B1281">
            <v>5.8599999999999999E-2</v>
          </cell>
          <cell r="C1281">
            <v>5.8599999999999999E-2</v>
          </cell>
          <cell r="D1281">
            <v>6.1400000000000003E-2</v>
          </cell>
          <cell r="E1281">
            <v>6.25E-2</v>
          </cell>
          <cell r="F1281">
            <v>6.3200000000000006E-2</v>
          </cell>
          <cell r="G1281">
            <v>6.3299999999999995E-2</v>
          </cell>
          <cell r="H1281">
            <v>6.4799999999999996E-2</v>
          </cell>
          <cell r="I1281">
            <v>6.5000000000000002E-2</v>
          </cell>
          <cell r="J1281">
            <v>6.5600000000000006E-2</v>
          </cell>
          <cell r="K1281">
            <v>6.5600000000000006E-2</v>
          </cell>
          <cell r="L1281">
            <v>6.6500000000000004E-2</v>
          </cell>
          <cell r="M1281">
            <v>6.6900000000000001E-2</v>
          </cell>
          <cell r="N1281">
            <v>6.7000000000000004E-2</v>
          </cell>
          <cell r="O1281">
            <v>6.7199999999999996E-2</v>
          </cell>
          <cell r="P1281">
            <v>6.7400000000000002E-2</v>
          </cell>
          <cell r="Q1281">
            <v>6.7599999999999993E-2</v>
          </cell>
          <cell r="R1281">
            <v>6.8199999999999997E-2</v>
          </cell>
          <cell r="S1281">
            <v>6.83E-2</v>
          </cell>
          <cell r="T1281">
            <v>6.8599999999999994E-2</v>
          </cell>
          <cell r="U1281">
            <v>6.8699999999999997E-2</v>
          </cell>
          <cell r="V1281">
            <v>6.9000000000000006E-2</v>
          </cell>
        </row>
        <row r="1282">
          <cell r="A1282">
            <v>36536</v>
          </cell>
          <cell r="B1282">
            <v>5.9400000000000001E-2</v>
          </cell>
          <cell r="C1282">
            <v>5.9400000000000001E-2</v>
          </cell>
          <cell r="D1282">
            <v>6.2199999999999998E-2</v>
          </cell>
          <cell r="E1282">
            <v>6.3299999999999995E-2</v>
          </cell>
          <cell r="F1282">
            <v>6.3799999999999996E-2</v>
          </cell>
          <cell r="G1282">
            <v>6.4000000000000001E-2</v>
          </cell>
          <cell r="H1282">
            <v>6.5600000000000006E-2</v>
          </cell>
          <cell r="I1282">
            <v>6.59E-2</v>
          </cell>
          <cell r="J1282">
            <v>6.6600000000000006E-2</v>
          </cell>
          <cell r="K1282">
            <v>6.6500000000000004E-2</v>
          </cell>
          <cell r="L1282">
            <v>6.7400000000000002E-2</v>
          </cell>
          <cell r="M1282">
            <v>6.7699999999999996E-2</v>
          </cell>
          <cell r="N1282">
            <v>6.7900000000000002E-2</v>
          </cell>
          <cell r="O1282">
            <v>6.8000000000000005E-2</v>
          </cell>
          <cell r="P1282">
            <v>6.83E-2</v>
          </cell>
          <cell r="Q1282">
            <v>6.8400000000000002E-2</v>
          </cell>
          <cell r="R1282">
            <v>6.8900000000000003E-2</v>
          </cell>
          <cell r="S1282">
            <v>6.9000000000000006E-2</v>
          </cell>
          <cell r="T1282">
            <v>6.93E-2</v>
          </cell>
          <cell r="U1282">
            <v>6.9500000000000006E-2</v>
          </cell>
          <cell r="V1282">
            <v>6.9699999999999998E-2</v>
          </cell>
        </row>
        <row r="1283">
          <cell r="A1283">
            <v>36537</v>
          </cell>
          <cell r="B1283">
            <v>5.8000000000000003E-2</v>
          </cell>
          <cell r="C1283">
            <v>5.8000000000000003E-2</v>
          </cell>
          <cell r="D1283">
            <v>6.2399999999999997E-2</v>
          </cell>
          <cell r="E1283">
            <v>6.3399999999999998E-2</v>
          </cell>
          <cell r="F1283">
            <v>6.4299999999999996E-2</v>
          </cell>
          <cell r="G1283">
            <v>6.4399999999999999E-2</v>
          </cell>
          <cell r="H1283">
            <v>6.59E-2</v>
          </cell>
          <cell r="I1283">
            <v>6.6199999999999995E-2</v>
          </cell>
          <cell r="J1283">
            <v>6.6799999999999998E-2</v>
          </cell>
          <cell r="K1283">
            <v>6.6799999999999998E-2</v>
          </cell>
          <cell r="L1283">
            <v>6.7699999999999996E-2</v>
          </cell>
          <cell r="M1283">
            <v>6.8000000000000005E-2</v>
          </cell>
          <cell r="N1283">
            <v>6.8199999999999997E-2</v>
          </cell>
          <cell r="O1283">
            <v>6.8400000000000002E-2</v>
          </cell>
          <cell r="P1283">
            <v>6.8599999999999994E-2</v>
          </cell>
          <cell r="Q1283">
            <v>6.8699999999999997E-2</v>
          </cell>
          <cell r="R1283">
            <v>6.9199999999999998E-2</v>
          </cell>
          <cell r="S1283">
            <v>6.9400000000000003E-2</v>
          </cell>
          <cell r="T1283">
            <v>6.9599999999999995E-2</v>
          </cell>
          <cell r="U1283">
            <v>6.9800000000000001E-2</v>
          </cell>
          <cell r="V1283">
            <v>7.0000000000000007E-2</v>
          </cell>
        </row>
        <row r="1284">
          <cell r="A1284">
            <v>36538</v>
          </cell>
          <cell r="B1284">
            <v>5.7200000000000001E-2</v>
          </cell>
          <cell r="C1284">
            <v>5.7200000000000001E-2</v>
          </cell>
          <cell r="D1284">
            <v>6.1600000000000002E-2</v>
          </cell>
          <cell r="E1284">
            <v>6.2600000000000003E-2</v>
          </cell>
          <cell r="F1284">
            <v>6.3500000000000001E-2</v>
          </cell>
          <cell r="G1284">
            <v>6.3500000000000001E-2</v>
          </cell>
          <cell r="H1284">
            <v>6.5199999999999994E-2</v>
          </cell>
          <cell r="I1284">
            <v>6.5299999999999997E-2</v>
          </cell>
          <cell r="J1284">
            <v>6.6000000000000003E-2</v>
          </cell>
          <cell r="K1284">
            <v>6.6000000000000003E-2</v>
          </cell>
          <cell r="L1284">
            <v>6.7000000000000004E-2</v>
          </cell>
          <cell r="M1284">
            <v>6.7199999999999996E-2</v>
          </cell>
          <cell r="N1284">
            <v>6.7500000000000004E-2</v>
          </cell>
          <cell r="O1284">
            <v>6.7500000000000004E-2</v>
          </cell>
          <cell r="P1284">
            <v>6.7699999999999996E-2</v>
          </cell>
          <cell r="Q1284">
            <v>6.7799999999999999E-2</v>
          </cell>
          <cell r="R1284">
            <v>6.8400000000000002E-2</v>
          </cell>
          <cell r="S1284">
            <v>6.8500000000000005E-2</v>
          </cell>
          <cell r="T1284">
            <v>6.88E-2</v>
          </cell>
          <cell r="U1284">
            <v>6.9000000000000006E-2</v>
          </cell>
          <cell r="V1284">
            <v>6.9199999999999998E-2</v>
          </cell>
        </row>
        <row r="1285">
          <cell r="A1285">
            <v>36539</v>
          </cell>
          <cell r="B1285">
            <v>5.6899999999999999E-2</v>
          </cell>
          <cell r="C1285">
            <v>5.6899999999999999E-2</v>
          </cell>
          <cell r="D1285">
            <v>6.1400000000000003E-2</v>
          </cell>
          <cell r="E1285">
            <v>6.2700000000000006E-2</v>
          </cell>
          <cell r="F1285">
            <v>6.3500000000000001E-2</v>
          </cell>
          <cell r="G1285">
            <v>6.3799999999999996E-2</v>
          </cell>
          <cell r="H1285">
            <v>6.54E-2</v>
          </cell>
          <cell r="I1285">
            <v>6.5600000000000006E-2</v>
          </cell>
          <cell r="J1285">
            <v>6.6299999999999998E-2</v>
          </cell>
          <cell r="K1285">
            <v>6.6299999999999998E-2</v>
          </cell>
          <cell r="L1285">
            <v>6.7199999999999996E-2</v>
          </cell>
          <cell r="M1285">
            <v>6.7599999999999993E-2</v>
          </cell>
          <cell r="N1285">
            <v>6.7699999999999996E-2</v>
          </cell>
          <cell r="O1285">
            <v>6.7900000000000002E-2</v>
          </cell>
          <cell r="P1285">
            <v>6.8099999999999994E-2</v>
          </cell>
          <cell r="Q1285">
            <v>6.8199999999999997E-2</v>
          </cell>
          <cell r="R1285">
            <v>6.8699999999999997E-2</v>
          </cell>
          <cell r="S1285">
            <v>6.8900000000000003E-2</v>
          </cell>
          <cell r="T1285">
            <v>6.9099999999999995E-2</v>
          </cell>
          <cell r="U1285">
            <v>6.93E-2</v>
          </cell>
          <cell r="V1285">
            <v>6.9599999999999995E-2</v>
          </cell>
        </row>
        <row r="1286">
          <cell r="A1286">
            <v>36543</v>
          </cell>
          <cell r="B1286">
            <v>5.74E-2</v>
          </cell>
          <cell r="C1286">
            <v>5.74E-2</v>
          </cell>
          <cell r="D1286">
            <v>6.1699999999999998E-2</v>
          </cell>
          <cell r="E1286">
            <v>6.2899999999999998E-2</v>
          </cell>
          <cell r="F1286">
            <v>6.3700000000000007E-2</v>
          </cell>
          <cell r="G1286">
            <v>6.3899999999999998E-2</v>
          </cell>
          <cell r="H1286">
            <v>6.5799999999999997E-2</v>
          </cell>
          <cell r="I1286">
            <v>6.59E-2</v>
          </cell>
          <cell r="J1286">
            <v>6.6500000000000004E-2</v>
          </cell>
          <cell r="K1286">
            <v>6.6600000000000006E-2</v>
          </cell>
          <cell r="L1286">
            <v>6.7400000000000002E-2</v>
          </cell>
          <cell r="M1286">
            <v>6.7699999999999996E-2</v>
          </cell>
          <cell r="N1286">
            <v>6.8099999999999994E-2</v>
          </cell>
          <cell r="O1286">
            <v>6.8199999999999997E-2</v>
          </cell>
          <cell r="P1286">
            <v>6.8400000000000002E-2</v>
          </cell>
          <cell r="Q1286">
            <v>6.8500000000000005E-2</v>
          </cell>
          <cell r="R1286">
            <v>6.88E-2</v>
          </cell>
          <cell r="S1286">
            <v>6.9099999999999995E-2</v>
          </cell>
          <cell r="T1286">
            <v>6.93E-2</v>
          </cell>
          <cell r="U1286">
            <v>6.9500000000000006E-2</v>
          </cell>
          <cell r="V1286">
            <v>6.9699999999999998E-2</v>
          </cell>
        </row>
        <row r="1287">
          <cell r="A1287">
            <v>36544</v>
          </cell>
          <cell r="B1287">
            <v>5.7099999999999998E-2</v>
          </cell>
          <cell r="C1287">
            <v>5.7099999999999998E-2</v>
          </cell>
          <cell r="D1287">
            <v>6.1600000000000002E-2</v>
          </cell>
          <cell r="E1287">
            <v>6.2799999999999995E-2</v>
          </cell>
          <cell r="F1287">
            <v>6.3399999999999998E-2</v>
          </cell>
          <cell r="G1287">
            <v>6.3700000000000007E-2</v>
          </cell>
          <cell r="H1287">
            <v>6.5600000000000006E-2</v>
          </cell>
          <cell r="I1287">
            <v>6.5799999999999997E-2</v>
          </cell>
          <cell r="J1287">
            <v>6.6299999999999998E-2</v>
          </cell>
          <cell r="K1287">
            <v>6.6299999999999998E-2</v>
          </cell>
          <cell r="L1287">
            <v>6.7400000000000002E-2</v>
          </cell>
          <cell r="M1287">
            <v>6.7699999999999996E-2</v>
          </cell>
          <cell r="N1287">
            <v>6.8000000000000005E-2</v>
          </cell>
          <cell r="O1287">
            <v>6.8000000000000005E-2</v>
          </cell>
          <cell r="P1287">
            <v>6.83E-2</v>
          </cell>
          <cell r="Q1287">
            <v>6.8400000000000002E-2</v>
          </cell>
          <cell r="R1287">
            <v>6.88E-2</v>
          </cell>
          <cell r="S1287">
            <v>6.9000000000000006E-2</v>
          </cell>
          <cell r="T1287">
            <v>6.9199999999999998E-2</v>
          </cell>
          <cell r="U1287">
            <v>6.9400000000000003E-2</v>
          </cell>
          <cell r="V1287">
            <v>6.9599999999999995E-2</v>
          </cell>
        </row>
        <row r="1288">
          <cell r="A1288">
            <v>36545</v>
          </cell>
          <cell r="B1288">
            <v>5.74E-2</v>
          </cell>
          <cell r="C1288">
            <v>5.74E-2</v>
          </cell>
          <cell r="D1288">
            <v>6.2100000000000002E-2</v>
          </cell>
          <cell r="E1288">
            <v>6.3200000000000006E-2</v>
          </cell>
          <cell r="F1288">
            <v>6.3700000000000007E-2</v>
          </cell>
          <cell r="G1288">
            <v>6.3899999999999998E-2</v>
          </cell>
          <cell r="H1288">
            <v>6.6000000000000003E-2</v>
          </cell>
          <cell r="I1288">
            <v>6.6299999999999998E-2</v>
          </cell>
          <cell r="J1288">
            <v>6.6900000000000001E-2</v>
          </cell>
          <cell r="K1288">
            <v>6.6799999999999998E-2</v>
          </cell>
          <cell r="L1288">
            <v>6.7799999999999999E-2</v>
          </cell>
          <cell r="M1288">
            <v>6.8000000000000005E-2</v>
          </cell>
          <cell r="N1288">
            <v>6.8400000000000002E-2</v>
          </cell>
          <cell r="O1288">
            <v>6.8400000000000002E-2</v>
          </cell>
          <cell r="P1288">
            <v>6.8599999999999994E-2</v>
          </cell>
          <cell r="Q1288">
            <v>6.8699999999999997E-2</v>
          </cell>
          <cell r="R1288">
            <v>6.9099999999999995E-2</v>
          </cell>
          <cell r="S1288">
            <v>6.9199999999999998E-2</v>
          </cell>
          <cell r="T1288">
            <v>6.9500000000000006E-2</v>
          </cell>
          <cell r="U1288">
            <v>6.9699999999999998E-2</v>
          </cell>
          <cell r="V1288">
            <v>6.9800000000000001E-2</v>
          </cell>
        </row>
        <row r="1289">
          <cell r="A1289">
            <v>36546</v>
          </cell>
          <cell r="B1289">
            <v>5.7099999999999998E-2</v>
          </cell>
          <cell r="C1289">
            <v>5.7099999999999998E-2</v>
          </cell>
          <cell r="D1289">
            <v>6.1600000000000002E-2</v>
          </cell>
          <cell r="E1289">
            <v>6.2799999999999995E-2</v>
          </cell>
          <cell r="F1289">
            <v>6.3600000000000004E-2</v>
          </cell>
          <cell r="G1289">
            <v>6.3799999999999996E-2</v>
          </cell>
          <cell r="H1289">
            <v>6.5699999999999995E-2</v>
          </cell>
          <cell r="I1289">
            <v>6.59E-2</v>
          </cell>
          <cell r="J1289">
            <v>6.6500000000000004E-2</v>
          </cell>
          <cell r="K1289">
            <v>6.6199999999999995E-2</v>
          </cell>
          <cell r="L1289">
            <v>6.7500000000000004E-2</v>
          </cell>
          <cell r="M1289">
            <v>6.7900000000000002E-2</v>
          </cell>
          <cell r="N1289">
            <v>6.8199999999999997E-2</v>
          </cell>
          <cell r="O1289">
            <v>6.83E-2</v>
          </cell>
          <cell r="P1289">
            <v>6.8500000000000005E-2</v>
          </cell>
          <cell r="Q1289">
            <v>6.8599999999999994E-2</v>
          </cell>
          <cell r="R1289">
            <v>6.8900000000000003E-2</v>
          </cell>
          <cell r="S1289">
            <v>6.9099999999999995E-2</v>
          </cell>
          <cell r="T1289">
            <v>6.93E-2</v>
          </cell>
          <cell r="U1289">
            <v>6.9400000000000003E-2</v>
          </cell>
          <cell r="V1289">
            <v>6.9599999999999995E-2</v>
          </cell>
        </row>
        <row r="1290">
          <cell r="A1290">
            <v>36549</v>
          </cell>
          <cell r="B1290">
            <v>5.6800000000000003E-2</v>
          </cell>
          <cell r="C1290">
            <v>5.6800000000000003E-2</v>
          </cell>
          <cell r="D1290">
            <v>6.1400000000000003E-2</v>
          </cell>
          <cell r="E1290">
            <v>6.2700000000000006E-2</v>
          </cell>
          <cell r="F1290">
            <v>6.3299999999999995E-2</v>
          </cell>
          <cell r="G1290">
            <v>6.3399999999999998E-2</v>
          </cell>
          <cell r="H1290">
            <v>6.4899999999999999E-2</v>
          </cell>
          <cell r="I1290">
            <v>6.5100000000000005E-2</v>
          </cell>
          <cell r="J1290">
            <v>6.5699999999999995E-2</v>
          </cell>
          <cell r="K1290">
            <v>6.54E-2</v>
          </cell>
          <cell r="L1290">
            <v>6.6799999999999998E-2</v>
          </cell>
          <cell r="M1290">
            <v>6.7100000000000007E-2</v>
          </cell>
          <cell r="N1290">
            <v>6.7299999999999999E-2</v>
          </cell>
          <cell r="O1290">
            <v>6.7500000000000004E-2</v>
          </cell>
          <cell r="P1290">
            <v>6.7699999999999996E-2</v>
          </cell>
          <cell r="Q1290">
            <v>6.7799999999999999E-2</v>
          </cell>
          <cell r="R1290">
            <v>6.8099999999999994E-2</v>
          </cell>
          <cell r="S1290">
            <v>6.83E-2</v>
          </cell>
          <cell r="T1290">
            <v>6.8500000000000005E-2</v>
          </cell>
          <cell r="U1290">
            <v>6.8599999999999994E-2</v>
          </cell>
          <cell r="V1290">
            <v>6.8699999999999997E-2</v>
          </cell>
        </row>
        <row r="1291">
          <cell r="A1291">
            <v>36550</v>
          </cell>
          <cell r="B1291">
            <v>5.7099999999999998E-2</v>
          </cell>
          <cell r="C1291">
            <v>5.7099999999999998E-2</v>
          </cell>
          <cell r="D1291">
            <v>6.1600000000000002E-2</v>
          </cell>
          <cell r="E1291">
            <v>6.2799999999999995E-2</v>
          </cell>
          <cell r="F1291">
            <v>6.3399999999999998E-2</v>
          </cell>
          <cell r="G1291">
            <v>6.3500000000000001E-2</v>
          </cell>
          <cell r="H1291">
            <v>6.5199999999999994E-2</v>
          </cell>
          <cell r="I1291">
            <v>6.54E-2</v>
          </cell>
          <cell r="J1291">
            <v>6.6100000000000006E-2</v>
          </cell>
          <cell r="K1291">
            <v>6.5699999999999995E-2</v>
          </cell>
          <cell r="L1291">
            <v>6.6699999999999995E-2</v>
          </cell>
          <cell r="M1291">
            <v>6.7000000000000004E-2</v>
          </cell>
          <cell r="N1291">
            <v>6.7400000000000002E-2</v>
          </cell>
          <cell r="O1291">
            <v>6.7400000000000002E-2</v>
          </cell>
          <cell r="P1291">
            <v>6.7699999999999996E-2</v>
          </cell>
          <cell r="Q1291">
            <v>6.7799999999999999E-2</v>
          </cell>
          <cell r="R1291">
            <v>6.8000000000000005E-2</v>
          </cell>
          <cell r="S1291">
            <v>6.83E-2</v>
          </cell>
          <cell r="T1291">
            <v>6.8500000000000005E-2</v>
          </cell>
          <cell r="U1291">
            <v>6.8599999999999994E-2</v>
          </cell>
          <cell r="V1291">
            <v>6.8699999999999997E-2</v>
          </cell>
        </row>
        <row r="1292">
          <cell r="A1292">
            <v>36551</v>
          </cell>
          <cell r="B1292">
            <v>5.74E-2</v>
          </cell>
          <cell r="C1292">
            <v>5.74E-2</v>
          </cell>
          <cell r="D1292">
            <v>6.1800000000000001E-2</v>
          </cell>
          <cell r="E1292">
            <v>6.2899999999999998E-2</v>
          </cell>
          <cell r="F1292">
            <v>6.3500000000000001E-2</v>
          </cell>
          <cell r="G1292">
            <v>6.3700000000000007E-2</v>
          </cell>
          <cell r="H1292">
            <v>6.54E-2</v>
          </cell>
          <cell r="I1292">
            <v>6.5600000000000006E-2</v>
          </cell>
          <cell r="J1292">
            <v>6.6199999999999995E-2</v>
          </cell>
          <cell r="K1292">
            <v>6.59E-2</v>
          </cell>
          <cell r="L1292">
            <v>6.6699999999999995E-2</v>
          </cell>
          <cell r="M1292">
            <v>6.7100000000000007E-2</v>
          </cell>
          <cell r="N1292">
            <v>6.7400000000000002E-2</v>
          </cell>
          <cell r="O1292">
            <v>6.7500000000000004E-2</v>
          </cell>
          <cell r="P1292">
            <v>6.7599999999999993E-2</v>
          </cell>
          <cell r="Q1292">
            <v>6.7799999999999999E-2</v>
          </cell>
          <cell r="R1292">
            <v>6.8099999999999994E-2</v>
          </cell>
          <cell r="S1292">
            <v>6.83E-2</v>
          </cell>
          <cell r="T1292">
            <v>6.8500000000000005E-2</v>
          </cell>
          <cell r="U1292">
            <v>6.8599999999999994E-2</v>
          </cell>
          <cell r="V1292">
            <v>6.8699999999999997E-2</v>
          </cell>
        </row>
        <row r="1293">
          <cell r="A1293">
            <v>36552</v>
          </cell>
          <cell r="B1293">
            <v>5.8299999999999998E-2</v>
          </cell>
          <cell r="C1293">
            <v>5.8299999999999998E-2</v>
          </cell>
          <cell r="D1293">
            <v>6.2600000000000003E-2</v>
          </cell>
          <cell r="E1293">
            <v>6.3500000000000001E-2</v>
          </cell>
          <cell r="F1293">
            <v>6.4299999999999996E-2</v>
          </cell>
          <cell r="G1293">
            <v>6.4399999999999999E-2</v>
          </cell>
          <cell r="H1293">
            <v>6.5799999999999997E-2</v>
          </cell>
          <cell r="I1293">
            <v>6.6000000000000003E-2</v>
          </cell>
          <cell r="J1293">
            <v>6.6699999999999995E-2</v>
          </cell>
          <cell r="K1293">
            <v>6.6400000000000001E-2</v>
          </cell>
          <cell r="L1293">
            <v>6.6600000000000006E-2</v>
          </cell>
          <cell r="M1293">
            <v>6.6900000000000001E-2</v>
          </cell>
          <cell r="N1293">
            <v>6.7299999999999999E-2</v>
          </cell>
          <cell r="O1293">
            <v>6.7299999999999999E-2</v>
          </cell>
          <cell r="P1293">
            <v>6.7599999999999993E-2</v>
          </cell>
          <cell r="Q1293">
            <v>6.7699999999999996E-2</v>
          </cell>
          <cell r="R1293">
            <v>6.8000000000000005E-2</v>
          </cell>
          <cell r="S1293">
            <v>6.8199999999999997E-2</v>
          </cell>
          <cell r="T1293">
            <v>6.8400000000000002E-2</v>
          </cell>
          <cell r="U1293">
            <v>6.8500000000000005E-2</v>
          </cell>
          <cell r="V1293">
            <v>6.8599999999999994E-2</v>
          </cell>
        </row>
        <row r="1294">
          <cell r="A1294">
            <v>36553</v>
          </cell>
          <cell r="B1294">
            <v>5.8000000000000003E-2</v>
          </cell>
          <cell r="C1294">
            <v>5.8000000000000003E-2</v>
          </cell>
          <cell r="D1294">
            <v>6.2399999999999997E-2</v>
          </cell>
          <cell r="E1294">
            <v>6.3600000000000004E-2</v>
          </cell>
          <cell r="F1294">
            <v>6.4399999999999999E-2</v>
          </cell>
          <cell r="G1294">
            <v>6.0199999999999997E-2</v>
          </cell>
          <cell r="H1294">
            <v>6.5600000000000006E-2</v>
          </cell>
          <cell r="I1294">
            <v>6.59E-2</v>
          </cell>
          <cell r="J1294">
            <v>6.6500000000000004E-2</v>
          </cell>
          <cell r="K1294">
            <v>6.6199999999999995E-2</v>
          </cell>
          <cell r="L1294">
            <v>6.6600000000000006E-2</v>
          </cell>
          <cell r="M1294">
            <v>6.6900000000000001E-2</v>
          </cell>
          <cell r="N1294">
            <v>6.6900000000000001E-2</v>
          </cell>
          <cell r="O1294">
            <v>6.7000000000000004E-2</v>
          </cell>
          <cell r="P1294">
            <v>6.7199999999999996E-2</v>
          </cell>
          <cell r="Q1294">
            <v>6.7299999999999999E-2</v>
          </cell>
          <cell r="R1294">
            <v>6.7599999999999993E-2</v>
          </cell>
          <cell r="S1294">
            <v>6.7500000000000004E-2</v>
          </cell>
          <cell r="T1294">
            <v>6.7699999999999996E-2</v>
          </cell>
          <cell r="U1294">
            <v>6.7599999999999993E-2</v>
          </cell>
          <cell r="V1294">
            <v>6.7699999999999996E-2</v>
          </cell>
        </row>
        <row r="1295">
          <cell r="A1295">
            <v>36556</v>
          </cell>
          <cell r="B1295">
            <v>5.8900000000000001E-2</v>
          </cell>
          <cell r="C1295">
            <v>5.8900000000000001E-2</v>
          </cell>
          <cell r="D1295">
            <v>6.3299999999999995E-2</v>
          </cell>
          <cell r="E1295">
            <v>6.4699999999999994E-2</v>
          </cell>
          <cell r="F1295">
            <v>6.5000000000000002E-2</v>
          </cell>
          <cell r="G1295">
            <v>6.5299999999999997E-2</v>
          </cell>
          <cell r="H1295">
            <v>6.6400000000000001E-2</v>
          </cell>
          <cell r="I1295">
            <v>6.6600000000000006E-2</v>
          </cell>
          <cell r="J1295">
            <v>6.7000000000000004E-2</v>
          </cell>
          <cell r="K1295">
            <v>6.6600000000000006E-2</v>
          </cell>
          <cell r="L1295">
            <v>6.7599999999999993E-2</v>
          </cell>
          <cell r="M1295">
            <v>6.7599999999999993E-2</v>
          </cell>
          <cell r="N1295">
            <v>6.7699999999999996E-2</v>
          </cell>
          <cell r="O1295">
            <v>6.7699999999999996E-2</v>
          </cell>
          <cell r="P1295">
            <v>6.7599999999999993E-2</v>
          </cell>
          <cell r="Q1295">
            <v>6.7699999999999996E-2</v>
          </cell>
          <cell r="R1295">
            <v>6.7799999999999999E-2</v>
          </cell>
          <cell r="S1295">
            <v>6.7799999999999999E-2</v>
          </cell>
          <cell r="T1295">
            <v>6.7799999999999999E-2</v>
          </cell>
          <cell r="U1295">
            <v>6.7799999999999999E-2</v>
          </cell>
          <cell r="V1295">
            <v>6.7799999999999999E-2</v>
          </cell>
        </row>
        <row r="1296">
          <cell r="A1296">
            <v>36557</v>
          </cell>
          <cell r="B1296">
            <v>5.8200000000000002E-2</v>
          </cell>
          <cell r="C1296">
            <v>5.8200000000000002E-2</v>
          </cell>
          <cell r="D1296">
            <v>6.2899999999999998E-2</v>
          </cell>
          <cell r="E1296">
            <v>6.4399999999999999E-2</v>
          </cell>
          <cell r="F1296">
            <v>6.4899999999999999E-2</v>
          </cell>
          <cell r="G1296">
            <v>6.5000000000000002E-2</v>
          </cell>
          <cell r="H1296">
            <v>6.6199999999999995E-2</v>
          </cell>
          <cell r="I1296">
            <v>6.6400000000000001E-2</v>
          </cell>
          <cell r="J1296">
            <v>6.6600000000000006E-2</v>
          </cell>
          <cell r="K1296">
            <v>6.6400000000000001E-2</v>
          </cell>
          <cell r="L1296">
            <v>6.7000000000000004E-2</v>
          </cell>
          <cell r="M1296">
            <v>6.7000000000000004E-2</v>
          </cell>
          <cell r="N1296">
            <v>6.7100000000000007E-2</v>
          </cell>
          <cell r="O1296">
            <v>6.7199999999999996E-2</v>
          </cell>
          <cell r="P1296">
            <v>6.7000000000000004E-2</v>
          </cell>
          <cell r="Q1296">
            <v>6.7199999999999996E-2</v>
          </cell>
          <cell r="R1296">
            <v>6.7199999999999996E-2</v>
          </cell>
          <cell r="S1296">
            <v>6.7299999999999999E-2</v>
          </cell>
          <cell r="T1296">
            <v>6.7299999999999999E-2</v>
          </cell>
          <cell r="U1296">
            <v>6.7299999999999999E-2</v>
          </cell>
          <cell r="V1296">
            <v>6.7299999999999999E-2</v>
          </cell>
        </row>
        <row r="1297">
          <cell r="A1297">
            <v>36558</v>
          </cell>
          <cell r="B1297">
            <v>5.8599999999999999E-2</v>
          </cell>
          <cell r="C1297">
            <v>5.8599999999999999E-2</v>
          </cell>
          <cell r="D1297">
            <v>6.3100000000000003E-2</v>
          </cell>
          <cell r="E1297">
            <v>6.4799999999999996E-2</v>
          </cell>
          <cell r="F1297">
            <v>6.5100000000000005E-2</v>
          </cell>
          <cell r="G1297">
            <v>6.5299999999999997E-2</v>
          </cell>
          <cell r="H1297">
            <v>6.6199999999999995E-2</v>
          </cell>
          <cell r="I1297">
            <v>6.6500000000000004E-2</v>
          </cell>
          <cell r="J1297">
            <v>6.6799999999999998E-2</v>
          </cell>
          <cell r="K1297">
            <v>6.6500000000000004E-2</v>
          </cell>
          <cell r="L1297">
            <v>6.6799999999999998E-2</v>
          </cell>
          <cell r="M1297">
            <v>6.6799999999999998E-2</v>
          </cell>
          <cell r="N1297">
            <v>6.6900000000000001E-2</v>
          </cell>
          <cell r="O1297">
            <v>6.7000000000000004E-2</v>
          </cell>
          <cell r="P1297">
            <v>6.6900000000000001E-2</v>
          </cell>
          <cell r="Q1297">
            <v>6.7000000000000004E-2</v>
          </cell>
          <cell r="R1297">
            <v>6.7000000000000004E-2</v>
          </cell>
          <cell r="S1297">
            <v>6.7000000000000004E-2</v>
          </cell>
          <cell r="T1297">
            <v>6.7100000000000007E-2</v>
          </cell>
          <cell r="U1297">
            <v>6.7100000000000007E-2</v>
          </cell>
          <cell r="V1297">
            <v>6.7100000000000007E-2</v>
          </cell>
        </row>
        <row r="1298">
          <cell r="A1298">
            <v>36559</v>
          </cell>
          <cell r="B1298">
            <v>5.8200000000000002E-2</v>
          </cell>
          <cell r="C1298">
            <v>5.8200000000000002E-2</v>
          </cell>
          <cell r="D1298">
            <v>6.2600000000000003E-2</v>
          </cell>
          <cell r="E1298">
            <v>6.4000000000000001E-2</v>
          </cell>
          <cell r="F1298">
            <v>6.4500000000000002E-2</v>
          </cell>
          <cell r="G1298">
            <v>6.4500000000000002E-2</v>
          </cell>
          <cell r="H1298">
            <v>6.5000000000000002E-2</v>
          </cell>
          <cell r="I1298">
            <v>6.5199999999999994E-2</v>
          </cell>
          <cell r="J1298">
            <v>6.5600000000000006E-2</v>
          </cell>
          <cell r="K1298">
            <v>6.5299999999999997E-2</v>
          </cell>
          <cell r="L1298">
            <v>6.5799999999999997E-2</v>
          </cell>
          <cell r="M1298">
            <v>6.5799999999999997E-2</v>
          </cell>
          <cell r="N1298">
            <v>6.59E-2</v>
          </cell>
          <cell r="O1298">
            <v>6.59E-2</v>
          </cell>
          <cell r="P1298">
            <v>6.5699999999999995E-2</v>
          </cell>
          <cell r="Q1298">
            <v>6.5699999999999995E-2</v>
          </cell>
          <cell r="R1298">
            <v>6.5799999999999997E-2</v>
          </cell>
          <cell r="S1298">
            <v>6.5699999999999995E-2</v>
          </cell>
          <cell r="T1298">
            <v>6.5799999999999997E-2</v>
          </cell>
          <cell r="U1298">
            <v>6.5799999999999997E-2</v>
          </cell>
          <cell r="V1298">
            <v>6.5799999999999997E-2</v>
          </cell>
        </row>
        <row r="1299">
          <cell r="A1299">
            <v>36560</v>
          </cell>
          <cell r="B1299">
            <v>5.79E-2</v>
          </cell>
          <cell r="C1299">
            <v>5.79E-2</v>
          </cell>
          <cell r="D1299">
            <v>6.2799999999999995E-2</v>
          </cell>
          <cell r="E1299">
            <v>6.4600000000000005E-2</v>
          </cell>
          <cell r="F1299">
            <v>6.4899999999999999E-2</v>
          </cell>
          <cell r="G1299">
            <v>6.5199999999999994E-2</v>
          </cell>
          <cell r="H1299">
            <v>6.5799999999999997E-2</v>
          </cell>
          <cell r="I1299">
            <v>6.6100000000000006E-2</v>
          </cell>
          <cell r="J1299">
            <v>6.6900000000000001E-2</v>
          </cell>
          <cell r="K1299">
            <v>6.6699999999999995E-2</v>
          </cell>
          <cell r="L1299">
            <v>6.7000000000000004E-2</v>
          </cell>
          <cell r="M1299">
            <v>6.6900000000000001E-2</v>
          </cell>
          <cell r="N1299">
            <v>6.7000000000000004E-2</v>
          </cell>
          <cell r="O1299">
            <v>6.7000000000000004E-2</v>
          </cell>
          <cell r="P1299">
            <v>6.6799999999999998E-2</v>
          </cell>
          <cell r="Q1299">
            <v>6.6699999999999995E-2</v>
          </cell>
          <cell r="R1299">
            <v>6.6799999999999998E-2</v>
          </cell>
          <cell r="S1299">
            <v>6.6799999999999998E-2</v>
          </cell>
          <cell r="T1299">
            <v>6.6799999999999998E-2</v>
          </cell>
          <cell r="U1299">
            <v>6.6799999999999998E-2</v>
          </cell>
          <cell r="V1299">
            <v>6.6799999999999998E-2</v>
          </cell>
        </row>
        <row r="1300">
          <cell r="A1300">
            <v>36563</v>
          </cell>
          <cell r="B1300">
            <v>5.9499999999999997E-2</v>
          </cell>
          <cell r="C1300">
            <v>5.9499999999999997E-2</v>
          </cell>
          <cell r="D1300">
            <v>6.3600000000000004E-2</v>
          </cell>
          <cell r="E1300">
            <v>6.54E-2</v>
          </cell>
          <cell r="F1300">
            <v>6.5799999999999997E-2</v>
          </cell>
          <cell r="G1300">
            <v>6.59E-2</v>
          </cell>
          <cell r="H1300">
            <v>6.7100000000000007E-2</v>
          </cell>
          <cell r="I1300">
            <v>6.7299999999999999E-2</v>
          </cell>
          <cell r="J1300">
            <v>6.8000000000000005E-2</v>
          </cell>
          <cell r="K1300">
            <v>6.7699999999999996E-2</v>
          </cell>
          <cell r="L1300">
            <v>6.8099999999999994E-2</v>
          </cell>
          <cell r="M1300">
            <v>6.8099999999999994E-2</v>
          </cell>
          <cell r="N1300">
            <v>6.8099999999999994E-2</v>
          </cell>
          <cell r="O1300">
            <v>6.8199999999999997E-2</v>
          </cell>
          <cell r="P1300">
            <v>6.7900000000000002E-2</v>
          </cell>
          <cell r="Q1300">
            <v>6.7900000000000002E-2</v>
          </cell>
          <cell r="R1300">
            <v>6.7599999999999993E-2</v>
          </cell>
          <cell r="S1300">
            <v>6.7699999999999996E-2</v>
          </cell>
          <cell r="T1300">
            <v>6.7699999999999996E-2</v>
          </cell>
          <cell r="U1300">
            <v>6.7699999999999996E-2</v>
          </cell>
          <cell r="V1300">
            <v>6.7699999999999996E-2</v>
          </cell>
        </row>
        <row r="1301">
          <cell r="A1301">
            <v>36564</v>
          </cell>
          <cell r="B1301">
            <v>5.9200000000000003E-2</v>
          </cell>
          <cell r="C1301">
            <v>5.9200000000000003E-2</v>
          </cell>
          <cell r="D1301">
            <v>6.3799999999999996E-2</v>
          </cell>
          <cell r="E1301">
            <v>6.5299999999999997E-2</v>
          </cell>
          <cell r="F1301">
            <v>6.5699999999999995E-2</v>
          </cell>
          <cell r="G1301">
            <v>6.59E-2</v>
          </cell>
          <cell r="H1301">
            <v>6.6900000000000001E-2</v>
          </cell>
          <cell r="I1301">
            <v>6.7000000000000004E-2</v>
          </cell>
          <cell r="J1301">
            <v>6.7799999999999999E-2</v>
          </cell>
          <cell r="K1301">
            <v>6.7500000000000004E-2</v>
          </cell>
          <cell r="L1301">
            <v>6.7799999999999999E-2</v>
          </cell>
          <cell r="M1301">
            <v>6.7799999999999999E-2</v>
          </cell>
          <cell r="N1301">
            <v>6.7799999999999999E-2</v>
          </cell>
          <cell r="O1301">
            <v>6.7799999999999999E-2</v>
          </cell>
          <cell r="P1301">
            <v>6.7799999999999999E-2</v>
          </cell>
          <cell r="Q1301">
            <v>6.7799999999999999E-2</v>
          </cell>
          <cell r="R1301">
            <v>6.7699999999999996E-2</v>
          </cell>
          <cell r="S1301">
            <v>6.7599999999999993E-2</v>
          </cell>
          <cell r="T1301">
            <v>6.7500000000000004E-2</v>
          </cell>
          <cell r="U1301">
            <v>6.7599999999999993E-2</v>
          </cell>
          <cell r="V1301">
            <v>6.7400000000000002E-2</v>
          </cell>
        </row>
        <row r="1302">
          <cell r="A1302">
            <v>36565</v>
          </cell>
          <cell r="B1302">
            <v>5.9499999999999997E-2</v>
          </cell>
          <cell r="C1302">
            <v>5.9499999999999997E-2</v>
          </cell>
          <cell r="D1302">
            <v>6.4000000000000001E-2</v>
          </cell>
          <cell r="E1302">
            <v>6.5600000000000006E-2</v>
          </cell>
          <cell r="F1302">
            <v>6.6000000000000003E-2</v>
          </cell>
          <cell r="G1302">
            <v>6.6199999999999995E-2</v>
          </cell>
          <cell r="H1302">
            <v>6.7199999999999996E-2</v>
          </cell>
          <cell r="I1302">
            <v>6.7400000000000002E-2</v>
          </cell>
          <cell r="J1302">
            <v>6.8199999999999997E-2</v>
          </cell>
          <cell r="K1302">
            <v>6.7900000000000002E-2</v>
          </cell>
          <cell r="L1302">
            <v>6.8500000000000005E-2</v>
          </cell>
          <cell r="M1302">
            <v>6.8500000000000005E-2</v>
          </cell>
          <cell r="N1302">
            <v>6.8500000000000005E-2</v>
          </cell>
          <cell r="O1302">
            <v>6.8500000000000005E-2</v>
          </cell>
          <cell r="P1302">
            <v>6.8400000000000002E-2</v>
          </cell>
          <cell r="Q1302">
            <v>6.8400000000000002E-2</v>
          </cell>
          <cell r="R1302">
            <v>6.8400000000000002E-2</v>
          </cell>
          <cell r="S1302">
            <v>6.83E-2</v>
          </cell>
          <cell r="T1302">
            <v>6.83E-2</v>
          </cell>
          <cell r="U1302">
            <v>6.8199999999999997E-2</v>
          </cell>
          <cell r="V1302">
            <v>6.8099999999999994E-2</v>
          </cell>
        </row>
        <row r="1303">
          <cell r="A1303">
            <v>36566</v>
          </cell>
          <cell r="B1303">
            <v>5.9200000000000003E-2</v>
          </cell>
          <cell r="C1303">
            <v>5.9200000000000003E-2</v>
          </cell>
          <cell r="D1303">
            <v>6.3799999999999996E-2</v>
          </cell>
          <cell r="E1303">
            <v>6.5299999999999997E-2</v>
          </cell>
          <cell r="F1303">
            <v>6.5699999999999995E-2</v>
          </cell>
          <cell r="G1303">
            <v>6.5799999999999997E-2</v>
          </cell>
          <cell r="H1303">
            <v>6.7299999999999999E-2</v>
          </cell>
          <cell r="I1303">
            <v>6.7500000000000004E-2</v>
          </cell>
          <cell r="J1303">
            <v>6.8199999999999997E-2</v>
          </cell>
          <cell r="K1303">
            <v>6.7900000000000002E-2</v>
          </cell>
          <cell r="L1303">
            <v>6.8500000000000005E-2</v>
          </cell>
          <cell r="M1303">
            <v>6.8599999999999994E-2</v>
          </cell>
          <cell r="N1303">
            <v>6.9099999999999995E-2</v>
          </cell>
          <cell r="O1303">
            <v>6.9099999999999995E-2</v>
          </cell>
          <cell r="P1303">
            <v>6.9099999999999995E-2</v>
          </cell>
          <cell r="Q1303">
            <v>6.9000000000000006E-2</v>
          </cell>
          <cell r="R1303">
            <v>6.9000000000000006E-2</v>
          </cell>
          <cell r="S1303">
            <v>6.9000000000000006E-2</v>
          </cell>
          <cell r="T1303">
            <v>6.88E-2</v>
          </cell>
          <cell r="U1303">
            <v>6.88E-2</v>
          </cell>
          <cell r="V1303">
            <v>6.8699999999999997E-2</v>
          </cell>
        </row>
        <row r="1304">
          <cell r="A1304">
            <v>36567</v>
          </cell>
          <cell r="B1304">
            <v>5.8200000000000002E-2</v>
          </cell>
          <cell r="C1304">
            <v>5.8200000000000002E-2</v>
          </cell>
          <cell r="D1304">
            <v>6.3E-2</v>
          </cell>
          <cell r="E1304">
            <v>6.4699999999999994E-2</v>
          </cell>
          <cell r="F1304">
            <v>6.5000000000000002E-2</v>
          </cell>
          <cell r="G1304">
            <v>6.5199999999999994E-2</v>
          </cell>
          <cell r="H1304">
            <v>6.6699999999999995E-2</v>
          </cell>
          <cell r="I1304">
            <v>6.6900000000000001E-2</v>
          </cell>
          <cell r="J1304">
            <v>6.7599999999999993E-2</v>
          </cell>
          <cell r="K1304">
            <v>6.7400000000000002E-2</v>
          </cell>
          <cell r="L1304">
            <v>6.8000000000000005E-2</v>
          </cell>
          <cell r="M1304">
            <v>6.8099999999999994E-2</v>
          </cell>
          <cell r="N1304">
            <v>6.8699999999999997E-2</v>
          </cell>
          <cell r="O1304">
            <v>6.8699999999999997E-2</v>
          </cell>
          <cell r="P1304">
            <v>6.8599999999999994E-2</v>
          </cell>
          <cell r="Q1304">
            <v>6.8599999999999994E-2</v>
          </cell>
          <cell r="R1304">
            <v>6.8599999999999994E-2</v>
          </cell>
          <cell r="S1304">
            <v>6.8500000000000005E-2</v>
          </cell>
          <cell r="T1304">
            <v>6.8400000000000002E-2</v>
          </cell>
          <cell r="U1304">
            <v>6.8400000000000002E-2</v>
          </cell>
          <cell r="V1304">
            <v>6.8199999999999997E-2</v>
          </cell>
        </row>
        <row r="1305">
          <cell r="A1305">
            <v>36570</v>
          </cell>
          <cell r="B1305">
            <v>5.8500000000000003E-2</v>
          </cell>
          <cell r="C1305">
            <v>5.8500000000000003E-2</v>
          </cell>
          <cell r="D1305">
            <v>6.2799999999999995E-2</v>
          </cell>
          <cell r="E1305">
            <v>6.4299999999999996E-2</v>
          </cell>
          <cell r="F1305">
            <v>6.4799999999999996E-2</v>
          </cell>
          <cell r="G1305">
            <v>6.5000000000000002E-2</v>
          </cell>
          <cell r="H1305">
            <v>6.6699999999999995E-2</v>
          </cell>
          <cell r="I1305">
            <v>6.7000000000000004E-2</v>
          </cell>
          <cell r="J1305">
            <v>6.7199999999999996E-2</v>
          </cell>
          <cell r="K1305">
            <v>6.6900000000000001E-2</v>
          </cell>
          <cell r="L1305">
            <v>6.7500000000000004E-2</v>
          </cell>
          <cell r="M1305">
            <v>6.7500000000000004E-2</v>
          </cell>
          <cell r="N1305">
            <v>6.7699999999999996E-2</v>
          </cell>
          <cell r="O1305">
            <v>6.7799999999999999E-2</v>
          </cell>
          <cell r="P1305">
            <v>6.7599999999999993E-2</v>
          </cell>
          <cell r="Q1305">
            <v>6.7599999999999993E-2</v>
          </cell>
          <cell r="R1305">
            <v>6.7500000000000004E-2</v>
          </cell>
          <cell r="S1305">
            <v>6.7599999999999993E-2</v>
          </cell>
          <cell r="T1305">
            <v>6.7500000000000004E-2</v>
          </cell>
          <cell r="U1305">
            <v>6.7400000000000002E-2</v>
          </cell>
          <cell r="V1305">
            <v>6.7299999999999999E-2</v>
          </cell>
        </row>
        <row r="1306">
          <cell r="A1306">
            <v>36571</v>
          </cell>
          <cell r="B1306">
            <v>5.8900000000000001E-2</v>
          </cell>
          <cell r="C1306">
            <v>5.8900000000000001E-2</v>
          </cell>
          <cell r="D1306">
            <v>6.3399999999999998E-2</v>
          </cell>
          <cell r="E1306">
            <v>6.4899999999999999E-2</v>
          </cell>
          <cell r="F1306">
            <v>6.54E-2</v>
          </cell>
          <cell r="G1306">
            <v>6.5500000000000003E-2</v>
          </cell>
          <cell r="H1306">
            <v>6.7100000000000007E-2</v>
          </cell>
          <cell r="I1306">
            <v>6.7299999999999999E-2</v>
          </cell>
          <cell r="J1306">
            <v>6.7500000000000004E-2</v>
          </cell>
          <cell r="K1306">
            <v>6.7199999999999996E-2</v>
          </cell>
          <cell r="L1306">
            <v>6.7799999999999999E-2</v>
          </cell>
          <cell r="M1306">
            <v>6.7799999999999999E-2</v>
          </cell>
          <cell r="N1306">
            <v>6.7799999999999999E-2</v>
          </cell>
          <cell r="O1306">
            <v>6.7900000000000002E-2</v>
          </cell>
          <cell r="P1306">
            <v>6.7699999999999996E-2</v>
          </cell>
          <cell r="Q1306">
            <v>6.7699999999999996E-2</v>
          </cell>
          <cell r="R1306">
            <v>6.7699999999999996E-2</v>
          </cell>
          <cell r="S1306">
            <v>6.7699999999999996E-2</v>
          </cell>
          <cell r="T1306">
            <v>6.7599999999999993E-2</v>
          </cell>
          <cell r="U1306">
            <v>6.7599999999999993E-2</v>
          </cell>
          <cell r="V1306">
            <v>6.7500000000000004E-2</v>
          </cell>
        </row>
        <row r="1307">
          <cell r="A1307">
            <v>36572</v>
          </cell>
          <cell r="B1307">
            <v>5.79E-2</v>
          </cell>
          <cell r="C1307">
            <v>5.79E-2</v>
          </cell>
          <cell r="D1307">
            <v>6.2899999999999998E-2</v>
          </cell>
          <cell r="E1307">
            <v>6.4799999999999996E-2</v>
          </cell>
          <cell r="F1307">
            <v>6.5299999999999997E-2</v>
          </cell>
          <cell r="G1307">
            <v>6.5500000000000003E-2</v>
          </cell>
          <cell r="H1307">
            <v>6.7000000000000004E-2</v>
          </cell>
          <cell r="I1307">
            <v>6.7199999999999996E-2</v>
          </cell>
          <cell r="J1307">
            <v>6.7400000000000002E-2</v>
          </cell>
          <cell r="K1307">
            <v>6.7100000000000007E-2</v>
          </cell>
          <cell r="L1307">
            <v>6.7699999999999996E-2</v>
          </cell>
          <cell r="M1307">
            <v>6.7799999999999999E-2</v>
          </cell>
          <cell r="N1307">
            <v>6.7900000000000002E-2</v>
          </cell>
          <cell r="O1307">
            <v>6.7799999999999999E-2</v>
          </cell>
          <cell r="P1307">
            <v>6.7799999999999999E-2</v>
          </cell>
          <cell r="Q1307">
            <v>6.7799999999999999E-2</v>
          </cell>
          <cell r="R1307">
            <v>6.7900000000000002E-2</v>
          </cell>
          <cell r="S1307">
            <v>6.7900000000000002E-2</v>
          </cell>
          <cell r="T1307">
            <v>6.7799999999999999E-2</v>
          </cell>
          <cell r="U1307">
            <v>6.7699999999999996E-2</v>
          </cell>
          <cell r="V1307">
            <v>6.7699999999999996E-2</v>
          </cell>
        </row>
        <row r="1308">
          <cell r="A1308">
            <v>36573</v>
          </cell>
          <cell r="B1308">
            <v>5.8200000000000002E-2</v>
          </cell>
          <cell r="C1308">
            <v>5.8200000000000002E-2</v>
          </cell>
          <cell r="D1308">
            <v>6.3399999999999998E-2</v>
          </cell>
          <cell r="E1308">
            <v>6.54E-2</v>
          </cell>
          <cell r="F1308">
            <v>6.5799999999999997E-2</v>
          </cell>
          <cell r="G1308">
            <v>6.5799999999999997E-2</v>
          </cell>
          <cell r="H1308">
            <v>6.7400000000000002E-2</v>
          </cell>
          <cell r="I1308">
            <v>6.7699999999999996E-2</v>
          </cell>
          <cell r="J1308">
            <v>6.8000000000000005E-2</v>
          </cell>
          <cell r="K1308">
            <v>6.7699999999999996E-2</v>
          </cell>
          <cell r="L1308">
            <v>6.83E-2</v>
          </cell>
          <cell r="M1308">
            <v>6.8199999999999997E-2</v>
          </cell>
          <cell r="N1308">
            <v>6.8000000000000005E-2</v>
          </cell>
          <cell r="O1308">
            <v>6.8000000000000005E-2</v>
          </cell>
          <cell r="P1308">
            <v>6.8099999999999994E-2</v>
          </cell>
          <cell r="Q1308">
            <v>6.8099999999999994E-2</v>
          </cell>
          <cell r="R1308">
            <v>6.8099999999999994E-2</v>
          </cell>
          <cell r="S1308">
            <v>6.8000000000000005E-2</v>
          </cell>
          <cell r="T1308">
            <v>6.8000000000000005E-2</v>
          </cell>
          <cell r="U1308">
            <v>6.8000000000000005E-2</v>
          </cell>
          <cell r="V1308">
            <v>6.7799999999999999E-2</v>
          </cell>
        </row>
        <row r="1309">
          <cell r="A1309">
            <v>36574</v>
          </cell>
          <cell r="B1309">
            <v>5.6500000000000002E-2</v>
          </cell>
          <cell r="C1309">
            <v>5.6500000000000002E-2</v>
          </cell>
          <cell r="D1309">
            <v>6.2199999999999998E-2</v>
          </cell>
          <cell r="E1309">
            <v>6.4399999999999999E-2</v>
          </cell>
          <cell r="F1309">
            <v>6.5100000000000005E-2</v>
          </cell>
          <cell r="G1309">
            <v>6.5299999999999997E-2</v>
          </cell>
          <cell r="H1309">
            <v>6.6600000000000006E-2</v>
          </cell>
          <cell r="I1309">
            <v>6.6799999999999998E-2</v>
          </cell>
          <cell r="J1309">
            <v>6.7100000000000007E-2</v>
          </cell>
          <cell r="K1309">
            <v>6.6900000000000001E-2</v>
          </cell>
          <cell r="L1309">
            <v>6.7400000000000002E-2</v>
          </cell>
          <cell r="M1309">
            <v>6.7699999999999996E-2</v>
          </cell>
          <cell r="N1309">
            <v>6.7299999999999999E-2</v>
          </cell>
          <cell r="O1309">
            <v>6.7299999999999999E-2</v>
          </cell>
          <cell r="P1309">
            <v>6.7299999999999999E-2</v>
          </cell>
          <cell r="Q1309">
            <v>6.7299999999999999E-2</v>
          </cell>
          <cell r="R1309">
            <v>6.7100000000000007E-2</v>
          </cell>
          <cell r="S1309">
            <v>6.7100000000000007E-2</v>
          </cell>
          <cell r="T1309">
            <v>6.7000000000000004E-2</v>
          </cell>
          <cell r="U1309">
            <v>6.7000000000000004E-2</v>
          </cell>
          <cell r="V1309">
            <v>6.6799999999999998E-2</v>
          </cell>
        </row>
        <row r="1310">
          <cell r="A1310">
            <v>36578</v>
          </cell>
          <cell r="B1310">
            <v>5.6399999999999999E-2</v>
          </cell>
          <cell r="C1310">
            <v>5.6399999999999999E-2</v>
          </cell>
          <cell r="D1310">
            <v>6.1800000000000001E-2</v>
          </cell>
          <cell r="E1310">
            <v>6.3899999999999998E-2</v>
          </cell>
          <cell r="F1310">
            <v>6.4600000000000005E-2</v>
          </cell>
          <cell r="G1310">
            <v>6.4799999999999996E-2</v>
          </cell>
          <cell r="H1310">
            <v>6.5699999999999995E-2</v>
          </cell>
          <cell r="I1310">
            <v>6.59E-2</v>
          </cell>
          <cell r="J1310">
            <v>6.6199999999999995E-2</v>
          </cell>
          <cell r="K1310">
            <v>6.59E-2</v>
          </cell>
          <cell r="L1310">
            <v>6.6500000000000004E-2</v>
          </cell>
          <cell r="M1310">
            <v>6.6600000000000006E-2</v>
          </cell>
          <cell r="N1310">
            <v>6.6100000000000006E-2</v>
          </cell>
          <cell r="O1310">
            <v>6.6199999999999995E-2</v>
          </cell>
          <cell r="P1310">
            <v>6.6199999999999995E-2</v>
          </cell>
          <cell r="Q1310">
            <v>6.6100000000000006E-2</v>
          </cell>
          <cell r="R1310">
            <v>6.59E-2</v>
          </cell>
          <cell r="S1310">
            <v>6.6000000000000003E-2</v>
          </cell>
          <cell r="T1310">
            <v>6.59E-2</v>
          </cell>
          <cell r="U1310">
            <v>6.59E-2</v>
          </cell>
          <cell r="V1310">
            <v>6.5699999999999995E-2</v>
          </cell>
        </row>
        <row r="1311">
          <cell r="A1311">
            <v>36579</v>
          </cell>
          <cell r="B1311">
            <v>5.74E-2</v>
          </cell>
          <cell r="C1311">
            <v>5.74E-2</v>
          </cell>
          <cell r="D1311">
            <v>6.3100000000000003E-2</v>
          </cell>
          <cell r="E1311">
            <v>6.4699999999999994E-2</v>
          </cell>
          <cell r="F1311">
            <v>6.5600000000000006E-2</v>
          </cell>
          <cell r="G1311">
            <v>6.5699999999999995E-2</v>
          </cell>
          <cell r="H1311">
            <v>6.6500000000000004E-2</v>
          </cell>
          <cell r="I1311">
            <v>6.6799999999999998E-2</v>
          </cell>
          <cell r="J1311">
            <v>6.7100000000000007E-2</v>
          </cell>
          <cell r="K1311">
            <v>6.6799999999999998E-2</v>
          </cell>
          <cell r="L1311">
            <v>6.7299999999999999E-2</v>
          </cell>
          <cell r="M1311">
            <v>6.7599999999999993E-2</v>
          </cell>
          <cell r="N1311">
            <v>6.6900000000000001E-2</v>
          </cell>
          <cell r="O1311">
            <v>6.6900000000000001E-2</v>
          </cell>
          <cell r="P1311">
            <v>6.6799999999999998E-2</v>
          </cell>
          <cell r="Q1311">
            <v>6.6900000000000001E-2</v>
          </cell>
          <cell r="R1311">
            <v>6.6699999999999995E-2</v>
          </cell>
          <cell r="S1311">
            <v>6.6600000000000006E-2</v>
          </cell>
          <cell r="T1311">
            <v>6.6600000000000006E-2</v>
          </cell>
          <cell r="U1311">
            <v>6.6500000000000004E-2</v>
          </cell>
          <cell r="V1311">
            <v>6.6400000000000001E-2</v>
          </cell>
        </row>
        <row r="1312">
          <cell r="A1312">
            <v>36580</v>
          </cell>
          <cell r="B1312">
            <v>5.6399999999999999E-2</v>
          </cell>
          <cell r="C1312">
            <v>5.6399999999999999E-2</v>
          </cell>
          <cell r="D1312">
            <v>6.1800000000000001E-2</v>
          </cell>
          <cell r="E1312">
            <v>6.3399999999999998E-2</v>
          </cell>
          <cell r="F1312">
            <v>6.4399999999999999E-2</v>
          </cell>
          <cell r="G1312">
            <v>6.4500000000000002E-2</v>
          </cell>
          <cell r="H1312">
            <v>6.54E-2</v>
          </cell>
          <cell r="I1312">
            <v>6.5500000000000003E-2</v>
          </cell>
          <cell r="J1312">
            <v>6.59E-2</v>
          </cell>
          <cell r="K1312">
            <v>6.5600000000000006E-2</v>
          </cell>
          <cell r="L1312">
            <v>6.6100000000000006E-2</v>
          </cell>
          <cell r="M1312">
            <v>6.6299999999999998E-2</v>
          </cell>
          <cell r="N1312">
            <v>6.6299999999999998E-2</v>
          </cell>
          <cell r="O1312">
            <v>6.6199999999999995E-2</v>
          </cell>
          <cell r="P1312">
            <v>6.6299999999999998E-2</v>
          </cell>
          <cell r="Q1312">
            <v>6.6299999999999998E-2</v>
          </cell>
          <cell r="R1312">
            <v>6.6100000000000006E-2</v>
          </cell>
          <cell r="S1312">
            <v>6.6100000000000006E-2</v>
          </cell>
          <cell r="T1312">
            <v>6.6000000000000003E-2</v>
          </cell>
          <cell r="U1312">
            <v>6.6000000000000003E-2</v>
          </cell>
          <cell r="V1312">
            <v>6.5799999999999997E-2</v>
          </cell>
        </row>
        <row r="1313">
          <cell r="A1313">
            <v>36581</v>
          </cell>
          <cell r="B1313">
            <v>5.4600000000000003E-2</v>
          </cell>
          <cell r="C1313">
            <v>5.4600000000000003E-2</v>
          </cell>
          <cell r="D1313">
            <v>6.0600000000000001E-2</v>
          </cell>
          <cell r="E1313">
            <v>6.2600000000000003E-2</v>
          </cell>
          <cell r="F1313">
            <v>6.3399999999999998E-2</v>
          </cell>
          <cell r="G1313">
            <v>6.3500000000000001E-2</v>
          </cell>
          <cell r="H1313">
            <v>6.4699999999999994E-2</v>
          </cell>
          <cell r="I1313">
            <v>6.5000000000000002E-2</v>
          </cell>
          <cell r="J1313">
            <v>6.5299999999999997E-2</v>
          </cell>
          <cell r="K1313">
            <v>6.5000000000000002E-2</v>
          </cell>
          <cell r="L1313">
            <v>6.5600000000000006E-2</v>
          </cell>
          <cell r="M1313">
            <v>6.5799999999999997E-2</v>
          </cell>
          <cell r="N1313">
            <v>6.6199999999999995E-2</v>
          </cell>
          <cell r="O1313">
            <v>6.6199999999999995E-2</v>
          </cell>
          <cell r="P1313">
            <v>6.6199999999999995E-2</v>
          </cell>
          <cell r="Q1313">
            <v>6.6199999999999995E-2</v>
          </cell>
          <cell r="R1313">
            <v>6.6000000000000003E-2</v>
          </cell>
          <cell r="S1313">
            <v>6.6000000000000003E-2</v>
          </cell>
          <cell r="T1313">
            <v>6.6000000000000003E-2</v>
          </cell>
          <cell r="U1313">
            <v>6.6000000000000003E-2</v>
          </cell>
          <cell r="V1313">
            <v>6.5799999999999997E-2</v>
          </cell>
        </row>
        <row r="1314">
          <cell r="A1314">
            <v>36584</v>
          </cell>
          <cell r="B1314">
            <v>5.7000000000000002E-2</v>
          </cell>
          <cell r="C1314">
            <v>5.7000000000000002E-2</v>
          </cell>
          <cell r="D1314">
            <v>6.08E-2</v>
          </cell>
          <cell r="E1314">
            <v>6.3399999999999998E-2</v>
          </cell>
          <cell r="F1314">
            <v>6.4199999999999993E-2</v>
          </cell>
          <cell r="G1314">
            <v>6.4399999999999999E-2</v>
          </cell>
          <cell r="H1314">
            <v>6.6199999999999995E-2</v>
          </cell>
          <cell r="I1314">
            <v>6.6299999999999998E-2</v>
          </cell>
          <cell r="J1314">
            <v>6.6600000000000006E-2</v>
          </cell>
          <cell r="K1314">
            <v>6.6299999999999998E-2</v>
          </cell>
          <cell r="L1314">
            <v>6.7000000000000004E-2</v>
          </cell>
          <cell r="M1314">
            <v>6.7199999999999996E-2</v>
          </cell>
          <cell r="N1314">
            <v>6.7000000000000004E-2</v>
          </cell>
          <cell r="O1314">
            <v>6.7000000000000004E-2</v>
          </cell>
          <cell r="P1314">
            <v>6.7000000000000004E-2</v>
          </cell>
          <cell r="Q1314">
            <v>6.7100000000000007E-2</v>
          </cell>
          <cell r="R1314">
            <v>6.7000000000000004E-2</v>
          </cell>
          <cell r="S1314">
            <v>6.7000000000000004E-2</v>
          </cell>
          <cell r="T1314">
            <v>6.6900000000000001E-2</v>
          </cell>
          <cell r="U1314">
            <v>6.6900000000000001E-2</v>
          </cell>
          <cell r="V1314">
            <v>6.6600000000000006E-2</v>
          </cell>
        </row>
        <row r="1315">
          <cell r="A1315">
            <v>36585</v>
          </cell>
          <cell r="B1315">
            <v>5.74E-2</v>
          </cell>
          <cell r="C1315">
            <v>5.74E-2</v>
          </cell>
          <cell r="D1315">
            <v>6.0999999999999999E-2</v>
          </cell>
          <cell r="E1315">
            <v>6.3799999999999996E-2</v>
          </cell>
          <cell r="F1315">
            <v>6.4500000000000002E-2</v>
          </cell>
          <cell r="G1315">
            <v>6.4699999999999994E-2</v>
          </cell>
          <cell r="H1315">
            <v>6.6199999999999995E-2</v>
          </cell>
          <cell r="I1315">
            <v>6.6500000000000004E-2</v>
          </cell>
          <cell r="J1315">
            <v>6.6699999999999995E-2</v>
          </cell>
          <cell r="K1315">
            <v>6.6400000000000001E-2</v>
          </cell>
          <cell r="L1315">
            <v>6.7000000000000004E-2</v>
          </cell>
          <cell r="M1315">
            <v>6.7299999999999999E-2</v>
          </cell>
          <cell r="N1315">
            <v>6.6699999999999995E-2</v>
          </cell>
          <cell r="O1315">
            <v>6.6799999999999998E-2</v>
          </cell>
          <cell r="P1315">
            <v>6.6799999999999998E-2</v>
          </cell>
          <cell r="Q1315">
            <v>6.6900000000000001E-2</v>
          </cell>
          <cell r="R1315">
            <v>6.6799999999999998E-2</v>
          </cell>
          <cell r="S1315">
            <v>6.6799999999999998E-2</v>
          </cell>
          <cell r="T1315">
            <v>6.6699999999999995E-2</v>
          </cell>
          <cell r="U1315">
            <v>6.6699999999999995E-2</v>
          </cell>
          <cell r="V1315">
            <v>6.6699999999999995E-2</v>
          </cell>
        </row>
        <row r="1316">
          <cell r="A1316">
            <v>36586</v>
          </cell>
          <cell r="B1316">
            <v>5.9499999999999997E-2</v>
          </cell>
          <cell r="C1316">
            <v>5.9499999999999997E-2</v>
          </cell>
          <cell r="D1316">
            <v>6.1699999999999998E-2</v>
          </cell>
          <cell r="E1316">
            <v>6.4000000000000001E-2</v>
          </cell>
          <cell r="F1316">
            <v>6.4699999999999994E-2</v>
          </cell>
          <cell r="G1316">
            <v>6.4699999999999994E-2</v>
          </cell>
          <cell r="H1316">
            <v>6.6199999999999995E-2</v>
          </cell>
          <cell r="I1316">
            <v>6.6400000000000001E-2</v>
          </cell>
          <cell r="J1316">
            <v>6.6600000000000006E-2</v>
          </cell>
          <cell r="K1316">
            <v>6.6199999999999995E-2</v>
          </cell>
          <cell r="L1316">
            <v>6.6799999999999998E-2</v>
          </cell>
          <cell r="M1316">
            <v>6.7000000000000004E-2</v>
          </cell>
          <cell r="N1316">
            <v>6.6600000000000006E-2</v>
          </cell>
          <cell r="O1316">
            <v>6.6699999999999995E-2</v>
          </cell>
          <cell r="P1316">
            <v>6.6600000000000006E-2</v>
          </cell>
          <cell r="Q1316">
            <v>6.6699999999999995E-2</v>
          </cell>
          <cell r="R1316">
            <v>6.6600000000000006E-2</v>
          </cell>
          <cell r="S1316">
            <v>6.6600000000000006E-2</v>
          </cell>
          <cell r="T1316">
            <v>6.6500000000000004E-2</v>
          </cell>
          <cell r="U1316">
            <v>6.6500000000000004E-2</v>
          </cell>
          <cell r="V1316">
            <v>6.6500000000000004E-2</v>
          </cell>
        </row>
        <row r="1317">
          <cell r="A1317">
            <v>36587</v>
          </cell>
          <cell r="B1317">
            <v>5.9200000000000003E-2</v>
          </cell>
          <cell r="C1317">
            <v>5.9200000000000003E-2</v>
          </cell>
          <cell r="D1317">
            <v>6.1899999999999997E-2</v>
          </cell>
          <cell r="E1317">
            <v>6.4199999999999993E-2</v>
          </cell>
          <cell r="F1317">
            <v>6.4799999999999996E-2</v>
          </cell>
          <cell r="G1317">
            <v>6.4799999999999996E-2</v>
          </cell>
          <cell r="H1317">
            <v>6.6299999999999998E-2</v>
          </cell>
          <cell r="I1317">
            <v>6.6400000000000001E-2</v>
          </cell>
          <cell r="J1317">
            <v>6.6900000000000001E-2</v>
          </cell>
          <cell r="K1317">
            <v>6.6600000000000006E-2</v>
          </cell>
          <cell r="L1317">
            <v>6.7100000000000007E-2</v>
          </cell>
          <cell r="M1317">
            <v>6.7400000000000002E-2</v>
          </cell>
          <cell r="N1317">
            <v>6.6900000000000001E-2</v>
          </cell>
          <cell r="O1317">
            <v>6.6900000000000001E-2</v>
          </cell>
          <cell r="P1317">
            <v>6.6900000000000001E-2</v>
          </cell>
          <cell r="Q1317">
            <v>6.7000000000000004E-2</v>
          </cell>
          <cell r="R1317">
            <v>6.6799999999999998E-2</v>
          </cell>
          <cell r="S1317">
            <v>6.6799999999999998E-2</v>
          </cell>
          <cell r="T1317">
            <v>6.6799999999999998E-2</v>
          </cell>
          <cell r="U1317">
            <v>6.6699999999999995E-2</v>
          </cell>
          <cell r="V1317">
            <v>6.6799999999999998E-2</v>
          </cell>
        </row>
        <row r="1318">
          <cell r="A1318">
            <v>36588</v>
          </cell>
          <cell r="B1318">
            <v>5.8099999999999999E-2</v>
          </cell>
          <cell r="C1318">
            <v>5.8099999999999999E-2</v>
          </cell>
          <cell r="D1318">
            <v>6.13E-2</v>
          </cell>
          <cell r="E1318">
            <v>6.3799999999999996E-2</v>
          </cell>
          <cell r="F1318">
            <v>6.4299999999999996E-2</v>
          </cell>
          <cell r="G1318">
            <v>6.4600000000000005E-2</v>
          </cell>
          <cell r="H1318">
            <v>6.6000000000000003E-2</v>
          </cell>
          <cell r="I1318">
            <v>6.6100000000000006E-2</v>
          </cell>
          <cell r="J1318">
            <v>6.6600000000000006E-2</v>
          </cell>
          <cell r="K1318">
            <v>6.6199999999999995E-2</v>
          </cell>
          <cell r="L1318">
            <v>6.6900000000000001E-2</v>
          </cell>
          <cell r="M1318">
            <v>6.7000000000000004E-2</v>
          </cell>
          <cell r="N1318">
            <v>6.6699999999999995E-2</v>
          </cell>
          <cell r="O1318">
            <v>6.6600000000000006E-2</v>
          </cell>
          <cell r="P1318">
            <v>6.6699999999999995E-2</v>
          </cell>
          <cell r="Q1318">
            <v>6.6799999999999998E-2</v>
          </cell>
          <cell r="R1318">
            <v>6.6600000000000006E-2</v>
          </cell>
          <cell r="S1318">
            <v>6.6600000000000006E-2</v>
          </cell>
          <cell r="T1318">
            <v>6.6500000000000004E-2</v>
          </cell>
          <cell r="U1318">
            <v>6.6500000000000004E-2</v>
          </cell>
          <cell r="V1318">
            <v>6.6400000000000001E-2</v>
          </cell>
        </row>
        <row r="1319">
          <cell r="A1319">
            <v>36591</v>
          </cell>
          <cell r="B1319">
            <v>5.9900000000000002E-2</v>
          </cell>
          <cell r="C1319">
            <v>5.9900000000000002E-2</v>
          </cell>
          <cell r="D1319">
            <v>6.1899999999999997E-2</v>
          </cell>
          <cell r="E1319">
            <v>6.4399999999999999E-2</v>
          </cell>
          <cell r="F1319">
            <v>6.5000000000000002E-2</v>
          </cell>
          <cell r="G1319">
            <v>6.5100000000000005E-2</v>
          </cell>
          <cell r="H1319">
            <v>6.6500000000000004E-2</v>
          </cell>
          <cell r="I1319">
            <v>6.6799999999999998E-2</v>
          </cell>
          <cell r="J1319">
            <v>6.7000000000000004E-2</v>
          </cell>
          <cell r="K1319">
            <v>6.6699999999999995E-2</v>
          </cell>
          <cell r="L1319">
            <v>6.7100000000000007E-2</v>
          </cell>
          <cell r="M1319">
            <v>6.7199999999999996E-2</v>
          </cell>
          <cell r="N1319">
            <v>6.6799999999999998E-2</v>
          </cell>
          <cell r="O1319">
            <v>6.6799999999999998E-2</v>
          </cell>
          <cell r="P1319">
            <v>6.6799999999999998E-2</v>
          </cell>
          <cell r="Q1319">
            <v>6.6900000000000001E-2</v>
          </cell>
          <cell r="R1319">
            <v>6.6799999999999998E-2</v>
          </cell>
          <cell r="S1319">
            <v>6.6699999999999995E-2</v>
          </cell>
          <cell r="T1319">
            <v>6.6600000000000006E-2</v>
          </cell>
          <cell r="U1319">
            <v>6.6600000000000006E-2</v>
          </cell>
          <cell r="V1319">
            <v>6.6500000000000004E-2</v>
          </cell>
        </row>
        <row r="1320">
          <cell r="A1320">
            <v>36592</v>
          </cell>
          <cell r="B1320">
            <v>5.8799999999999998E-2</v>
          </cell>
          <cell r="C1320">
            <v>5.8799999999999998E-2</v>
          </cell>
          <cell r="D1320">
            <v>6.1699999999999998E-2</v>
          </cell>
          <cell r="E1320">
            <v>6.4000000000000001E-2</v>
          </cell>
          <cell r="F1320">
            <v>6.4500000000000002E-2</v>
          </cell>
          <cell r="G1320">
            <v>6.4699999999999994E-2</v>
          </cell>
          <cell r="H1320">
            <v>6.6100000000000006E-2</v>
          </cell>
          <cell r="I1320">
            <v>6.6400000000000001E-2</v>
          </cell>
          <cell r="J1320">
            <v>6.6699999999999995E-2</v>
          </cell>
          <cell r="K1320">
            <v>6.6400000000000001E-2</v>
          </cell>
          <cell r="L1320">
            <v>6.6699999999999995E-2</v>
          </cell>
          <cell r="M1320">
            <v>6.6799999999999998E-2</v>
          </cell>
          <cell r="N1320">
            <v>6.6500000000000004E-2</v>
          </cell>
          <cell r="O1320">
            <v>6.6500000000000004E-2</v>
          </cell>
          <cell r="P1320">
            <v>6.6600000000000006E-2</v>
          </cell>
          <cell r="Q1320">
            <v>6.6600000000000006E-2</v>
          </cell>
          <cell r="R1320">
            <v>6.6400000000000001E-2</v>
          </cell>
          <cell r="S1320">
            <v>6.6400000000000001E-2</v>
          </cell>
          <cell r="T1320">
            <v>6.6299999999999998E-2</v>
          </cell>
          <cell r="U1320">
            <v>6.6299999999999998E-2</v>
          </cell>
          <cell r="V1320">
            <v>6.6199999999999995E-2</v>
          </cell>
        </row>
        <row r="1321">
          <cell r="A1321">
            <v>36593</v>
          </cell>
          <cell r="B1321">
            <v>5.9200000000000003E-2</v>
          </cell>
          <cell r="C1321">
            <v>5.9200000000000003E-2</v>
          </cell>
          <cell r="D1321">
            <v>6.1499999999999999E-2</v>
          </cell>
          <cell r="E1321">
            <v>6.4199999999999993E-2</v>
          </cell>
          <cell r="F1321">
            <v>6.4600000000000005E-2</v>
          </cell>
          <cell r="G1321">
            <v>6.4699999999999994E-2</v>
          </cell>
          <cell r="H1321">
            <v>6.6100000000000006E-2</v>
          </cell>
          <cell r="I1321">
            <v>6.6400000000000001E-2</v>
          </cell>
          <cell r="J1321">
            <v>6.6600000000000006E-2</v>
          </cell>
          <cell r="K1321">
            <v>6.6299999999999998E-2</v>
          </cell>
          <cell r="L1321">
            <v>6.6600000000000006E-2</v>
          </cell>
          <cell r="M1321">
            <v>6.6699999999999995E-2</v>
          </cell>
          <cell r="N1321">
            <v>6.6600000000000006E-2</v>
          </cell>
          <cell r="O1321">
            <v>6.6600000000000006E-2</v>
          </cell>
          <cell r="P1321">
            <v>6.6699999999999995E-2</v>
          </cell>
          <cell r="Q1321">
            <v>6.6799999999999998E-2</v>
          </cell>
          <cell r="R1321">
            <v>6.6500000000000004E-2</v>
          </cell>
          <cell r="S1321">
            <v>6.6500000000000004E-2</v>
          </cell>
          <cell r="T1321">
            <v>6.6400000000000001E-2</v>
          </cell>
          <cell r="U1321">
            <v>6.6400000000000001E-2</v>
          </cell>
          <cell r="V1321">
            <v>6.6299999999999998E-2</v>
          </cell>
        </row>
        <row r="1322">
          <cell r="A1322">
            <v>36594</v>
          </cell>
          <cell r="B1322">
            <v>5.8799999999999998E-2</v>
          </cell>
          <cell r="C1322">
            <v>5.8799999999999998E-2</v>
          </cell>
          <cell r="D1322">
            <v>6.1400000000000003E-2</v>
          </cell>
          <cell r="E1322">
            <v>6.3799999999999996E-2</v>
          </cell>
          <cell r="F1322">
            <v>6.4299999999999996E-2</v>
          </cell>
          <cell r="G1322">
            <v>6.4600000000000005E-2</v>
          </cell>
          <cell r="H1322">
            <v>6.59E-2</v>
          </cell>
          <cell r="I1322">
            <v>6.6100000000000006E-2</v>
          </cell>
          <cell r="J1322">
            <v>6.6400000000000001E-2</v>
          </cell>
          <cell r="K1322">
            <v>6.6199999999999995E-2</v>
          </cell>
          <cell r="L1322">
            <v>6.6500000000000004E-2</v>
          </cell>
          <cell r="M1322">
            <v>6.6500000000000004E-2</v>
          </cell>
          <cell r="N1322">
            <v>6.6299999999999998E-2</v>
          </cell>
          <cell r="O1322">
            <v>6.6400000000000001E-2</v>
          </cell>
          <cell r="P1322">
            <v>6.6299999999999998E-2</v>
          </cell>
          <cell r="Q1322">
            <v>6.6400000000000001E-2</v>
          </cell>
          <cell r="R1322">
            <v>6.6199999999999995E-2</v>
          </cell>
          <cell r="S1322">
            <v>6.6199999999999995E-2</v>
          </cell>
          <cell r="T1322">
            <v>6.6100000000000006E-2</v>
          </cell>
          <cell r="U1322">
            <v>6.6100000000000006E-2</v>
          </cell>
          <cell r="V1322">
            <v>6.6000000000000003E-2</v>
          </cell>
        </row>
        <row r="1323">
          <cell r="A1323">
            <v>36595</v>
          </cell>
          <cell r="B1323">
            <v>5.8400000000000001E-2</v>
          </cell>
          <cell r="C1323">
            <v>5.8400000000000001E-2</v>
          </cell>
          <cell r="D1323">
            <v>6.1499999999999999E-2</v>
          </cell>
          <cell r="E1323">
            <v>6.4199999999999993E-2</v>
          </cell>
          <cell r="F1323">
            <v>6.4600000000000005E-2</v>
          </cell>
          <cell r="G1323">
            <v>6.4799999999999996E-2</v>
          </cell>
          <cell r="H1323">
            <v>6.6100000000000006E-2</v>
          </cell>
          <cell r="I1323">
            <v>6.6400000000000001E-2</v>
          </cell>
          <cell r="J1323">
            <v>6.6799999999999998E-2</v>
          </cell>
          <cell r="K1323">
            <v>6.6400000000000001E-2</v>
          </cell>
          <cell r="L1323">
            <v>6.6799999999999998E-2</v>
          </cell>
          <cell r="M1323">
            <v>6.6900000000000001E-2</v>
          </cell>
          <cell r="N1323">
            <v>6.6699999999999995E-2</v>
          </cell>
          <cell r="O1323">
            <v>6.6699999999999995E-2</v>
          </cell>
          <cell r="P1323">
            <v>6.6699999999999995E-2</v>
          </cell>
          <cell r="Q1323">
            <v>6.6799999999999998E-2</v>
          </cell>
          <cell r="R1323">
            <v>6.6600000000000006E-2</v>
          </cell>
          <cell r="S1323">
            <v>6.6600000000000006E-2</v>
          </cell>
          <cell r="T1323">
            <v>6.6500000000000004E-2</v>
          </cell>
          <cell r="U1323">
            <v>6.6500000000000004E-2</v>
          </cell>
          <cell r="V1323">
            <v>6.6400000000000001E-2</v>
          </cell>
        </row>
        <row r="1324">
          <cell r="A1324">
            <v>36598</v>
          </cell>
          <cell r="B1324">
            <v>5.96E-2</v>
          </cell>
          <cell r="C1324">
            <v>5.96E-2</v>
          </cell>
          <cell r="D1324">
            <v>6.1699999999999998E-2</v>
          </cell>
          <cell r="E1324">
            <v>6.4299999999999996E-2</v>
          </cell>
          <cell r="F1324">
            <v>6.4699999999999994E-2</v>
          </cell>
          <cell r="G1324">
            <v>6.4899999999999999E-2</v>
          </cell>
          <cell r="H1324">
            <v>6.6199999999999995E-2</v>
          </cell>
          <cell r="I1324">
            <v>6.6500000000000004E-2</v>
          </cell>
          <cell r="J1324">
            <v>6.6699999999999995E-2</v>
          </cell>
          <cell r="K1324">
            <v>6.6500000000000004E-2</v>
          </cell>
          <cell r="L1324">
            <v>6.6699999999999995E-2</v>
          </cell>
          <cell r="M1324">
            <v>6.6799999999999998E-2</v>
          </cell>
          <cell r="N1324">
            <v>6.6600000000000006E-2</v>
          </cell>
          <cell r="O1324">
            <v>6.6600000000000006E-2</v>
          </cell>
          <cell r="P1324">
            <v>6.6600000000000006E-2</v>
          </cell>
          <cell r="Q1324">
            <v>6.6699999999999995E-2</v>
          </cell>
          <cell r="R1324">
            <v>6.6500000000000004E-2</v>
          </cell>
          <cell r="S1324">
            <v>6.6600000000000006E-2</v>
          </cell>
          <cell r="T1324">
            <v>6.6400000000000001E-2</v>
          </cell>
          <cell r="U1324">
            <v>6.6400000000000001E-2</v>
          </cell>
          <cell r="V1324">
            <v>6.6299999999999998E-2</v>
          </cell>
        </row>
        <row r="1325">
          <cell r="A1325">
            <v>36599</v>
          </cell>
          <cell r="B1325">
            <v>5.9200000000000003E-2</v>
          </cell>
          <cell r="C1325">
            <v>5.9200000000000003E-2</v>
          </cell>
          <cell r="D1325">
            <v>6.1199999999999997E-2</v>
          </cell>
          <cell r="E1325">
            <v>6.3700000000000007E-2</v>
          </cell>
          <cell r="F1325">
            <v>6.4199999999999993E-2</v>
          </cell>
          <cell r="G1325">
            <v>6.4299999999999996E-2</v>
          </cell>
          <cell r="H1325">
            <v>6.5600000000000006E-2</v>
          </cell>
          <cell r="I1325">
            <v>6.59E-2</v>
          </cell>
          <cell r="J1325">
            <v>6.6100000000000006E-2</v>
          </cell>
          <cell r="K1325">
            <v>6.5799999999999997E-2</v>
          </cell>
          <cell r="L1325">
            <v>6.6100000000000006E-2</v>
          </cell>
          <cell r="M1325">
            <v>6.6299999999999998E-2</v>
          </cell>
          <cell r="N1325">
            <v>6.6000000000000003E-2</v>
          </cell>
          <cell r="O1325">
            <v>6.6000000000000003E-2</v>
          </cell>
          <cell r="P1325">
            <v>6.6000000000000003E-2</v>
          </cell>
          <cell r="Q1325">
            <v>6.6100000000000006E-2</v>
          </cell>
          <cell r="R1325">
            <v>6.59E-2</v>
          </cell>
          <cell r="S1325">
            <v>6.59E-2</v>
          </cell>
          <cell r="T1325">
            <v>6.5799999999999997E-2</v>
          </cell>
          <cell r="U1325">
            <v>6.5799999999999997E-2</v>
          </cell>
          <cell r="V1325">
            <v>6.5699999999999995E-2</v>
          </cell>
        </row>
        <row r="1326">
          <cell r="A1326">
            <v>36600</v>
          </cell>
          <cell r="B1326">
            <v>5.8799999999999998E-2</v>
          </cell>
          <cell r="C1326">
            <v>5.8799999999999998E-2</v>
          </cell>
          <cell r="D1326">
            <v>6.0999999999999999E-2</v>
          </cell>
          <cell r="E1326">
            <v>6.3799999999999996E-2</v>
          </cell>
          <cell r="F1326">
            <v>6.4299999999999996E-2</v>
          </cell>
          <cell r="G1326">
            <v>6.4600000000000005E-2</v>
          </cell>
          <cell r="H1326">
            <v>6.5799999999999997E-2</v>
          </cell>
          <cell r="I1326">
            <v>6.59E-2</v>
          </cell>
          <cell r="J1326">
            <v>6.6100000000000006E-2</v>
          </cell>
          <cell r="K1326">
            <v>6.59E-2</v>
          </cell>
          <cell r="L1326">
            <v>6.6400000000000001E-2</v>
          </cell>
          <cell r="M1326">
            <v>6.6500000000000004E-2</v>
          </cell>
          <cell r="N1326">
            <v>6.6400000000000001E-2</v>
          </cell>
          <cell r="O1326">
            <v>6.6600000000000006E-2</v>
          </cell>
          <cell r="P1326">
            <v>6.6299999999999998E-2</v>
          </cell>
          <cell r="Q1326">
            <v>6.6199999999999995E-2</v>
          </cell>
          <cell r="R1326">
            <v>6.6000000000000003E-2</v>
          </cell>
          <cell r="S1326">
            <v>6.6000000000000003E-2</v>
          </cell>
          <cell r="T1326">
            <v>6.59E-2</v>
          </cell>
          <cell r="U1326">
            <v>6.59E-2</v>
          </cell>
          <cell r="V1326">
            <v>6.5799999999999997E-2</v>
          </cell>
        </row>
        <row r="1327">
          <cell r="A1327">
            <v>36601</v>
          </cell>
          <cell r="B1327">
            <v>5.7599999999999998E-2</v>
          </cell>
          <cell r="C1327">
            <v>5.7599999999999998E-2</v>
          </cell>
          <cell r="D1327">
            <v>6.08E-2</v>
          </cell>
          <cell r="E1327">
            <v>6.3500000000000001E-2</v>
          </cell>
          <cell r="F1327">
            <v>6.4000000000000001E-2</v>
          </cell>
          <cell r="G1327">
            <v>6.4000000000000001E-2</v>
          </cell>
          <cell r="H1327">
            <v>6.4899999999999999E-2</v>
          </cell>
          <cell r="I1327">
            <v>6.4799999999999996E-2</v>
          </cell>
          <cell r="J1327">
            <v>6.5100000000000005E-2</v>
          </cell>
          <cell r="K1327">
            <v>6.4899999999999999E-2</v>
          </cell>
          <cell r="L1327">
            <v>6.5699999999999995E-2</v>
          </cell>
          <cell r="M1327">
            <v>6.5699999999999995E-2</v>
          </cell>
          <cell r="N1327">
            <v>6.5500000000000003E-2</v>
          </cell>
          <cell r="O1327">
            <v>6.5600000000000006E-2</v>
          </cell>
          <cell r="P1327">
            <v>6.54E-2</v>
          </cell>
          <cell r="Q1327">
            <v>6.5299999999999997E-2</v>
          </cell>
          <cell r="R1327">
            <v>6.54E-2</v>
          </cell>
          <cell r="S1327">
            <v>6.54E-2</v>
          </cell>
          <cell r="T1327">
            <v>6.5299999999999997E-2</v>
          </cell>
          <cell r="U1327">
            <v>6.5199999999999994E-2</v>
          </cell>
          <cell r="V1327">
            <v>6.5199999999999994E-2</v>
          </cell>
        </row>
        <row r="1328">
          <cell r="A1328">
            <v>36602</v>
          </cell>
          <cell r="B1328">
            <v>5.8000000000000003E-2</v>
          </cell>
          <cell r="C1328">
            <v>5.8000000000000003E-2</v>
          </cell>
          <cell r="D1328">
            <v>6.0999999999999999E-2</v>
          </cell>
          <cell r="E1328">
            <v>6.3100000000000003E-2</v>
          </cell>
          <cell r="F1328">
            <v>6.3700000000000007E-2</v>
          </cell>
          <cell r="G1328">
            <v>6.3899999999999998E-2</v>
          </cell>
          <cell r="H1328">
            <v>6.4399999999999999E-2</v>
          </cell>
          <cell r="I1328">
            <v>6.4500000000000002E-2</v>
          </cell>
          <cell r="J1328">
            <v>6.4699999999999994E-2</v>
          </cell>
          <cell r="K1328">
            <v>6.4600000000000005E-2</v>
          </cell>
          <cell r="L1328">
            <v>6.4799999999999996E-2</v>
          </cell>
          <cell r="M1328">
            <v>6.5100000000000005E-2</v>
          </cell>
          <cell r="N1328">
            <v>6.4899999999999999E-2</v>
          </cell>
          <cell r="O1328">
            <v>6.5000000000000002E-2</v>
          </cell>
          <cell r="P1328">
            <v>6.5000000000000002E-2</v>
          </cell>
          <cell r="Q1328">
            <v>6.4799999999999996E-2</v>
          </cell>
          <cell r="R1328">
            <v>6.4899999999999999E-2</v>
          </cell>
          <cell r="S1328">
            <v>6.4699999999999994E-2</v>
          </cell>
          <cell r="T1328">
            <v>6.4799999999999996E-2</v>
          </cell>
          <cell r="U1328">
            <v>6.4699999999999994E-2</v>
          </cell>
          <cell r="V1328">
            <v>6.4799999999999996E-2</v>
          </cell>
        </row>
        <row r="1329">
          <cell r="A1329">
            <v>36605</v>
          </cell>
          <cell r="B1329">
            <v>5.8400000000000001E-2</v>
          </cell>
          <cell r="C1329">
            <v>5.8400000000000001E-2</v>
          </cell>
          <cell r="D1329">
            <v>6.2E-2</v>
          </cell>
          <cell r="E1329">
            <v>6.3700000000000007E-2</v>
          </cell>
          <cell r="F1329">
            <v>6.4199999999999993E-2</v>
          </cell>
          <cell r="G1329">
            <v>6.4600000000000005E-2</v>
          </cell>
          <cell r="H1329">
            <v>6.4500000000000002E-2</v>
          </cell>
          <cell r="I1329">
            <v>6.4600000000000005E-2</v>
          </cell>
          <cell r="J1329">
            <v>6.4699999999999994E-2</v>
          </cell>
          <cell r="K1329">
            <v>6.4299999999999996E-2</v>
          </cell>
          <cell r="L1329">
            <v>6.5199999999999994E-2</v>
          </cell>
          <cell r="M1329">
            <v>6.5100000000000005E-2</v>
          </cell>
          <cell r="N1329">
            <v>6.4799999999999996E-2</v>
          </cell>
          <cell r="O1329">
            <v>6.4799999999999996E-2</v>
          </cell>
          <cell r="P1329">
            <v>6.4699999999999994E-2</v>
          </cell>
          <cell r="Q1329">
            <v>6.4500000000000002E-2</v>
          </cell>
          <cell r="R1329">
            <v>6.4699999999999994E-2</v>
          </cell>
          <cell r="S1329">
            <v>6.4699999999999994E-2</v>
          </cell>
          <cell r="T1329">
            <v>6.4600000000000005E-2</v>
          </cell>
          <cell r="U1329">
            <v>6.4600000000000005E-2</v>
          </cell>
          <cell r="V1329">
            <v>6.4600000000000005E-2</v>
          </cell>
        </row>
        <row r="1330">
          <cell r="A1330">
            <v>36606</v>
          </cell>
          <cell r="B1330">
            <v>5.79E-2</v>
          </cell>
          <cell r="C1330">
            <v>5.79E-2</v>
          </cell>
          <cell r="D1330">
            <v>6.1800000000000001E-2</v>
          </cell>
          <cell r="E1330">
            <v>6.3600000000000004E-2</v>
          </cell>
          <cell r="F1330">
            <v>6.4299999999999996E-2</v>
          </cell>
          <cell r="G1330">
            <v>6.4199999999999993E-2</v>
          </cell>
          <cell r="H1330">
            <v>6.4600000000000005E-2</v>
          </cell>
          <cell r="I1330">
            <v>6.4600000000000005E-2</v>
          </cell>
          <cell r="J1330">
            <v>6.4899999999999999E-2</v>
          </cell>
          <cell r="K1330">
            <v>6.4500000000000002E-2</v>
          </cell>
          <cell r="L1330">
            <v>6.5199999999999994E-2</v>
          </cell>
          <cell r="M1330">
            <v>6.5100000000000005E-2</v>
          </cell>
          <cell r="N1330">
            <v>6.4600000000000005E-2</v>
          </cell>
          <cell r="O1330">
            <v>6.4600000000000005E-2</v>
          </cell>
          <cell r="P1330">
            <v>6.4500000000000002E-2</v>
          </cell>
          <cell r="Q1330">
            <v>6.4399999999999999E-2</v>
          </cell>
          <cell r="R1330">
            <v>6.4500000000000002E-2</v>
          </cell>
          <cell r="S1330">
            <v>6.4500000000000002E-2</v>
          </cell>
          <cell r="T1330">
            <v>6.4399999999999999E-2</v>
          </cell>
          <cell r="U1330">
            <v>6.4500000000000002E-2</v>
          </cell>
          <cell r="V1330">
            <v>6.4299999999999996E-2</v>
          </cell>
        </row>
        <row r="1331">
          <cell r="A1331">
            <v>36607</v>
          </cell>
          <cell r="B1331">
            <v>5.8400000000000001E-2</v>
          </cell>
          <cell r="C1331">
            <v>5.8400000000000001E-2</v>
          </cell>
          <cell r="D1331">
            <v>6.1600000000000002E-2</v>
          </cell>
          <cell r="E1331">
            <v>6.3500000000000001E-2</v>
          </cell>
          <cell r="F1331">
            <v>6.4000000000000001E-2</v>
          </cell>
          <cell r="G1331">
            <v>6.3799999999999996E-2</v>
          </cell>
          <cell r="H1331">
            <v>6.4199999999999993E-2</v>
          </cell>
          <cell r="I1331">
            <v>6.4199999999999993E-2</v>
          </cell>
          <cell r="J1331">
            <v>6.4500000000000002E-2</v>
          </cell>
          <cell r="K1331">
            <v>6.4000000000000001E-2</v>
          </cell>
          <cell r="L1331">
            <v>6.4600000000000005E-2</v>
          </cell>
          <cell r="M1331">
            <v>6.4799999999999996E-2</v>
          </cell>
          <cell r="N1331">
            <v>6.4299999999999996E-2</v>
          </cell>
          <cell r="O1331">
            <v>6.4199999999999993E-2</v>
          </cell>
          <cell r="P1331">
            <v>6.4299999999999996E-2</v>
          </cell>
          <cell r="Q1331">
            <v>6.4199999999999993E-2</v>
          </cell>
          <cell r="R1331">
            <v>6.4199999999999993E-2</v>
          </cell>
          <cell r="S1331">
            <v>6.4100000000000004E-2</v>
          </cell>
          <cell r="T1331">
            <v>6.4199999999999993E-2</v>
          </cell>
          <cell r="U1331">
            <v>6.4100000000000004E-2</v>
          </cell>
          <cell r="V1331">
            <v>6.4100000000000004E-2</v>
          </cell>
        </row>
        <row r="1332">
          <cell r="A1332">
            <v>36608</v>
          </cell>
          <cell r="B1332">
            <v>5.8799999999999998E-2</v>
          </cell>
          <cell r="C1332">
            <v>5.8799999999999998E-2</v>
          </cell>
          <cell r="D1332">
            <v>6.2199999999999998E-2</v>
          </cell>
          <cell r="E1332">
            <v>6.3600000000000004E-2</v>
          </cell>
          <cell r="F1332">
            <v>6.4100000000000004E-2</v>
          </cell>
          <cell r="G1332">
            <v>6.4100000000000004E-2</v>
          </cell>
          <cell r="H1332">
            <v>6.4699999999999994E-2</v>
          </cell>
          <cell r="I1332">
            <v>6.4799999999999996E-2</v>
          </cell>
          <cell r="J1332">
            <v>6.4799999999999996E-2</v>
          </cell>
          <cell r="K1332">
            <v>6.4299999999999996E-2</v>
          </cell>
          <cell r="L1332">
            <v>6.4899999999999999E-2</v>
          </cell>
          <cell r="M1332">
            <v>6.5000000000000002E-2</v>
          </cell>
          <cell r="N1332">
            <v>6.4899999999999999E-2</v>
          </cell>
          <cell r="O1332">
            <v>6.4699999999999994E-2</v>
          </cell>
          <cell r="P1332">
            <v>6.4899999999999999E-2</v>
          </cell>
          <cell r="Q1332">
            <v>6.4600000000000005E-2</v>
          </cell>
          <cell r="R1332">
            <v>6.4799999999999996E-2</v>
          </cell>
          <cell r="S1332">
            <v>6.4699999999999994E-2</v>
          </cell>
          <cell r="T1332">
            <v>6.4799999999999996E-2</v>
          </cell>
          <cell r="U1332">
            <v>6.4699999999999994E-2</v>
          </cell>
          <cell r="V1332">
            <v>6.4699999999999994E-2</v>
          </cell>
        </row>
        <row r="1333">
          <cell r="A1333">
            <v>36609</v>
          </cell>
          <cell r="B1333">
            <v>5.8299999999999998E-2</v>
          </cell>
          <cell r="C1333">
            <v>5.8299999999999998E-2</v>
          </cell>
          <cell r="D1333">
            <v>6.2E-2</v>
          </cell>
          <cell r="E1333">
            <v>6.3700000000000007E-2</v>
          </cell>
          <cell r="F1333">
            <v>6.4199999999999993E-2</v>
          </cell>
          <cell r="G1333">
            <v>6.4299999999999996E-2</v>
          </cell>
          <cell r="H1333">
            <v>6.4899999999999999E-2</v>
          </cell>
          <cell r="I1333">
            <v>6.4899999999999999E-2</v>
          </cell>
          <cell r="J1333">
            <v>6.5100000000000005E-2</v>
          </cell>
          <cell r="K1333">
            <v>6.4799999999999996E-2</v>
          </cell>
          <cell r="L1333">
            <v>6.5199999999999994E-2</v>
          </cell>
          <cell r="M1333">
            <v>6.54E-2</v>
          </cell>
          <cell r="N1333">
            <v>6.5199999999999994E-2</v>
          </cell>
          <cell r="O1333">
            <v>6.5100000000000005E-2</v>
          </cell>
          <cell r="P1333">
            <v>6.5199999999999994E-2</v>
          </cell>
          <cell r="Q1333">
            <v>6.5000000000000002E-2</v>
          </cell>
          <cell r="R1333">
            <v>6.5100000000000005E-2</v>
          </cell>
          <cell r="S1333">
            <v>6.5000000000000002E-2</v>
          </cell>
          <cell r="T1333">
            <v>6.4899999999999999E-2</v>
          </cell>
          <cell r="U1333">
            <v>6.4799999999999996E-2</v>
          </cell>
          <cell r="V1333">
            <v>6.4699999999999994E-2</v>
          </cell>
        </row>
        <row r="1334">
          <cell r="A1334">
            <v>36612</v>
          </cell>
          <cell r="B1334">
            <v>5.8799999999999998E-2</v>
          </cell>
          <cell r="C1334">
            <v>5.8799999999999998E-2</v>
          </cell>
          <cell r="D1334">
            <v>6.2600000000000003E-2</v>
          </cell>
          <cell r="E1334">
            <v>6.4100000000000004E-2</v>
          </cell>
          <cell r="F1334">
            <v>6.4500000000000002E-2</v>
          </cell>
          <cell r="G1334">
            <v>6.4500000000000002E-2</v>
          </cell>
          <cell r="H1334">
            <v>6.5100000000000005E-2</v>
          </cell>
          <cell r="I1334">
            <v>6.5199999999999994E-2</v>
          </cell>
          <cell r="J1334">
            <v>6.54E-2</v>
          </cell>
          <cell r="K1334">
            <v>6.5000000000000002E-2</v>
          </cell>
          <cell r="L1334">
            <v>6.54E-2</v>
          </cell>
          <cell r="M1334">
            <v>6.5500000000000003E-2</v>
          </cell>
          <cell r="N1334">
            <v>6.54E-2</v>
          </cell>
          <cell r="O1334">
            <v>6.5299999999999997E-2</v>
          </cell>
          <cell r="P1334">
            <v>6.5299999999999997E-2</v>
          </cell>
          <cell r="Q1334">
            <v>6.5100000000000005E-2</v>
          </cell>
          <cell r="R1334">
            <v>6.5199999999999994E-2</v>
          </cell>
          <cell r="S1334">
            <v>6.5100000000000005E-2</v>
          </cell>
          <cell r="T1334">
            <v>6.5000000000000002E-2</v>
          </cell>
          <cell r="U1334">
            <v>6.4899999999999999E-2</v>
          </cell>
          <cell r="V1334">
            <v>6.4799999999999996E-2</v>
          </cell>
        </row>
        <row r="1335">
          <cell r="A1335">
            <v>36613</v>
          </cell>
          <cell r="B1335">
            <v>5.9200000000000003E-2</v>
          </cell>
          <cell r="C1335">
            <v>5.9200000000000003E-2</v>
          </cell>
          <cell r="D1335">
            <v>6.2799999999999995E-2</v>
          </cell>
          <cell r="E1335">
            <v>6.4799999999999996E-2</v>
          </cell>
          <cell r="F1335">
            <v>6.4399999999999999E-2</v>
          </cell>
          <cell r="G1335">
            <v>6.4799999999999996E-2</v>
          </cell>
          <cell r="H1335">
            <v>6.5500000000000003E-2</v>
          </cell>
          <cell r="I1335">
            <v>6.5600000000000006E-2</v>
          </cell>
          <cell r="J1335">
            <v>6.54E-2</v>
          </cell>
          <cell r="K1335">
            <v>6.5199999999999994E-2</v>
          </cell>
          <cell r="L1335">
            <v>6.5799999999999997E-2</v>
          </cell>
          <cell r="M1335">
            <v>6.5799999999999997E-2</v>
          </cell>
          <cell r="N1335">
            <v>6.54E-2</v>
          </cell>
          <cell r="O1335">
            <v>6.5500000000000003E-2</v>
          </cell>
          <cell r="P1335">
            <v>6.54E-2</v>
          </cell>
          <cell r="Q1335">
            <v>6.5199999999999994E-2</v>
          </cell>
          <cell r="R1335">
            <v>6.5199999999999994E-2</v>
          </cell>
          <cell r="S1335">
            <v>6.5199999999999994E-2</v>
          </cell>
          <cell r="T1335">
            <v>6.5199999999999994E-2</v>
          </cell>
          <cell r="U1335">
            <v>6.5199999999999994E-2</v>
          </cell>
          <cell r="V1335">
            <v>6.5000000000000002E-2</v>
          </cell>
        </row>
        <row r="1336">
          <cell r="A1336">
            <v>36614</v>
          </cell>
          <cell r="B1336">
            <v>5.79E-2</v>
          </cell>
          <cell r="C1336">
            <v>5.79E-2</v>
          </cell>
          <cell r="D1336">
            <v>6.1800000000000001E-2</v>
          </cell>
          <cell r="E1336">
            <v>6.4600000000000005E-2</v>
          </cell>
          <cell r="F1336">
            <v>6.4399999999999999E-2</v>
          </cell>
          <cell r="G1336">
            <v>6.4500000000000002E-2</v>
          </cell>
          <cell r="H1336">
            <v>6.5299999999999997E-2</v>
          </cell>
          <cell r="I1336">
            <v>6.5199999999999994E-2</v>
          </cell>
          <cell r="J1336">
            <v>6.5199999999999994E-2</v>
          </cell>
          <cell r="K1336">
            <v>6.4899999999999999E-2</v>
          </cell>
          <cell r="L1336">
            <v>6.54E-2</v>
          </cell>
          <cell r="M1336">
            <v>6.5600000000000006E-2</v>
          </cell>
          <cell r="N1336">
            <v>6.5199999999999994E-2</v>
          </cell>
          <cell r="O1336">
            <v>6.5299999999999997E-2</v>
          </cell>
          <cell r="P1336">
            <v>6.5199999999999994E-2</v>
          </cell>
          <cell r="Q1336">
            <v>6.5000000000000002E-2</v>
          </cell>
          <cell r="R1336">
            <v>6.5000000000000002E-2</v>
          </cell>
          <cell r="S1336">
            <v>6.5100000000000005E-2</v>
          </cell>
          <cell r="T1336">
            <v>6.5100000000000005E-2</v>
          </cell>
          <cell r="U1336">
            <v>6.4899999999999999E-2</v>
          </cell>
          <cell r="V1336">
            <v>6.4799999999999996E-2</v>
          </cell>
        </row>
        <row r="1337">
          <cell r="A1337">
            <v>36615</v>
          </cell>
          <cell r="B1337">
            <v>5.7500000000000002E-2</v>
          </cell>
          <cell r="C1337">
            <v>5.7500000000000002E-2</v>
          </cell>
          <cell r="D1337">
            <v>6.08E-2</v>
          </cell>
          <cell r="E1337">
            <v>6.2399999999999997E-2</v>
          </cell>
          <cell r="F1337">
            <v>6.3200000000000006E-2</v>
          </cell>
          <cell r="G1337">
            <v>6.3700000000000007E-2</v>
          </cell>
          <cell r="H1337">
            <v>6.4199999999999993E-2</v>
          </cell>
          <cell r="I1337">
            <v>6.3700000000000007E-2</v>
          </cell>
          <cell r="J1337">
            <v>6.4000000000000001E-2</v>
          </cell>
          <cell r="K1337">
            <v>6.3799999999999996E-2</v>
          </cell>
          <cell r="L1337">
            <v>6.4299999999999996E-2</v>
          </cell>
          <cell r="M1337">
            <v>6.4199999999999993E-2</v>
          </cell>
          <cell r="N1337">
            <v>6.4100000000000004E-2</v>
          </cell>
          <cell r="O1337">
            <v>6.4100000000000004E-2</v>
          </cell>
          <cell r="P1337">
            <v>6.4100000000000004E-2</v>
          </cell>
          <cell r="Q1337">
            <v>6.3600000000000004E-2</v>
          </cell>
          <cell r="R1337">
            <v>6.4000000000000001E-2</v>
          </cell>
          <cell r="S1337">
            <v>6.4000000000000001E-2</v>
          </cell>
          <cell r="T1337">
            <v>6.4000000000000001E-2</v>
          </cell>
          <cell r="U1337">
            <v>6.4100000000000004E-2</v>
          </cell>
          <cell r="V1337">
            <v>6.3899999999999998E-2</v>
          </cell>
        </row>
        <row r="1338">
          <cell r="A1338">
            <v>36616</v>
          </cell>
          <cell r="B1338">
            <v>6.0999999999999999E-2</v>
          </cell>
          <cell r="C1338">
            <v>6.0999999999999999E-2</v>
          </cell>
          <cell r="D1338">
            <v>6.0699999999999997E-2</v>
          </cell>
          <cell r="E1338">
            <v>6.3299999999999995E-2</v>
          </cell>
          <cell r="F1338">
            <v>6.2799999999999995E-2</v>
          </cell>
          <cell r="G1338">
            <v>6.2899999999999998E-2</v>
          </cell>
          <cell r="H1338">
            <v>6.3600000000000004E-2</v>
          </cell>
          <cell r="I1338">
            <v>6.3299999999999995E-2</v>
          </cell>
          <cell r="J1338">
            <v>6.3600000000000004E-2</v>
          </cell>
          <cell r="K1338">
            <v>6.3700000000000007E-2</v>
          </cell>
          <cell r="L1338">
            <v>6.3799999999999996E-2</v>
          </cell>
          <cell r="M1338">
            <v>6.3799999999999996E-2</v>
          </cell>
          <cell r="N1338">
            <v>6.3799999999999996E-2</v>
          </cell>
          <cell r="O1338">
            <v>6.3500000000000001E-2</v>
          </cell>
          <cell r="P1338">
            <v>6.3700000000000007E-2</v>
          </cell>
          <cell r="Q1338">
            <v>6.3200000000000006E-2</v>
          </cell>
          <cell r="R1338">
            <v>6.3600000000000004E-2</v>
          </cell>
          <cell r="S1338">
            <v>6.3500000000000001E-2</v>
          </cell>
          <cell r="T1338">
            <v>6.3600000000000004E-2</v>
          </cell>
          <cell r="U1338">
            <v>6.3500000000000001E-2</v>
          </cell>
          <cell r="V1338">
            <v>6.3500000000000001E-2</v>
          </cell>
        </row>
        <row r="1339">
          <cell r="A1339">
            <v>36619</v>
          </cell>
          <cell r="B1339">
            <v>0.06</v>
          </cell>
          <cell r="C1339">
            <v>0.06</v>
          </cell>
          <cell r="D1339">
            <v>6.1899999999999997E-2</v>
          </cell>
          <cell r="E1339">
            <v>6.3E-2</v>
          </cell>
          <cell r="F1339">
            <v>6.3E-2</v>
          </cell>
          <cell r="G1339">
            <v>6.3E-2</v>
          </cell>
          <cell r="H1339">
            <v>6.3E-2</v>
          </cell>
          <cell r="I1339">
            <v>6.2700000000000006E-2</v>
          </cell>
          <cell r="J1339">
            <v>6.2899999999999998E-2</v>
          </cell>
          <cell r="K1339">
            <v>6.3399999999999998E-2</v>
          </cell>
          <cell r="L1339">
            <v>6.3299999999999995E-2</v>
          </cell>
          <cell r="M1339">
            <v>6.3200000000000006E-2</v>
          </cell>
          <cell r="N1339">
            <v>6.2899999999999998E-2</v>
          </cell>
          <cell r="O1339">
            <v>6.2600000000000003E-2</v>
          </cell>
          <cell r="P1339">
            <v>6.3200000000000006E-2</v>
          </cell>
          <cell r="Q1339">
            <v>6.2799999999999995E-2</v>
          </cell>
          <cell r="R1339">
            <v>6.3200000000000006E-2</v>
          </cell>
          <cell r="S1339">
            <v>6.3100000000000003E-2</v>
          </cell>
          <cell r="T1339">
            <v>6.3200000000000006E-2</v>
          </cell>
          <cell r="U1339">
            <v>6.3100000000000003E-2</v>
          </cell>
          <cell r="V1339">
            <v>6.3100000000000003E-2</v>
          </cell>
        </row>
        <row r="1340">
          <cell r="A1340">
            <v>36620</v>
          </cell>
          <cell r="B1340">
            <v>5.9200000000000003E-2</v>
          </cell>
          <cell r="C1340">
            <v>5.9200000000000003E-2</v>
          </cell>
          <cell r="D1340">
            <v>6.1400000000000003E-2</v>
          </cell>
          <cell r="E1340">
            <v>6.25E-2</v>
          </cell>
          <cell r="F1340">
            <v>6.2300000000000001E-2</v>
          </cell>
          <cell r="G1340">
            <v>6.1899999999999997E-2</v>
          </cell>
          <cell r="H1340">
            <v>6.2E-2</v>
          </cell>
          <cell r="I1340">
            <v>6.1600000000000002E-2</v>
          </cell>
          <cell r="J1340">
            <v>6.2E-2</v>
          </cell>
          <cell r="K1340">
            <v>6.2300000000000001E-2</v>
          </cell>
          <cell r="L1340">
            <v>6.2300000000000001E-2</v>
          </cell>
          <cell r="M1340">
            <v>6.2300000000000001E-2</v>
          </cell>
          <cell r="N1340">
            <v>6.2300000000000001E-2</v>
          </cell>
          <cell r="O1340">
            <v>6.2199999999999998E-2</v>
          </cell>
          <cell r="P1340">
            <v>6.2100000000000002E-2</v>
          </cell>
          <cell r="Q1340">
            <v>6.2E-2</v>
          </cell>
          <cell r="R1340">
            <v>6.1899999999999997E-2</v>
          </cell>
          <cell r="S1340">
            <v>6.2E-2</v>
          </cell>
          <cell r="T1340">
            <v>6.2E-2</v>
          </cell>
          <cell r="U1340">
            <v>6.1800000000000001E-2</v>
          </cell>
          <cell r="V1340">
            <v>6.1800000000000001E-2</v>
          </cell>
        </row>
        <row r="1341">
          <cell r="A1341">
            <v>36621</v>
          </cell>
          <cell r="B1341">
            <v>5.9400000000000001E-2</v>
          </cell>
          <cell r="C1341">
            <v>5.9400000000000001E-2</v>
          </cell>
          <cell r="D1341">
            <v>6.0600000000000001E-2</v>
          </cell>
          <cell r="E1341">
            <v>6.13E-2</v>
          </cell>
          <cell r="F1341">
            <v>6.0900000000000003E-2</v>
          </cell>
          <cell r="G1341">
            <v>6.1100000000000002E-2</v>
          </cell>
          <cell r="H1341">
            <v>6.1600000000000002E-2</v>
          </cell>
          <cell r="I1341">
            <v>6.1199999999999997E-2</v>
          </cell>
          <cell r="J1341">
            <v>6.1600000000000002E-2</v>
          </cell>
          <cell r="K1341">
            <v>6.1899999999999997E-2</v>
          </cell>
          <cell r="L1341">
            <v>6.1899999999999997E-2</v>
          </cell>
          <cell r="M1341">
            <v>6.2100000000000002E-2</v>
          </cell>
          <cell r="N1341">
            <v>6.2100000000000002E-2</v>
          </cell>
          <cell r="O1341">
            <v>6.2E-2</v>
          </cell>
          <cell r="P1341">
            <v>6.2E-2</v>
          </cell>
          <cell r="Q1341">
            <v>6.1899999999999997E-2</v>
          </cell>
          <cell r="R1341">
            <v>6.2E-2</v>
          </cell>
          <cell r="S1341">
            <v>6.2E-2</v>
          </cell>
          <cell r="T1341">
            <v>6.2100000000000002E-2</v>
          </cell>
          <cell r="U1341">
            <v>6.1899999999999997E-2</v>
          </cell>
          <cell r="V1341">
            <v>6.1899999999999997E-2</v>
          </cell>
        </row>
        <row r="1342">
          <cell r="A1342">
            <v>36622</v>
          </cell>
          <cell r="B1342">
            <v>5.9700000000000003E-2</v>
          </cell>
          <cell r="C1342">
            <v>5.9700000000000003E-2</v>
          </cell>
          <cell r="D1342">
            <v>6.08E-2</v>
          </cell>
          <cell r="E1342">
            <v>6.1600000000000002E-2</v>
          </cell>
          <cell r="F1342">
            <v>6.13E-2</v>
          </cell>
          <cell r="G1342">
            <v>6.13E-2</v>
          </cell>
          <cell r="H1342">
            <v>6.1899999999999997E-2</v>
          </cell>
          <cell r="I1342">
            <v>6.1499999999999999E-2</v>
          </cell>
          <cell r="J1342">
            <v>6.1800000000000001E-2</v>
          </cell>
          <cell r="K1342">
            <v>6.2199999999999998E-2</v>
          </cell>
          <cell r="L1342">
            <v>6.2300000000000001E-2</v>
          </cell>
          <cell r="M1342">
            <v>6.2399999999999997E-2</v>
          </cell>
          <cell r="N1342">
            <v>6.2399999999999997E-2</v>
          </cell>
          <cell r="O1342">
            <v>6.2199999999999998E-2</v>
          </cell>
          <cell r="P1342">
            <v>6.2300000000000001E-2</v>
          </cell>
          <cell r="Q1342">
            <v>6.2300000000000001E-2</v>
          </cell>
          <cell r="R1342">
            <v>6.2399999999999997E-2</v>
          </cell>
          <cell r="S1342">
            <v>6.2300000000000001E-2</v>
          </cell>
          <cell r="T1342">
            <v>6.2399999999999997E-2</v>
          </cell>
          <cell r="U1342">
            <v>6.2199999999999998E-2</v>
          </cell>
          <cell r="V1342">
            <v>6.2199999999999998E-2</v>
          </cell>
        </row>
        <row r="1343">
          <cell r="A1343">
            <v>36623</v>
          </cell>
          <cell r="B1343">
            <v>5.8900000000000001E-2</v>
          </cell>
          <cell r="C1343">
            <v>5.8900000000000001E-2</v>
          </cell>
          <cell r="D1343">
            <v>6.0900000000000003E-2</v>
          </cell>
          <cell r="E1343">
            <v>6.1499999999999999E-2</v>
          </cell>
          <cell r="F1343">
            <v>6.0999999999999999E-2</v>
          </cell>
          <cell r="G1343">
            <v>6.1100000000000002E-2</v>
          </cell>
          <cell r="H1343">
            <v>6.1499999999999999E-2</v>
          </cell>
          <cell r="I1343">
            <v>6.1100000000000002E-2</v>
          </cell>
          <cell r="J1343">
            <v>6.1499999999999999E-2</v>
          </cell>
          <cell r="K1343">
            <v>6.1800000000000001E-2</v>
          </cell>
          <cell r="L1343">
            <v>6.1899999999999997E-2</v>
          </cell>
          <cell r="M1343">
            <v>6.2100000000000002E-2</v>
          </cell>
          <cell r="N1343">
            <v>6.2E-2</v>
          </cell>
          <cell r="O1343">
            <v>6.1899999999999997E-2</v>
          </cell>
          <cell r="P1343">
            <v>6.2E-2</v>
          </cell>
          <cell r="Q1343">
            <v>6.1899999999999997E-2</v>
          </cell>
          <cell r="R1343">
            <v>6.1800000000000001E-2</v>
          </cell>
          <cell r="S1343">
            <v>6.1699999999999998E-2</v>
          </cell>
          <cell r="T1343">
            <v>6.1800000000000001E-2</v>
          </cell>
          <cell r="U1343">
            <v>6.1699999999999998E-2</v>
          </cell>
          <cell r="V1343">
            <v>6.1699999999999998E-2</v>
          </cell>
        </row>
        <row r="1344">
          <cell r="A1344">
            <v>36626</v>
          </cell>
          <cell r="B1344">
            <v>5.8599999999999999E-2</v>
          </cell>
          <cell r="C1344">
            <v>5.8599999999999999E-2</v>
          </cell>
          <cell r="D1344">
            <v>6.08E-2</v>
          </cell>
          <cell r="E1344">
            <v>6.1100000000000002E-2</v>
          </cell>
          <cell r="F1344">
            <v>6.0600000000000001E-2</v>
          </cell>
          <cell r="G1344">
            <v>6.0699999999999997E-2</v>
          </cell>
          <cell r="H1344">
            <v>6.1100000000000002E-2</v>
          </cell>
          <cell r="I1344">
            <v>6.0699999999999997E-2</v>
          </cell>
          <cell r="J1344">
            <v>6.1100000000000002E-2</v>
          </cell>
          <cell r="K1344">
            <v>6.1400000000000003E-2</v>
          </cell>
          <cell r="L1344">
            <v>6.1400000000000003E-2</v>
          </cell>
          <cell r="M1344">
            <v>6.1600000000000002E-2</v>
          </cell>
          <cell r="N1344">
            <v>6.1400000000000003E-2</v>
          </cell>
          <cell r="O1344">
            <v>6.1199999999999997E-2</v>
          </cell>
          <cell r="P1344">
            <v>6.1199999999999997E-2</v>
          </cell>
          <cell r="Q1344">
            <v>6.1199999999999997E-2</v>
          </cell>
          <cell r="R1344">
            <v>6.0999999999999999E-2</v>
          </cell>
          <cell r="S1344">
            <v>6.0999999999999999E-2</v>
          </cell>
          <cell r="T1344">
            <v>6.0999999999999999E-2</v>
          </cell>
          <cell r="U1344">
            <v>6.1100000000000002E-2</v>
          </cell>
          <cell r="V1344">
            <v>6.1100000000000002E-2</v>
          </cell>
        </row>
        <row r="1345">
          <cell r="A1345">
            <v>36627</v>
          </cell>
          <cell r="B1345">
            <v>5.8299999999999998E-2</v>
          </cell>
          <cell r="C1345">
            <v>5.8299999999999998E-2</v>
          </cell>
          <cell r="D1345">
            <v>6.0900000000000003E-2</v>
          </cell>
          <cell r="E1345">
            <v>6.13E-2</v>
          </cell>
          <cell r="F1345">
            <v>6.1199999999999997E-2</v>
          </cell>
          <cell r="G1345">
            <v>6.1199999999999997E-2</v>
          </cell>
          <cell r="H1345">
            <v>6.1699999999999998E-2</v>
          </cell>
          <cell r="I1345">
            <v>6.13E-2</v>
          </cell>
          <cell r="J1345">
            <v>6.1899999999999997E-2</v>
          </cell>
          <cell r="K1345">
            <v>6.2199999999999998E-2</v>
          </cell>
          <cell r="L1345">
            <v>6.2300000000000001E-2</v>
          </cell>
          <cell r="M1345">
            <v>6.2399999999999997E-2</v>
          </cell>
          <cell r="N1345">
            <v>6.2199999999999998E-2</v>
          </cell>
          <cell r="O1345">
            <v>6.2100000000000002E-2</v>
          </cell>
          <cell r="P1345">
            <v>6.2E-2</v>
          </cell>
          <cell r="Q1345">
            <v>6.1899999999999997E-2</v>
          </cell>
          <cell r="R1345">
            <v>6.2E-2</v>
          </cell>
          <cell r="S1345">
            <v>6.2E-2</v>
          </cell>
          <cell r="T1345">
            <v>6.2E-2</v>
          </cell>
          <cell r="U1345">
            <v>6.2100000000000002E-2</v>
          </cell>
          <cell r="V1345">
            <v>6.2100000000000002E-2</v>
          </cell>
        </row>
        <row r="1346">
          <cell r="A1346">
            <v>36628</v>
          </cell>
          <cell r="B1346">
            <v>5.8599999999999999E-2</v>
          </cell>
          <cell r="C1346">
            <v>5.8599999999999999E-2</v>
          </cell>
          <cell r="D1346">
            <v>6.1400000000000003E-2</v>
          </cell>
          <cell r="E1346">
            <v>6.2300000000000001E-2</v>
          </cell>
          <cell r="F1346">
            <v>6.2E-2</v>
          </cell>
          <cell r="G1346">
            <v>6.2E-2</v>
          </cell>
          <cell r="H1346">
            <v>6.2600000000000003E-2</v>
          </cell>
          <cell r="I1346">
            <v>6.2300000000000001E-2</v>
          </cell>
          <cell r="J1346">
            <v>6.2899999999999998E-2</v>
          </cell>
          <cell r="K1346">
            <v>6.3E-2</v>
          </cell>
          <cell r="L1346">
            <v>6.3200000000000006E-2</v>
          </cell>
          <cell r="M1346">
            <v>6.3E-2</v>
          </cell>
          <cell r="N1346">
            <v>6.2700000000000006E-2</v>
          </cell>
          <cell r="O1346">
            <v>6.2700000000000006E-2</v>
          </cell>
          <cell r="P1346">
            <v>6.2799999999999995E-2</v>
          </cell>
          <cell r="Q1346">
            <v>6.2799999999999995E-2</v>
          </cell>
          <cell r="R1346">
            <v>6.2799999999999995E-2</v>
          </cell>
          <cell r="S1346">
            <v>6.2799999999999995E-2</v>
          </cell>
          <cell r="T1346">
            <v>6.2899999999999998E-2</v>
          </cell>
          <cell r="U1346">
            <v>6.2899999999999998E-2</v>
          </cell>
          <cell r="V1346">
            <v>6.2899999999999998E-2</v>
          </cell>
        </row>
        <row r="1347">
          <cell r="A1347">
            <v>36629</v>
          </cell>
          <cell r="B1347">
            <v>5.8299999999999998E-2</v>
          </cell>
          <cell r="C1347">
            <v>5.8299999999999998E-2</v>
          </cell>
          <cell r="D1347">
            <v>6.13E-2</v>
          </cell>
          <cell r="E1347">
            <v>6.1899999999999997E-2</v>
          </cell>
          <cell r="F1347">
            <v>6.1699999999999998E-2</v>
          </cell>
          <cell r="G1347">
            <v>6.1899999999999997E-2</v>
          </cell>
          <cell r="H1347">
            <v>6.2399999999999997E-2</v>
          </cell>
          <cell r="I1347">
            <v>6.2100000000000002E-2</v>
          </cell>
          <cell r="J1347">
            <v>6.2700000000000006E-2</v>
          </cell>
          <cell r="K1347">
            <v>6.2799999999999995E-2</v>
          </cell>
          <cell r="L1347">
            <v>6.2899999999999998E-2</v>
          </cell>
          <cell r="M1347">
            <v>6.2700000000000006E-2</v>
          </cell>
          <cell r="N1347">
            <v>6.25E-2</v>
          </cell>
          <cell r="O1347">
            <v>6.25E-2</v>
          </cell>
          <cell r="P1347">
            <v>6.2600000000000003E-2</v>
          </cell>
          <cell r="Q1347">
            <v>6.2600000000000003E-2</v>
          </cell>
          <cell r="R1347">
            <v>6.2700000000000006E-2</v>
          </cell>
          <cell r="S1347">
            <v>6.2600000000000003E-2</v>
          </cell>
          <cell r="T1347">
            <v>6.2799999999999995E-2</v>
          </cell>
          <cell r="U1347">
            <v>6.2700000000000006E-2</v>
          </cell>
          <cell r="V1347">
            <v>6.2700000000000006E-2</v>
          </cell>
        </row>
        <row r="1348">
          <cell r="A1348">
            <v>36630</v>
          </cell>
          <cell r="B1348">
            <v>5.74E-2</v>
          </cell>
          <cell r="C1348">
            <v>5.74E-2</v>
          </cell>
          <cell r="D1348">
            <v>6.0499999999999998E-2</v>
          </cell>
          <cell r="E1348">
            <v>6.1400000000000003E-2</v>
          </cell>
          <cell r="F1348">
            <v>6.1100000000000002E-2</v>
          </cell>
          <cell r="G1348">
            <v>6.13E-2</v>
          </cell>
          <cell r="H1348">
            <v>6.1899999999999997E-2</v>
          </cell>
          <cell r="I1348">
            <v>6.1499999999999999E-2</v>
          </cell>
          <cell r="J1348">
            <v>6.2100000000000002E-2</v>
          </cell>
          <cell r="K1348">
            <v>6.2300000000000001E-2</v>
          </cell>
          <cell r="L1348">
            <v>6.2399999999999997E-2</v>
          </cell>
          <cell r="M1348">
            <v>6.2100000000000002E-2</v>
          </cell>
          <cell r="N1348">
            <v>6.2E-2</v>
          </cell>
          <cell r="O1348">
            <v>6.1899999999999997E-2</v>
          </cell>
          <cell r="P1348">
            <v>6.2100000000000002E-2</v>
          </cell>
          <cell r="Q1348">
            <v>6.2E-2</v>
          </cell>
          <cell r="R1348">
            <v>6.2100000000000002E-2</v>
          </cell>
          <cell r="S1348">
            <v>6.2E-2</v>
          </cell>
          <cell r="T1348">
            <v>6.2199999999999998E-2</v>
          </cell>
          <cell r="U1348">
            <v>6.2199999999999998E-2</v>
          </cell>
          <cell r="V1348">
            <v>6.2199999999999998E-2</v>
          </cell>
        </row>
        <row r="1349">
          <cell r="A1349">
            <v>36633</v>
          </cell>
          <cell r="B1349">
            <v>5.7700000000000001E-2</v>
          </cell>
          <cell r="C1349">
            <v>5.7700000000000001E-2</v>
          </cell>
          <cell r="D1349">
            <v>6.0600000000000001E-2</v>
          </cell>
          <cell r="E1349">
            <v>6.1499999999999999E-2</v>
          </cell>
          <cell r="F1349">
            <v>6.0999999999999999E-2</v>
          </cell>
          <cell r="G1349">
            <v>6.1199999999999997E-2</v>
          </cell>
          <cell r="H1349">
            <v>6.2300000000000001E-2</v>
          </cell>
          <cell r="I1349">
            <v>6.2399999999999997E-2</v>
          </cell>
          <cell r="J1349">
            <v>6.2600000000000003E-2</v>
          </cell>
          <cell r="K1349">
            <v>6.2700000000000006E-2</v>
          </cell>
          <cell r="L1349">
            <v>6.2799999999999995E-2</v>
          </cell>
          <cell r="M1349">
            <v>6.2600000000000003E-2</v>
          </cell>
          <cell r="N1349">
            <v>6.2700000000000006E-2</v>
          </cell>
          <cell r="O1349">
            <v>6.2600000000000003E-2</v>
          </cell>
          <cell r="P1349">
            <v>6.3200000000000006E-2</v>
          </cell>
          <cell r="Q1349">
            <v>6.2899999999999998E-2</v>
          </cell>
          <cell r="R1349">
            <v>6.3299999999999995E-2</v>
          </cell>
          <cell r="S1349">
            <v>6.3299999999999995E-2</v>
          </cell>
          <cell r="T1349">
            <v>6.3299999999999995E-2</v>
          </cell>
          <cell r="U1349">
            <v>6.3399999999999998E-2</v>
          </cell>
          <cell r="V1349">
            <v>6.3399999999999998E-2</v>
          </cell>
        </row>
        <row r="1350">
          <cell r="A1350">
            <v>36634</v>
          </cell>
          <cell r="B1350">
            <v>5.8000000000000003E-2</v>
          </cell>
          <cell r="C1350">
            <v>5.8000000000000003E-2</v>
          </cell>
          <cell r="D1350">
            <v>6.0499999999999998E-2</v>
          </cell>
          <cell r="E1350">
            <v>6.13E-2</v>
          </cell>
          <cell r="F1350">
            <v>6.1100000000000002E-2</v>
          </cell>
          <cell r="G1350">
            <v>6.13E-2</v>
          </cell>
          <cell r="H1350">
            <v>6.2100000000000002E-2</v>
          </cell>
          <cell r="I1350">
            <v>6.2100000000000002E-2</v>
          </cell>
          <cell r="J1350">
            <v>6.2399999999999997E-2</v>
          </cell>
          <cell r="K1350">
            <v>6.25E-2</v>
          </cell>
          <cell r="L1350">
            <v>6.2600000000000003E-2</v>
          </cell>
          <cell r="M1350">
            <v>6.25E-2</v>
          </cell>
          <cell r="N1350">
            <v>6.2700000000000006E-2</v>
          </cell>
          <cell r="O1350">
            <v>6.25E-2</v>
          </cell>
          <cell r="P1350">
            <v>6.3E-2</v>
          </cell>
          <cell r="Q1350">
            <v>6.2600000000000003E-2</v>
          </cell>
          <cell r="R1350">
            <v>6.3E-2</v>
          </cell>
          <cell r="S1350">
            <v>6.3100000000000003E-2</v>
          </cell>
          <cell r="T1350">
            <v>6.3200000000000006E-2</v>
          </cell>
          <cell r="U1350">
            <v>6.3299999999999995E-2</v>
          </cell>
          <cell r="V1350">
            <v>6.3299999999999995E-2</v>
          </cell>
        </row>
        <row r="1351">
          <cell r="A1351">
            <v>36635</v>
          </cell>
          <cell r="B1351">
            <v>5.7099999999999998E-2</v>
          </cell>
          <cell r="C1351">
            <v>5.7099999999999998E-2</v>
          </cell>
          <cell r="D1351">
            <v>0.06</v>
          </cell>
          <cell r="E1351">
            <v>6.0999999999999999E-2</v>
          </cell>
          <cell r="F1351">
            <v>6.0400000000000002E-2</v>
          </cell>
          <cell r="G1351">
            <v>6.0699999999999997E-2</v>
          </cell>
          <cell r="H1351">
            <v>6.1499999999999999E-2</v>
          </cell>
          <cell r="I1351">
            <v>6.1600000000000002E-2</v>
          </cell>
          <cell r="J1351">
            <v>6.1899999999999997E-2</v>
          </cell>
          <cell r="K1351">
            <v>6.2E-2</v>
          </cell>
          <cell r="L1351">
            <v>6.2100000000000002E-2</v>
          </cell>
          <cell r="M1351">
            <v>6.2E-2</v>
          </cell>
          <cell r="N1351">
            <v>6.2199999999999998E-2</v>
          </cell>
          <cell r="O1351">
            <v>6.2E-2</v>
          </cell>
          <cell r="P1351">
            <v>6.2600000000000003E-2</v>
          </cell>
          <cell r="Q1351">
            <v>6.2199999999999998E-2</v>
          </cell>
          <cell r="R1351">
            <v>6.25E-2</v>
          </cell>
          <cell r="S1351">
            <v>6.2600000000000003E-2</v>
          </cell>
          <cell r="T1351">
            <v>6.2799999999999995E-2</v>
          </cell>
          <cell r="U1351">
            <v>6.2799999999999995E-2</v>
          </cell>
          <cell r="V1351">
            <v>6.2799999999999995E-2</v>
          </cell>
        </row>
        <row r="1352">
          <cell r="A1352">
            <v>36636</v>
          </cell>
          <cell r="B1352">
            <v>5.62E-2</v>
          </cell>
          <cell r="C1352">
            <v>5.62E-2</v>
          </cell>
          <cell r="D1352">
            <v>5.9499999999999997E-2</v>
          </cell>
          <cell r="E1352">
            <v>6.0699999999999997E-2</v>
          </cell>
          <cell r="F1352">
            <v>6.0299999999999999E-2</v>
          </cell>
          <cell r="G1352">
            <v>6.0499999999999998E-2</v>
          </cell>
          <cell r="H1352">
            <v>6.13E-2</v>
          </cell>
          <cell r="I1352">
            <v>6.1400000000000003E-2</v>
          </cell>
          <cell r="J1352">
            <v>6.1699999999999998E-2</v>
          </cell>
          <cell r="K1352">
            <v>6.1800000000000001E-2</v>
          </cell>
          <cell r="L1352">
            <v>6.2E-2</v>
          </cell>
          <cell r="M1352">
            <v>6.1899999999999997E-2</v>
          </cell>
          <cell r="N1352">
            <v>6.2E-2</v>
          </cell>
          <cell r="O1352">
            <v>6.2E-2</v>
          </cell>
          <cell r="P1352">
            <v>6.25E-2</v>
          </cell>
          <cell r="Q1352">
            <v>6.2100000000000002E-2</v>
          </cell>
          <cell r="R1352">
            <v>6.25E-2</v>
          </cell>
          <cell r="S1352">
            <v>6.25E-2</v>
          </cell>
          <cell r="T1352">
            <v>6.2700000000000006E-2</v>
          </cell>
          <cell r="U1352">
            <v>6.2700000000000006E-2</v>
          </cell>
          <cell r="V1352">
            <v>6.2700000000000006E-2</v>
          </cell>
        </row>
        <row r="1353">
          <cell r="A1353">
            <v>36640</v>
          </cell>
          <cell r="B1353">
            <v>5.74E-2</v>
          </cell>
          <cell r="C1353">
            <v>5.74E-2</v>
          </cell>
          <cell r="D1353">
            <v>6.0100000000000001E-2</v>
          </cell>
          <cell r="E1353">
            <v>6.0900000000000003E-2</v>
          </cell>
          <cell r="F1353">
            <v>6.0499999999999998E-2</v>
          </cell>
          <cell r="G1353">
            <v>6.1100000000000002E-2</v>
          </cell>
          <cell r="H1353">
            <v>6.2399999999999997E-2</v>
          </cell>
          <cell r="I1353">
            <v>6.2100000000000002E-2</v>
          </cell>
          <cell r="J1353">
            <v>6.2700000000000006E-2</v>
          </cell>
          <cell r="K1353">
            <v>6.2799999999999995E-2</v>
          </cell>
          <cell r="L1353">
            <v>6.2799999999999995E-2</v>
          </cell>
          <cell r="M1353">
            <v>6.2899999999999998E-2</v>
          </cell>
          <cell r="N1353">
            <v>6.2899999999999998E-2</v>
          </cell>
          <cell r="O1353">
            <v>6.2600000000000003E-2</v>
          </cell>
          <cell r="P1353">
            <v>6.2799999999999995E-2</v>
          </cell>
          <cell r="Q1353">
            <v>6.2399999999999997E-2</v>
          </cell>
          <cell r="R1353">
            <v>6.2799999999999995E-2</v>
          </cell>
          <cell r="S1353">
            <v>6.2799999999999995E-2</v>
          </cell>
          <cell r="T1353">
            <v>6.3E-2</v>
          </cell>
          <cell r="U1353">
            <v>6.2899999999999998E-2</v>
          </cell>
          <cell r="V1353">
            <v>6.2899999999999998E-2</v>
          </cell>
        </row>
        <row r="1354">
          <cell r="A1354">
            <v>36641</v>
          </cell>
          <cell r="B1354">
            <v>5.8299999999999998E-2</v>
          </cell>
          <cell r="C1354">
            <v>5.8299999999999998E-2</v>
          </cell>
          <cell r="D1354">
            <v>6.0900000000000003E-2</v>
          </cell>
          <cell r="E1354">
            <v>6.1899999999999997E-2</v>
          </cell>
          <cell r="F1354">
            <v>6.1499999999999999E-2</v>
          </cell>
          <cell r="G1354">
            <v>6.2E-2</v>
          </cell>
          <cell r="H1354">
            <v>6.3100000000000003E-2</v>
          </cell>
          <cell r="I1354">
            <v>6.2899999999999998E-2</v>
          </cell>
          <cell r="J1354">
            <v>6.3399999999999998E-2</v>
          </cell>
          <cell r="K1354">
            <v>6.3500000000000001E-2</v>
          </cell>
          <cell r="L1354">
            <v>6.3500000000000001E-2</v>
          </cell>
          <cell r="M1354">
            <v>6.3700000000000007E-2</v>
          </cell>
          <cell r="N1354">
            <v>6.3799999999999996E-2</v>
          </cell>
          <cell r="O1354">
            <v>6.3500000000000001E-2</v>
          </cell>
          <cell r="P1354">
            <v>6.3700000000000007E-2</v>
          </cell>
          <cell r="Q1354">
            <v>6.3299999999999995E-2</v>
          </cell>
          <cell r="R1354">
            <v>6.3799999999999996E-2</v>
          </cell>
          <cell r="S1354">
            <v>6.3700000000000007E-2</v>
          </cell>
          <cell r="T1354">
            <v>6.3899999999999998E-2</v>
          </cell>
          <cell r="U1354">
            <v>6.3899999999999998E-2</v>
          </cell>
          <cell r="V1354">
            <v>6.3899999999999998E-2</v>
          </cell>
        </row>
        <row r="1355">
          <cell r="A1355">
            <v>36642</v>
          </cell>
          <cell r="B1355">
            <v>5.6800000000000003E-2</v>
          </cell>
          <cell r="C1355">
            <v>5.6800000000000003E-2</v>
          </cell>
          <cell r="D1355">
            <v>6.1100000000000002E-2</v>
          </cell>
          <cell r="E1355">
            <v>6.2E-2</v>
          </cell>
          <cell r="F1355">
            <v>6.1899999999999997E-2</v>
          </cell>
          <cell r="G1355">
            <v>6.2700000000000006E-2</v>
          </cell>
          <cell r="H1355">
            <v>6.3799999999999996E-2</v>
          </cell>
          <cell r="I1355">
            <v>6.3600000000000004E-2</v>
          </cell>
          <cell r="J1355">
            <v>6.4000000000000001E-2</v>
          </cell>
          <cell r="K1355">
            <v>6.4199999999999993E-2</v>
          </cell>
          <cell r="L1355">
            <v>6.4100000000000004E-2</v>
          </cell>
          <cell r="M1355">
            <v>6.3899999999999998E-2</v>
          </cell>
          <cell r="N1355">
            <v>6.4199999999999993E-2</v>
          </cell>
          <cell r="O1355">
            <v>6.3899999999999998E-2</v>
          </cell>
          <cell r="P1355">
            <v>6.3700000000000007E-2</v>
          </cell>
          <cell r="Q1355">
            <v>6.3200000000000006E-2</v>
          </cell>
          <cell r="R1355">
            <v>6.3700000000000007E-2</v>
          </cell>
          <cell r="S1355">
            <v>6.3600000000000004E-2</v>
          </cell>
          <cell r="T1355">
            <v>6.4000000000000001E-2</v>
          </cell>
          <cell r="U1355">
            <v>6.3899999999999998E-2</v>
          </cell>
          <cell r="V1355">
            <v>6.3899999999999998E-2</v>
          </cell>
        </row>
        <row r="1356">
          <cell r="A1356">
            <v>36643</v>
          </cell>
          <cell r="B1356">
            <v>5.8299999999999998E-2</v>
          </cell>
          <cell r="C1356">
            <v>5.8299999999999998E-2</v>
          </cell>
          <cell r="D1356">
            <v>6.1899999999999997E-2</v>
          </cell>
          <cell r="E1356">
            <v>6.3E-2</v>
          </cell>
          <cell r="F1356">
            <v>6.2700000000000006E-2</v>
          </cell>
          <cell r="G1356">
            <v>6.3E-2</v>
          </cell>
          <cell r="H1356">
            <v>6.4500000000000002E-2</v>
          </cell>
          <cell r="I1356">
            <v>6.4199999999999993E-2</v>
          </cell>
          <cell r="J1356">
            <v>6.4799999999999996E-2</v>
          </cell>
          <cell r="K1356">
            <v>6.4799999999999996E-2</v>
          </cell>
          <cell r="L1356">
            <v>6.4799999999999996E-2</v>
          </cell>
          <cell r="M1356">
            <v>6.4500000000000002E-2</v>
          </cell>
          <cell r="N1356">
            <v>6.4699999999999994E-2</v>
          </cell>
          <cell r="O1356">
            <v>6.4500000000000002E-2</v>
          </cell>
          <cell r="P1356">
            <v>6.4600000000000005E-2</v>
          </cell>
          <cell r="Q1356">
            <v>6.4299999999999996E-2</v>
          </cell>
          <cell r="R1356">
            <v>6.4799999999999996E-2</v>
          </cell>
          <cell r="S1356">
            <v>6.4500000000000002E-2</v>
          </cell>
          <cell r="T1356">
            <v>6.5000000000000002E-2</v>
          </cell>
          <cell r="U1356">
            <v>6.4799999999999996E-2</v>
          </cell>
          <cell r="V1356">
            <v>6.4799999999999996E-2</v>
          </cell>
        </row>
        <row r="1357">
          <cell r="A1357">
            <v>36644</v>
          </cell>
          <cell r="B1357">
            <v>5.8000000000000003E-2</v>
          </cell>
          <cell r="C1357">
            <v>5.8000000000000003E-2</v>
          </cell>
          <cell r="D1357">
            <v>6.1800000000000001E-2</v>
          </cell>
          <cell r="E1357">
            <v>6.2899999999999998E-2</v>
          </cell>
          <cell r="F1357">
            <v>6.2600000000000003E-2</v>
          </cell>
          <cell r="G1357">
            <v>6.3100000000000003E-2</v>
          </cell>
          <cell r="H1357">
            <v>6.4600000000000005E-2</v>
          </cell>
          <cell r="I1357">
            <v>6.4399999999999999E-2</v>
          </cell>
          <cell r="J1357">
            <v>6.4899999999999999E-2</v>
          </cell>
          <cell r="K1357">
            <v>6.4899999999999999E-2</v>
          </cell>
          <cell r="L1357">
            <v>6.5000000000000002E-2</v>
          </cell>
          <cell r="M1357">
            <v>6.4600000000000005E-2</v>
          </cell>
          <cell r="N1357">
            <v>6.5299999999999997E-2</v>
          </cell>
          <cell r="O1357">
            <v>6.5100000000000005E-2</v>
          </cell>
          <cell r="P1357">
            <v>6.4899999999999999E-2</v>
          </cell>
          <cell r="Q1357">
            <v>6.4399999999999999E-2</v>
          </cell>
          <cell r="R1357">
            <v>6.4799999999999996E-2</v>
          </cell>
          <cell r="S1357">
            <v>6.4600000000000005E-2</v>
          </cell>
          <cell r="T1357">
            <v>6.5000000000000002E-2</v>
          </cell>
          <cell r="U1357">
            <v>6.4899999999999999E-2</v>
          </cell>
          <cell r="V1357">
            <v>6.4899999999999999E-2</v>
          </cell>
        </row>
        <row r="1358">
          <cell r="A1358">
            <v>36647</v>
          </cell>
          <cell r="B1358">
            <v>5.8200000000000002E-2</v>
          </cell>
          <cell r="C1358">
            <v>5.8200000000000002E-2</v>
          </cell>
          <cell r="D1358">
            <v>6.2899999999999998E-2</v>
          </cell>
          <cell r="E1358">
            <v>6.4000000000000001E-2</v>
          </cell>
          <cell r="F1358">
            <v>6.3600000000000004E-2</v>
          </cell>
          <cell r="G1358">
            <v>6.3799999999999996E-2</v>
          </cell>
          <cell r="H1358">
            <v>6.5500000000000003E-2</v>
          </cell>
          <cell r="I1358">
            <v>6.5100000000000005E-2</v>
          </cell>
          <cell r="J1358">
            <v>6.5600000000000006E-2</v>
          </cell>
          <cell r="K1358">
            <v>6.5600000000000006E-2</v>
          </cell>
          <cell r="L1358">
            <v>6.5600000000000006E-2</v>
          </cell>
          <cell r="M1358">
            <v>6.5299999999999997E-2</v>
          </cell>
          <cell r="N1358">
            <v>6.5199999999999994E-2</v>
          </cell>
          <cell r="O1358">
            <v>6.5000000000000002E-2</v>
          </cell>
          <cell r="P1358">
            <v>6.5199999999999994E-2</v>
          </cell>
          <cell r="Q1358">
            <v>6.4699999999999994E-2</v>
          </cell>
          <cell r="R1358">
            <v>6.5199999999999994E-2</v>
          </cell>
          <cell r="S1358">
            <v>6.5000000000000002E-2</v>
          </cell>
          <cell r="T1358">
            <v>6.54E-2</v>
          </cell>
          <cell r="U1358">
            <v>6.5199999999999994E-2</v>
          </cell>
          <cell r="V1358">
            <v>6.5199999999999994E-2</v>
          </cell>
        </row>
        <row r="1359">
          <cell r="A1359">
            <v>36648</v>
          </cell>
          <cell r="B1359">
            <v>5.79E-2</v>
          </cell>
          <cell r="C1359">
            <v>5.79E-2</v>
          </cell>
          <cell r="D1359">
            <v>6.3100000000000003E-2</v>
          </cell>
          <cell r="E1359">
            <v>6.4500000000000002E-2</v>
          </cell>
          <cell r="F1359">
            <v>6.4000000000000001E-2</v>
          </cell>
          <cell r="G1359">
            <v>6.4100000000000004E-2</v>
          </cell>
          <cell r="H1359">
            <v>6.6000000000000003E-2</v>
          </cell>
          <cell r="I1359">
            <v>6.5600000000000006E-2</v>
          </cell>
          <cell r="J1359">
            <v>6.6000000000000003E-2</v>
          </cell>
          <cell r="K1359">
            <v>6.6100000000000006E-2</v>
          </cell>
          <cell r="L1359">
            <v>6.6100000000000006E-2</v>
          </cell>
          <cell r="M1359">
            <v>6.59E-2</v>
          </cell>
          <cell r="N1359">
            <v>6.5699999999999995E-2</v>
          </cell>
          <cell r="O1359">
            <v>6.54E-2</v>
          </cell>
          <cell r="P1359">
            <v>6.5799999999999997E-2</v>
          </cell>
          <cell r="Q1359">
            <v>6.5199999999999994E-2</v>
          </cell>
          <cell r="R1359">
            <v>6.5799999999999997E-2</v>
          </cell>
          <cell r="S1359">
            <v>6.5500000000000003E-2</v>
          </cell>
          <cell r="T1359">
            <v>6.59E-2</v>
          </cell>
          <cell r="U1359">
            <v>6.5699999999999995E-2</v>
          </cell>
          <cell r="V1359">
            <v>6.5699999999999995E-2</v>
          </cell>
        </row>
        <row r="1360">
          <cell r="A1360">
            <v>36649</v>
          </cell>
          <cell r="B1360">
            <v>5.8200000000000002E-2</v>
          </cell>
          <cell r="C1360">
            <v>5.8200000000000002E-2</v>
          </cell>
          <cell r="D1360">
            <v>6.2899999999999998E-2</v>
          </cell>
          <cell r="E1360">
            <v>6.4399999999999999E-2</v>
          </cell>
          <cell r="F1360">
            <v>6.4000000000000001E-2</v>
          </cell>
          <cell r="G1360">
            <v>6.4100000000000004E-2</v>
          </cell>
          <cell r="H1360">
            <v>6.6400000000000001E-2</v>
          </cell>
          <cell r="I1360">
            <v>6.6000000000000003E-2</v>
          </cell>
          <cell r="J1360">
            <v>6.6600000000000006E-2</v>
          </cell>
          <cell r="K1360">
            <v>6.6699999999999995E-2</v>
          </cell>
          <cell r="L1360">
            <v>6.6699999999999995E-2</v>
          </cell>
          <cell r="M1360">
            <v>6.6500000000000004E-2</v>
          </cell>
          <cell r="N1360">
            <v>6.6299999999999998E-2</v>
          </cell>
          <cell r="O1360">
            <v>6.59E-2</v>
          </cell>
          <cell r="P1360">
            <v>6.6199999999999995E-2</v>
          </cell>
          <cell r="Q1360">
            <v>6.5699999999999995E-2</v>
          </cell>
          <cell r="R1360">
            <v>6.6199999999999995E-2</v>
          </cell>
          <cell r="S1360">
            <v>6.59E-2</v>
          </cell>
          <cell r="T1360">
            <v>6.6299999999999998E-2</v>
          </cell>
          <cell r="U1360">
            <v>6.6199999999999995E-2</v>
          </cell>
          <cell r="V1360">
            <v>6.6199999999999995E-2</v>
          </cell>
        </row>
        <row r="1361">
          <cell r="A1361">
            <v>36650</v>
          </cell>
          <cell r="B1361">
            <v>5.9200000000000003E-2</v>
          </cell>
          <cell r="C1361">
            <v>5.9200000000000003E-2</v>
          </cell>
          <cell r="D1361">
            <v>6.4100000000000004E-2</v>
          </cell>
          <cell r="E1361">
            <v>6.5199999999999994E-2</v>
          </cell>
          <cell r="F1361">
            <v>6.4899999999999999E-2</v>
          </cell>
          <cell r="G1361">
            <v>6.5000000000000002E-2</v>
          </cell>
          <cell r="H1361">
            <v>6.6900000000000001E-2</v>
          </cell>
          <cell r="I1361">
            <v>6.6699999999999995E-2</v>
          </cell>
          <cell r="J1361">
            <v>6.7000000000000004E-2</v>
          </cell>
          <cell r="K1361">
            <v>6.7100000000000007E-2</v>
          </cell>
          <cell r="L1361">
            <v>6.7299999999999999E-2</v>
          </cell>
          <cell r="M1361">
            <v>6.6900000000000001E-2</v>
          </cell>
          <cell r="N1361">
            <v>6.7199999999999996E-2</v>
          </cell>
          <cell r="O1361">
            <v>6.6900000000000001E-2</v>
          </cell>
          <cell r="P1361">
            <v>6.7100000000000007E-2</v>
          </cell>
          <cell r="Q1361">
            <v>6.6799999999999998E-2</v>
          </cell>
          <cell r="R1361">
            <v>6.7100000000000007E-2</v>
          </cell>
          <cell r="S1361">
            <v>6.6900000000000001E-2</v>
          </cell>
          <cell r="T1361">
            <v>6.7100000000000007E-2</v>
          </cell>
          <cell r="U1361">
            <v>6.7100000000000007E-2</v>
          </cell>
          <cell r="V1361">
            <v>6.7100000000000007E-2</v>
          </cell>
        </row>
        <row r="1362">
          <cell r="A1362">
            <v>36651</v>
          </cell>
          <cell r="B1362">
            <v>5.8900000000000001E-2</v>
          </cell>
          <cell r="C1362">
            <v>5.8900000000000001E-2</v>
          </cell>
          <cell r="D1362">
            <v>6.3600000000000004E-2</v>
          </cell>
          <cell r="E1362">
            <v>6.5100000000000005E-2</v>
          </cell>
          <cell r="F1362">
            <v>6.4899999999999999E-2</v>
          </cell>
          <cell r="G1362">
            <v>6.5000000000000002E-2</v>
          </cell>
          <cell r="H1362">
            <v>6.7299999999999999E-2</v>
          </cell>
          <cell r="I1362">
            <v>6.6799999999999998E-2</v>
          </cell>
          <cell r="J1362">
            <v>6.7299999999999999E-2</v>
          </cell>
          <cell r="K1362">
            <v>6.7599999999999993E-2</v>
          </cell>
          <cell r="L1362">
            <v>6.7699999999999996E-2</v>
          </cell>
          <cell r="M1362">
            <v>6.7400000000000002E-2</v>
          </cell>
          <cell r="N1362">
            <v>6.7500000000000004E-2</v>
          </cell>
          <cell r="O1362">
            <v>6.7000000000000004E-2</v>
          </cell>
          <cell r="P1362">
            <v>6.7400000000000002E-2</v>
          </cell>
          <cell r="Q1362">
            <v>6.6900000000000001E-2</v>
          </cell>
          <cell r="R1362">
            <v>6.7299999999999999E-2</v>
          </cell>
          <cell r="S1362">
            <v>6.7199999999999996E-2</v>
          </cell>
          <cell r="T1362">
            <v>6.7400000000000002E-2</v>
          </cell>
          <cell r="U1362">
            <v>6.7299999999999999E-2</v>
          </cell>
          <cell r="V1362">
            <v>6.7299999999999999E-2</v>
          </cell>
        </row>
        <row r="1363">
          <cell r="A1363">
            <v>36654</v>
          </cell>
          <cell r="B1363">
            <v>5.9799999999999999E-2</v>
          </cell>
          <cell r="C1363">
            <v>5.9799999999999999E-2</v>
          </cell>
          <cell r="D1363">
            <v>6.4799999999999996E-2</v>
          </cell>
          <cell r="E1363">
            <v>6.6000000000000003E-2</v>
          </cell>
          <cell r="F1363">
            <v>6.5699999999999995E-2</v>
          </cell>
          <cell r="G1363">
            <v>6.5799999999999997E-2</v>
          </cell>
          <cell r="H1363">
            <v>6.8099999999999994E-2</v>
          </cell>
          <cell r="I1363">
            <v>6.7599999999999993E-2</v>
          </cell>
          <cell r="J1363">
            <v>6.8000000000000005E-2</v>
          </cell>
          <cell r="K1363">
            <v>6.8099999999999994E-2</v>
          </cell>
          <cell r="L1363">
            <v>6.8500000000000005E-2</v>
          </cell>
          <cell r="M1363">
            <v>6.7900000000000002E-2</v>
          </cell>
          <cell r="N1363">
            <v>6.8199999999999997E-2</v>
          </cell>
          <cell r="O1363">
            <v>6.7699999999999996E-2</v>
          </cell>
          <cell r="P1363">
            <v>6.8000000000000005E-2</v>
          </cell>
          <cell r="Q1363">
            <v>6.7599999999999993E-2</v>
          </cell>
          <cell r="R1363">
            <v>6.7900000000000002E-2</v>
          </cell>
          <cell r="S1363">
            <v>6.7799999999999999E-2</v>
          </cell>
          <cell r="T1363">
            <v>6.7900000000000002E-2</v>
          </cell>
          <cell r="U1363">
            <v>6.8000000000000005E-2</v>
          </cell>
          <cell r="V1363">
            <v>6.8000000000000005E-2</v>
          </cell>
        </row>
        <row r="1364">
          <cell r="A1364">
            <v>36655</v>
          </cell>
          <cell r="B1364">
            <v>5.9499999999999997E-2</v>
          </cell>
          <cell r="C1364">
            <v>5.9499999999999997E-2</v>
          </cell>
          <cell r="D1364">
            <v>6.4299999999999996E-2</v>
          </cell>
          <cell r="E1364">
            <v>6.5600000000000006E-2</v>
          </cell>
          <cell r="F1364">
            <v>6.54E-2</v>
          </cell>
          <cell r="G1364">
            <v>6.5299999999999997E-2</v>
          </cell>
          <cell r="H1364">
            <v>6.8000000000000005E-2</v>
          </cell>
          <cell r="I1364">
            <v>6.7400000000000002E-2</v>
          </cell>
          <cell r="J1364">
            <v>6.7799999999999999E-2</v>
          </cell>
          <cell r="K1364">
            <v>6.8000000000000005E-2</v>
          </cell>
          <cell r="L1364">
            <v>6.8199999999999997E-2</v>
          </cell>
          <cell r="M1364">
            <v>6.7599999999999993E-2</v>
          </cell>
          <cell r="N1364">
            <v>6.8000000000000005E-2</v>
          </cell>
          <cell r="O1364">
            <v>6.7500000000000004E-2</v>
          </cell>
          <cell r="P1364">
            <v>6.7799999999999999E-2</v>
          </cell>
          <cell r="Q1364">
            <v>6.7400000000000002E-2</v>
          </cell>
          <cell r="R1364">
            <v>6.7799999999999999E-2</v>
          </cell>
          <cell r="S1364">
            <v>6.7599999999999993E-2</v>
          </cell>
          <cell r="T1364">
            <v>6.7799999999999999E-2</v>
          </cell>
          <cell r="U1364">
            <v>6.7799999999999999E-2</v>
          </cell>
          <cell r="V1364">
            <v>6.7799999999999999E-2</v>
          </cell>
        </row>
        <row r="1365">
          <cell r="A1365">
            <v>36656</v>
          </cell>
          <cell r="B1365">
            <v>5.9200000000000003E-2</v>
          </cell>
          <cell r="C1365">
            <v>5.9200000000000003E-2</v>
          </cell>
          <cell r="D1365">
            <v>6.3500000000000001E-2</v>
          </cell>
          <cell r="E1365">
            <v>6.4799999999999996E-2</v>
          </cell>
          <cell r="F1365">
            <v>6.4600000000000005E-2</v>
          </cell>
          <cell r="G1365">
            <v>6.4399999999999999E-2</v>
          </cell>
          <cell r="H1365">
            <v>6.7299999999999999E-2</v>
          </cell>
          <cell r="I1365">
            <v>6.6799999999999998E-2</v>
          </cell>
          <cell r="J1365">
            <v>6.7199999999999996E-2</v>
          </cell>
          <cell r="K1365">
            <v>6.7199999999999996E-2</v>
          </cell>
          <cell r="L1365">
            <v>6.7400000000000002E-2</v>
          </cell>
          <cell r="M1365">
            <v>6.7000000000000004E-2</v>
          </cell>
          <cell r="N1365">
            <v>6.7299999999999999E-2</v>
          </cell>
          <cell r="O1365">
            <v>6.6799999999999998E-2</v>
          </cell>
          <cell r="P1365">
            <v>6.7100000000000007E-2</v>
          </cell>
          <cell r="Q1365">
            <v>6.6699999999999995E-2</v>
          </cell>
          <cell r="R1365">
            <v>6.7100000000000007E-2</v>
          </cell>
          <cell r="S1365">
            <v>6.6900000000000001E-2</v>
          </cell>
          <cell r="T1365">
            <v>6.7100000000000007E-2</v>
          </cell>
          <cell r="U1365">
            <v>6.7000000000000004E-2</v>
          </cell>
          <cell r="V1365">
            <v>6.7000000000000004E-2</v>
          </cell>
        </row>
        <row r="1366">
          <cell r="A1366">
            <v>36657</v>
          </cell>
          <cell r="B1366">
            <v>5.8900000000000001E-2</v>
          </cell>
          <cell r="C1366">
            <v>5.8900000000000001E-2</v>
          </cell>
          <cell r="D1366">
            <v>6.3700000000000007E-2</v>
          </cell>
          <cell r="E1366">
            <v>6.4899999999999999E-2</v>
          </cell>
          <cell r="F1366">
            <v>6.4699999999999994E-2</v>
          </cell>
          <cell r="G1366">
            <v>6.4299999999999996E-2</v>
          </cell>
          <cell r="H1366">
            <v>6.7199999999999996E-2</v>
          </cell>
          <cell r="I1366">
            <v>6.6799999999999998E-2</v>
          </cell>
          <cell r="J1366">
            <v>6.7299999999999999E-2</v>
          </cell>
          <cell r="K1366">
            <v>6.7299999999999999E-2</v>
          </cell>
          <cell r="L1366">
            <v>6.7299999999999999E-2</v>
          </cell>
          <cell r="M1366">
            <v>6.6900000000000001E-2</v>
          </cell>
          <cell r="N1366">
            <v>6.7100000000000007E-2</v>
          </cell>
          <cell r="O1366">
            <v>6.6600000000000006E-2</v>
          </cell>
          <cell r="P1366">
            <v>6.7000000000000004E-2</v>
          </cell>
          <cell r="Q1366">
            <v>6.6400000000000001E-2</v>
          </cell>
          <cell r="R1366">
            <v>6.6799999999999998E-2</v>
          </cell>
          <cell r="S1366">
            <v>6.6600000000000006E-2</v>
          </cell>
          <cell r="T1366">
            <v>6.6900000000000001E-2</v>
          </cell>
          <cell r="U1366">
            <v>6.6799999999999998E-2</v>
          </cell>
          <cell r="V1366">
            <v>6.6799999999999998E-2</v>
          </cell>
        </row>
        <row r="1367">
          <cell r="A1367">
            <v>36658</v>
          </cell>
          <cell r="B1367">
            <v>5.9200000000000003E-2</v>
          </cell>
          <cell r="C1367">
            <v>5.9200000000000003E-2</v>
          </cell>
          <cell r="D1367">
            <v>6.4500000000000002E-2</v>
          </cell>
          <cell r="E1367">
            <v>6.5799999999999997E-2</v>
          </cell>
          <cell r="F1367">
            <v>6.5500000000000003E-2</v>
          </cell>
          <cell r="G1367">
            <v>6.5299999999999997E-2</v>
          </cell>
          <cell r="H1367">
            <v>6.7799999999999999E-2</v>
          </cell>
          <cell r="I1367">
            <v>6.7500000000000004E-2</v>
          </cell>
          <cell r="J1367">
            <v>6.7900000000000002E-2</v>
          </cell>
          <cell r="K1367">
            <v>6.8000000000000005E-2</v>
          </cell>
          <cell r="L1367">
            <v>6.8000000000000005E-2</v>
          </cell>
          <cell r="M1367">
            <v>6.7500000000000004E-2</v>
          </cell>
          <cell r="N1367">
            <v>6.7599999999999993E-2</v>
          </cell>
          <cell r="O1367">
            <v>6.7299999999999999E-2</v>
          </cell>
          <cell r="P1367">
            <v>6.7599999999999993E-2</v>
          </cell>
          <cell r="Q1367">
            <v>6.7100000000000007E-2</v>
          </cell>
          <cell r="R1367">
            <v>6.7500000000000004E-2</v>
          </cell>
          <cell r="S1367">
            <v>6.7299999999999999E-2</v>
          </cell>
          <cell r="T1367">
            <v>6.7500000000000004E-2</v>
          </cell>
          <cell r="U1367">
            <v>6.7400000000000002E-2</v>
          </cell>
          <cell r="V1367">
            <v>6.7400000000000002E-2</v>
          </cell>
        </row>
        <row r="1368">
          <cell r="A1368">
            <v>36661</v>
          </cell>
          <cell r="B1368">
            <v>5.9499999999999997E-2</v>
          </cell>
          <cell r="C1368">
            <v>5.9499999999999997E-2</v>
          </cell>
          <cell r="D1368">
            <v>6.4699999999999994E-2</v>
          </cell>
          <cell r="E1368">
            <v>6.59E-2</v>
          </cell>
          <cell r="F1368">
            <v>6.5600000000000006E-2</v>
          </cell>
          <cell r="G1368">
            <v>6.5199999999999994E-2</v>
          </cell>
          <cell r="H1368">
            <v>6.7699999999999996E-2</v>
          </cell>
          <cell r="I1368">
            <v>6.7500000000000004E-2</v>
          </cell>
          <cell r="J1368">
            <v>6.7799999999999999E-2</v>
          </cell>
          <cell r="K1368">
            <v>6.7900000000000002E-2</v>
          </cell>
          <cell r="L1368">
            <v>6.7799999999999999E-2</v>
          </cell>
          <cell r="M1368">
            <v>6.7299999999999999E-2</v>
          </cell>
          <cell r="N1368">
            <v>6.7299999999999999E-2</v>
          </cell>
          <cell r="O1368">
            <v>6.7000000000000004E-2</v>
          </cell>
          <cell r="P1368">
            <v>6.7299999999999999E-2</v>
          </cell>
          <cell r="Q1368">
            <v>6.6699999999999995E-2</v>
          </cell>
          <cell r="R1368">
            <v>6.7100000000000007E-2</v>
          </cell>
          <cell r="S1368">
            <v>6.7000000000000004E-2</v>
          </cell>
          <cell r="T1368">
            <v>6.7000000000000004E-2</v>
          </cell>
          <cell r="U1368">
            <v>6.7000000000000004E-2</v>
          </cell>
          <cell r="V1368">
            <v>6.7000000000000004E-2</v>
          </cell>
        </row>
        <row r="1369">
          <cell r="A1369">
            <v>36662</v>
          </cell>
          <cell r="B1369">
            <v>5.9200000000000003E-2</v>
          </cell>
          <cell r="C1369">
            <v>5.9200000000000003E-2</v>
          </cell>
          <cell r="D1369">
            <v>6.4600000000000005E-2</v>
          </cell>
          <cell r="E1369">
            <v>6.5500000000000003E-2</v>
          </cell>
          <cell r="F1369">
            <v>6.5299999999999997E-2</v>
          </cell>
          <cell r="G1369">
            <v>6.4899999999999999E-2</v>
          </cell>
          <cell r="H1369">
            <v>6.7400000000000002E-2</v>
          </cell>
          <cell r="I1369">
            <v>6.7199999999999996E-2</v>
          </cell>
          <cell r="J1369">
            <v>6.7599999999999993E-2</v>
          </cell>
          <cell r="K1369">
            <v>6.7599999999999993E-2</v>
          </cell>
          <cell r="L1369">
            <v>6.7699999999999996E-2</v>
          </cell>
          <cell r="M1369">
            <v>6.7199999999999996E-2</v>
          </cell>
          <cell r="N1369">
            <v>6.6799999999999998E-2</v>
          </cell>
          <cell r="O1369">
            <v>6.6400000000000001E-2</v>
          </cell>
          <cell r="P1369">
            <v>6.6600000000000006E-2</v>
          </cell>
          <cell r="Q1369">
            <v>6.6299999999999998E-2</v>
          </cell>
          <cell r="R1369">
            <v>6.6600000000000006E-2</v>
          </cell>
          <cell r="S1369">
            <v>6.6400000000000001E-2</v>
          </cell>
          <cell r="T1369">
            <v>6.6500000000000004E-2</v>
          </cell>
          <cell r="U1369">
            <v>6.6400000000000001E-2</v>
          </cell>
          <cell r="V1369">
            <v>6.6400000000000001E-2</v>
          </cell>
        </row>
        <row r="1370">
          <cell r="A1370">
            <v>36663</v>
          </cell>
          <cell r="B1370">
            <v>6.0199999999999997E-2</v>
          </cell>
          <cell r="C1370">
            <v>6.0199999999999997E-2</v>
          </cell>
          <cell r="D1370">
            <v>6.5100000000000005E-2</v>
          </cell>
          <cell r="E1370">
            <v>6.6100000000000006E-2</v>
          </cell>
          <cell r="F1370">
            <v>6.5799999999999997E-2</v>
          </cell>
          <cell r="G1370">
            <v>6.5199999999999994E-2</v>
          </cell>
          <cell r="H1370">
            <v>6.7699999999999996E-2</v>
          </cell>
          <cell r="I1370">
            <v>6.7599999999999993E-2</v>
          </cell>
          <cell r="J1370">
            <v>6.8000000000000005E-2</v>
          </cell>
          <cell r="K1370">
            <v>6.8000000000000005E-2</v>
          </cell>
          <cell r="L1370">
            <v>6.8099999999999994E-2</v>
          </cell>
          <cell r="M1370">
            <v>6.7599999999999993E-2</v>
          </cell>
          <cell r="N1370">
            <v>6.7400000000000002E-2</v>
          </cell>
          <cell r="O1370">
            <v>6.6900000000000001E-2</v>
          </cell>
          <cell r="P1370">
            <v>6.7299999999999999E-2</v>
          </cell>
          <cell r="Q1370">
            <v>6.6900000000000001E-2</v>
          </cell>
          <cell r="R1370">
            <v>6.7199999999999996E-2</v>
          </cell>
          <cell r="S1370">
            <v>6.7000000000000004E-2</v>
          </cell>
          <cell r="T1370">
            <v>6.7100000000000007E-2</v>
          </cell>
          <cell r="U1370">
            <v>6.7000000000000004E-2</v>
          </cell>
          <cell r="V1370">
            <v>6.7000000000000004E-2</v>
          </cell>
        </row>
        <row r="1371">
          <cell r="A1371">
            <v>36664</v>
          </cell>
          <cell r="B1371">
            <v>6.0499999999999998E-2</v>
          </cell>
          <cell r="C1371">
            <v>6.0499999999999998E-2</v>
          </cell>
          <cell r="D1371">
            <v>6.5600000000000006E-2</v>
          </cell>
          <cell r="E1371">
            <v>6.6699999999999995E-2</v>
          </cell>
          <cell r="F1371">
            <v>6.6400000000000001E-2</v>
          </cell>
          <cell r="G1371">
            <v>6.5799999999999997E-2</v>
          </cell>
          <cell r="H1371">
            <v>6.83E-2</v>
          </cell>
          <cell r="I1371">
            <v>6.8000000000000005E-2</v>
          </cell>
          <cell r="J1371">
            <v>6.8500000000000005E-2</v>
          </cell>
          <cell r="K1371">
            <v>6.8599999999999994E-2</v>
          </cell>
          <cell r="L1371">
            <v>6.88E-2</v>
          </cell>
          <cell r="M1371">
            <v>6.8400000000000002E-2</v>
          </cell>
          <cell r="N1371">
            <v>6.8199999999999997E-2</v>
          </cell>
          <cell r="O1371">
            <v>6.7699999999999996E-2</v>
          </cell>
          <cell r="P1371">
            <v>6.8000000000000005E-2</v>
          </cell>
          <cell r="Q1371">
            <v>6.7500000000000004E-2</v>
          </cell>
          <cell r="R1371">
            <v>6.8000000000000005E-2</v>
          </cell>
          <cell r="S1371">
            <v>6.7799999999999999E-2</v>
          </cell>
          <cell r="T1371">
            <v>6.7900000000000002E-2</v>
          </cell>
          <cell r="U1371">
            <v>6.7799999999999999E-2</v>
          </cell>
          <cell r="V1371">
            <v>6.7799999999999999E-2</v>
          </cell>
        </row>
        <row r="1372">
          <cell r="A1372">
            <v>36665</v>
          </cell>
          <cell r="B1372">
            <v>5.8900000000000001E-2</v>
          </cell>
          <cell r="C1372">
            <v>5.8900000000000001E-2</v>
          </cell>
          <cell r="D1372">
            <v>6.4100000000000004E-2</v>
          </cell>
          <cell r="E1372">
            <v>6.54E-2</v>
          </cell>
          <cell r="F1372">
            <v>6.5000000000000002E-2</v>
          </cell>
          <cell r="G1372">
            <v>6.4299999999999996E-2</v>
          </cell>
          <cell r="H1372">
            <v>6.7000000000000004E-2</v>
          </cell>
          <cell r="I1372">
            <v>6.7000000000000004E-2</v>
          </cell>
          <cell r="J1372">
            <v>6.7500000000000004E-2</v>
          </cell>
          <cell r="K1372">
            <v>6.7500000000000004E-2</v>
          </cell>
          <cell r="L1372">
            <v>6.7799999999999999E-2</v>
          </cell>
          <cell r="M1372">
            <v>6.7400000000000002E-2</v>
          </cell>
          <cell r="N1372">
            <v>6.7500000000000004E-2</v>
          </cell>
          <cell r="O1372">
            <v>6.7100000000000007E-2</v>
          </cell>
          <cell r="P1372">
            <v>6.7599999999999993E-2</v>
          </cell>
          <cell r="Q1372">
            <v>6.7100000000000007E-2</v>
          </cell>
          <cell r="R1372">
            <v>6.7699999999999996E-2</v>
          </cell>
          <cell r="S1372">
            <v>6.7500000000000004E-2</v>
          </cell>
          <cell r="T1372">
            <v>6.7699999999999996E-2</v>
          </cell>
          <cell r="U1372">
            <v>6.7599999999999993E-2</v>
          </cell>
          <cell r="V1372">
            <v>6.7599999999999993E-2</v>
          </cell>
        </row>
        <row r="1373">
          <cell r="A1373">
            <v>36668</v>
          </cell>
          <cell r="B1373">
            <v>5.8500000000000003E-2</v>
          </cell>
          <cell r="C1373">
            <v>5.8500000000000003E-2</v>
          </cell>
          <cell r="D1373">
            <v>6.3600000000000004E-2</v>
          </cell>
          <cell r="E1373">
            <v>6.4799999999999996E-2</v>
          </cell>
          <cell r="F1373">
            <v>6.4399999999999999E-2</v>
          </cell>
          <cell r="G1373">
            <v>6.3600000000000004E-2</v>
          </cell>
          <cell r="H1373">
            <v>6.6199999999999995E-2</v>
          </cell>
          <cell r="I1373">
            <v>6.6199999999999995E-2</v>
          </cell>
          <cell r="J1373">
            <v>6.6699999999999995E-2</v>
          </cell>
          <cell r="K1373">
            <v>6.6699999999999995E-2</v>
          </cell>
          <cell r="L1373">
            <v>6.6900000000000001E-2</v>
          </cell>
          <cell r="M1373">
            <v>6.6600000000000006E-2</v>
          </cell>
          <cell r="N1373">
            <v>6.6799999999999998E-2</v>
          </cell>
          <cell r="O1373">
            <v>6.6299999999999998E-2</v>
          </cell>
          <cell r="P1373">
            <v>6.6900000000000001E-2</v>
          </cell>
          <cell r="Q1373">
            <v>6.6400000000000001E-2</v>
          </cell>
          <cell r="R1373">
            <v>6.6799999999999998E-2</v>
          </cell>
          <cell r="S1373">
            <v>6.6600000000000006E-2</v>
          </cell>
          <cell r="T1373">
            <v>6.6799999999999998E-2</v>
          </cell>
          <cell r="U1373">
            <v>6.6699999999999995E-2</v>
          </cell>
          <cell r="V1373">
            <v>6.6699999999999995E-2</v>
          </cell>
        </row>
        <row r="1374">
          <cell r="A1374">
            <v>36669</v>
          </cell>
          <cell r="B1374">
            <v>5.8799999999999998E-2</v>
          </cell>
          <cell r="C1374">
            <v>5.8799999999999998E-2</v>
          </cell>
          <cell r="D1374">
            <v>6.4100000000000004E-2</v>
          </cell>
          <cell r="E1374">
            <v>6.5199999999999994E-2</v>
          </cell>
          <cell r="F1374">
            <v>6.4699999999999994E-2</v>
          </cell>
          <cell r="G1374">
            <v>6.3700000000000007E-2</v>
          </cell>
          <cell r="H1374">
            <v>6.6500000000000004E-2</v>
          </cell>
          <cell r="I1374">
            <v>6.6500000000000004E-2</v>
          </cell>
          <cell r="J1374">
            <v>6.7199999999999996E-2</v>
          </cell>
          <cell r="K1374">
            <v>6.7100000000000007E-2</v>
          </cell>
          <cell r="L1374">
            <v>6.7400000000000002E-2</v>
          </cell>
          <cell r="M1374">
            <v>6.7299999999999999E-2</v>
          </cell>
          <cell r="N1374">
            <v>6.7400000000000002E-2</v>
          </cell>
          <cell r="O1374">
            <v>6.6900000000000001E-2</v>
          </cell>
          <cell r="P1374">
            <v>6.7299999999999999E-2</v>
          </cell>
          <cell r="Q1374">
            <v>6.6699999999999995E-2</v>
          </cell>
          <cell r="R1374">
            <v>6.7199999999999996E-2</v>
          </cell>
          <cell r="S1374">
            <v>6.7000000000000004E-2</v>
          </cell>
          <cell r="T1374">
            <v>6.7100000000000007E-2</v>
          </cell>
          <cell r="U1374">
            <v>6.7100000000000007E-2</v>
          </cell>
          <cell r="V1374">
            <v>6.7100000000000007E-2</v>
          </cell>
        </row>
        <row r="1375">
          <cell r="A1375">
            <v>36670</v>
          </cell>
          <cell r="B1375">
            <v>5.9200000000000003E-2</v>
          </cell>
          <cell r="C1375">
            <v>5.9200000000000003E-2</v>
          </cell>
          <cell r="D1375">
            <v>6.4299999999999996E-2</v>
          </cell>
          <cell r="E1375">
            <v>6.5600000000000006E-2</v>
          </cell>
          <cell r="F1375">
            <v>6.4600000000000005E-2</v>
          </cell>
          <cell r="G1375">
            <v>6.3500000000000001E-2</v>
          </cell>
          <cell r="H1375">
            <v>6.7100000000000007E-2</v>
          </cell>
          <cell r="I1375">
            <v>6.6799999999999998E-2</v>
          </cell>
          <cell r="J1375">
            <v>6.7500000000000004E-2</v>
          </cell>
          <cell r="K1375">
            <v>6.7299999999999999E-2</v>
          </cell>
          <cell r="L1375">
            <v>6.7500000000000004E-2</v>
          </cell>
          <cell r="M1375">
            <v>6.7500000000000004E-2</v>
          </cell>
          <cell r="N1375">
            <v>6.7299999999999999E-2</v>
          </cell>
          <cell r="O1375">
            <v>6.6799999999999998E-2</v>
          </cell>
          <cell r="P1375">
            <v>6.7199999999999996E-2</v>
          </cell>
          <cell r="Q1375">
            <v>6.6799999999999998E-2</v>
          </cell>
          <cell r="R1375">
            <v>6.7199999999999996E-2</v>
          </cell>
          <cell r="S1375">
            <v>6.7000000000000004E-2</v>
          </cell>
          <cell r="T1375">
            <v>6.7199999999999996E-2</v>
          </cell>
          <cell r="U1375">
            <v>6.7100000000000007E-2</v>
          </cell>
          <cell r="V1375">
            <v>6.7100000000000007E-2</v>
          </cell>
        </row>
        <row r="1376">
          <cell r="A1376">
            <v>36671</v>
          </cell>
          <cell r="B1376">
            <v>5.8799999999999998E-2</v>
          </cell>
          <cell r="C1376">
            <v>5.8799999999999998E-2</v>
          </cell>
          <cell r="D1376">
            <v>6.3799999999999996E-2</v>
          </cell>
          <cell r="E1376">
            <v>6.5000000000000002E-2</v>
          </cell>
          <cell r="F1376">
            <v>6.3899999999999998E-2</v>
          </cell>
          <cell r="G1376">
            <v>6.2899999999999998E-2</v>
          </cell>
          <cell r="H1376">
            <v>6.6500000000000004E-2</v>
          </cell>
          <cell r="I1376">
            <v>6.6199999999999995E-2</v>
          </cell>
          <cell r="J1376">
            <v>6.6900000000000001E-2</v>
          </cell>
          <cell r="K1376">
            <v>6.6699999999999995E-2</v>
          </cell>
          <cell r="L1376">
            <v>6.6900000000000001E-2</v>
          </cell>
          <cell r="M1376">
            <v>6.7000000000000004E-2</v>
          </cell>
          <cell r="N1376">
            <v>6.6600000000000006E-2</v>
          </cell>
          <cell r="O1376">
            <v>6.6199999999999995E-2</v>
          </cell>
          <cell r="P1376">
            <v>6.6500000000000004E-2</v>
          </cell>
          <cell r="Q1376">
            <v>6.6100000000000006E-2</v>
          </cell>
          <cell r="R1376">
            <v>6.6500000000000004E-2</v>
          </cell>
          <cell r="S1376">
            <v>6.6299999999999998E-2</v>
          </cell>
          <cell r="T1376">
            <v>6.6500000000000004E-2</v>
          </cell>
          <cell r="U1376">
            <v>6.6400000000000001E-2</v>
          </cell>
          <cell r="V1376">
            <v>6.6400000000000001E-2</v>
          </cell>
        </row>
        <row r="1377">
          <cell r="A1377">
            <v>36672</v>
          </cell>
          <cell r="B1377">
            <v>5.7099999999999998E-2</v>
          </cell>
          <cell r="C1377">
            <v>5.7099999999999998E-2</v>
          </cell>
          <cell r="D1377">
            <v>6.2600000000000003E-2</v>
          </cell>
          <cell r="E1377">
            <v>6.3899999999999998E-2</v>
          </cell>
          <cell r="F1377">
            <v>6.2700000000000006E-2</v>
          </cell>
          <cell r="G1377">
            <v>6.1800000000000001E-2</v>
          </cell>
          <cell r="H1377">
            <v>6.5600000000000006E-2</v>
          </cell>
          <cell r="I1377">
            <v>6.5199999999999994E-2</v>
          </cell>
          <cell r="J1377">
            <v>6.59E-2</v>
          </cell>
          <cell r="K1377">
            <v>6.5799999999999997E-2</v>
          </cell>
          <cell r="L1377">
            <v>6.6000000000000003E-2</v>
          </cell>
          <cell r="M1377">
            <v>6.6100000000000006E-2</v>
          </cell>
          <cell r="N1377">
            <v>6.5799999999999997E-2</v>
          </cell>
          <cell r="O1377">
            <v>6.5299999999999997E-2</v>
          </cell>
          <cell r="P1377">
            <v>6.5699999999999995E-2</v>
          </cell>
          <cell r="Q1377">
            <v>6.5199999999999994E-2</v>
          </cell>
          <cell r="R1377">
            <v>6.5600000000000006E-2</v>
          </cell>
          <cell r="S1377">
            <v>6.54E-2</v>
          </cell>
          <cell r="T1377">
            <v>6.5600000000000006E-2</v>
          </cell>
          <cell r="U1377">
            <v>6.5500000000000003E-2</v>
          </cell>
          <cell r="V1377">
            <v>6.5500000000000003E-2</v>
          </cell>
        </row>
        <row r="1378">
          <cell r="A1378">
            <v>36676</v>
          </cell>
          <cell r="B1378">
            <v>5.8500000000000003E-2</v>
          </cell>
          <cell r="C1378">
            <v>5.8500000000000003E-2</v>
          </cell>
          <cell r="D1378">
            <v>6.3700000000000007E-2</v>
          </cell>
          <cell r="E1378">
            <v>6.4600000000000005E-2</v>
          </cell>
          <cell r="F1378">
            <v>6.3500000000000001E-2</v>
          </cell>
          <cell r="G1378">
            <v>6.2100000000000002E-2</v>
          </cell>
          <cell r="H1378">
            <v>6.6299999999999998E-2</v>
          </cell>
          <cell r="I1378">
            <v>6.5500000000000003E-2</v>
          </cell>
          <cell r="J1378">
            <v>6.6500000000000004E-2</v>
          </cell>
          <cell r="K1378">
            <v>6.6299999999999998E-2</v>
          </cell>
          <cell r="L1378">
            <v>6.6500000000000004E-2</v>
          </cell>
          <cell r="M1378">
            <v>6.6500000000000004E-2</v>
          </cell>
          <cell r="N1378">
            <v>6.6199999999999995E-2</v>
          </cell>
          <cell r="O1378">
            <v>6.5600000000000006E-2</v>
          </cell>
          <cell r="P1378">
            <v>6.59E-2</v>
          </cell>
          <cell r="Q1378">
            <v>6.5600000000000006E-2</v>
          </cell>
          <cell r="R1378">
            <v>6.6000000000000003E-2</v>
          </cell>
          <cell r="S1378">
            <v>6.5799999999999997E-2</v>
          </cell>
          <cell r="T1378">
            <v>6.6000000000000003E-2</v>
          </cell>
          <cell r="U1378">
            <v>6.59E-2</v>
          </cell>
          <cell r="V1378">
            <v>6.59E-2</v>
          </cell>
        </row>
        <row r="1379">
          <cell r="A1379">
            <v>36677</v>
          </cell>
          <cell r="B1379">
            <v>5.8099999999999999E-2</v>
          </cell>
          <cell r="C1379">
            <v>5.8099999999999999E-2</v>
          </cell>
          <cell r="D1379">
            <v>6.3100000000000003E-2</v>
          </cell>
          <cell r="E1379">
            <v>6.4299999999999996E-2</v>
          </cell>
          <cell r="F1379">
            <v>6.3200000000000006E-2</v>
          </cell>
          <cell r="G1379">
            <v>6.1400000000000003E-2</v>
          </cell>
          <cell r="H1379">
            <v>6.5699999999999995E-2</v>
          </cell>
          <cell r="I1379">
            <v>6.5000000000000002E-2</v>
          </cell>
          <cell r="J1379">
            <v>6.59E-2</v>
          </cell>
          <cell r="K1379">
            <v>6.5799999999999997E-2</v>
          </cell>
          <cell r="L1379">
            <v>6.59E-2</v>
          </cell>
          <cell r="M1379">
            <v>6.5699999999999995E-2</v>
          </cell>
          <cell r="N1379">
            <v>6.54E-2</v>
          </cell>
          <cell r="O1379">
            <v>6.4799999999999996E-2</v>
          </cell>
          <cell r="P1379">
            <v>6.5199999999999994E-2</v>
          </cell>
          <cell r="Q1379">
            <v>6.4799999999999996E-2</v>
          </cell>
          <cell r="R1379">
            <v>6.5100000000000005E-2</v>
          </cell>
          <cell r="S1379">
            <v>6.5000000000000002E-2</v>
          </cell>
          <cell r="T1379">
            <v>6.5199999999999994E-2</v>
          </cell>
          <cell r="U1379">
            <v>6.5100000000000005E-2</v>
          </cell>
          <cell r="V1379">
            <v>6.5100000000000005E-2</v>
          </cell>
        </row>
        <row r="1380">
          <cell r="A1380">
            <v>36678</v>
          </cell>
          <cell r="B1380">
            <v>5.74E-2</v>
          </cell>
          <cell r="C1380">
            <v>5.74E-2</v>
          </cell>
          <cell r="D1380">
            <v>6.2799999999999995E-2</v>
          </cell>
          <cell r="E1380">
            <v>6.3799999999999996E-2</v>
          </cell>
          <cell r="F1380">
            <v>6.2600000000000003E-2</v>
          </cell>
          <cell r="G1380">
            <v>6.0600000000000001E-2</v>
          </cell>
          <cell r="H1380">
            <v>6.5000000000000002E-2</v>
          </cell>
          <cell r="I1380">
            <v>6.4299999999999996E-2</v>
          </cell>
          <cell r="J1380">
            <v>6.5000000000000002E-2</v>
          </cell>
          <cell r="K1380">
            <v>6.5000000000000002E-2</v>
          </cell>
          <cell r="L1380">
            <v>6.5199999999999994E-2</v>
          </cell>
          <cell r="M1380">
            <v>6.4799999999999996E-2</v>
          </cell>
          <cell r="N1380">
            <v>6.4699999999999994E-2</v>
          </cell>
          <cell r="O1380">
            <v>6.4199999999999993E-2</v>
          </cell>
          <cell r="P1380">
            <v>6.4399999999999999E-2</v>
          </cell>
          <cell r="Q1380">
            <v>6.4100000000000004E-2</v>
          </cell>
          <cell r="R1380">
            <v>6.4299999999999996E-2</v>
          </cell>
          <cell r="S1380">
            <v>6.4199999999999993E-2</v>
          </cell>
          <cell r="T1380">
            <v>6.4399999999999999E-2</v>
          </cell>
          <cell r="U1380">
            <v>6.4399999999999999E-2</v>
          </cell>
          <cell r="V1380">
            <v>6.4399999999999999E-2</v>
          </cell>
        </row>
        <row r="1381">
          <cell r="A1381">
            <v>36679</v>
          </cell>
          <cell r="B1381">
            <v>5.5500000000000001E-2</v>
          </cell>
          <cell r="C1381">
            <v>5.5500000000000001E-2</v>
          </cell>
          <cell r="D1381">
            <v>6.1499999999999999E-2</v>
          </cell>
          <cell r="E1381">
            <v>6.2700000000000006E-2</v>
          </cell>
          <cell r="F1381">
            <v>6.1600000000000002E-2</v>
          </cell>
          <cell r="G1381">
            <v>5.96E-2</v>
          </cell>
          <cell r="H1381">
            <v>6.4000000000000001E-2</v>
          </cell>
          <cell r="I1381">
            <v>6.3299999999999995E-2</v>
          </cell>
          <cell r="J1381">
            <v>6.4299999999999996E-2</v>
          </cell>
          <cell r="K1381">
            <v>6.4199999999999993E-2</v>
          </cell>
          <cell r="L1381">
            <v>6.4399999999999999E-2</v>
          </cell>
          <cell r="M1381">
            <v>6.4000000000000001E-2</v>
          </cell>
          <cell r="N1381">
            <v>6.4100000000000004E-2</v>
          </cell>
          <cell r="O1381">
            <v>6.3700000000000007E-2</v>
          </cell>
          <cell r="P1381">
            <v>6.3899999999999998E-2</v>
          </cell>
          <cell r="Q1381">
            <v>6.3500000000000001E-2</v>
          </cell>
          <cell r="R1381">
            <v>6.3799999999999996E-2</v>
          </cell>
          <cell r="S1381">
            <v>6.3600000000000004E-2</v>
          </cell>
          <cell r="T1381">
            <v>6.3799999999999996E-2</v>
          </cell>
          <cell r="U1381">
            <v>6.3799999999999996E-2</v>
          </cell>
          <cell r="V1381">
            <v>6.3799999999999996E-2</v>
          </cell>
        </row>
        <row r="1382">
          <cell r="A1382">
            <v>36682</v>
          </cell>
          <cell r="B1382">
            <v>5.6599999999999998E-2</v>
          </cell>
          <cell r="C1382">
            <v>5.6599999999999998E-2</v>
          </cell>
          <cell r="D1382">
            <v>6.13E-2</v>
          </cell>
          <cell r="E1382">
            <v>6.2300000000000001E-2</v>
          </cell>
          <cell r="F1382">
            <v>6.13E-2</v>
          </cell>
          <cell r="G1382">
            <v>5.9200000000000003E-2</v>
          </cell>
          <cell r="H1382">
            <v>6.3700000000000007E-2</v>
          </cell>
          <cell r="I1382">
            <v>6.3E-2</v>
          </cell>
          <cell r="J1382">
            <v>6.3799999999999996E-2</v>
          </cell>
          <cell r="K1382">
            <v>6.3799999999999996E-2</v>
          </cell>
          <cell r="L1382">
            <v>6.4000000000000001E-2</v>
          </cell>
          <cell r="M1382">
            <v>6.3600000000000004E-2</v>
          </cell>
          <cell r="N1382">
            <v>6.3799999999999996E-2</v>
          </cell>
          <cell r="O1382">
            <v>6.3200000000000006E-2</v>
          </cell>
          <cell r="P1382">
            <v>6.3500000000000001E-2</v>
          </cell>
          <cell r="Q1382">
            <v>6.3100000000000003E-2</v>
          </cell>
          <cell r="R1382">
            <v>6.3500000000000001E-2</v>
          </cell>
          <cell r="S1382">
            <v>6.3200000000000006E-2</v>
          </cell>
          <cell r="T1382">
            <v>6.3500000000000001E-2</v>
          </cell>
          <cell r="U1382">
            <v>6.3500000000000001E-2</v>
          </cell>
          <cell r="V1382">
            <v>6.3500000000000001E-2</v>
          </cell>
        </row>
        <row r="1383">
          <cell r="A1383">
            <v>36683</v>
          </cell>
          <cell r="B1383">
            <v>5.6899999999999999E-2</v>
          </cell>
          <cell r="C1383">
            <v>5.6899999999999999E-2</v>
          </cell>
          <cell r="D1383">
            <v>6.1499999999999999E-2</v>
          </cell>
          <cell r="E1383">
            <v>6.25E-2</v>
          </cell>
          <cell r="F1383">
            <v>6.1400000000000003E-2</v>
          </cell>
          <cell r="G1383">
            <v>5.9299999999999999E-2</v>
          </cell>
          <cell r="H1383">
            <v>6.3799999999999996E-2</v>
          </cell>
          <cell r="I1383">
            <v>6.3E-2</v>
          </cell>
          <cell r="J1383">
            <v>6.4000000000000001E-2</v>
          </cell>
          <cell r="K1383">
            <v>6.3799999999999996E-2</v>
          </cell>
          <cell r="L1383">
            <v>6.4100000000000004E-2</v>
          </cell>
          <cell r="M1383">
            <v>6.3700000000000007E-2</v>
          </cell>
          <cell r="N1383">
            <v>6.3899999999999998E-2</v>
          </cell>
          <cell r="O1383">
            <v>6.3299999999999995E-2</v>
          </cell>
          <cell r="P1383">
            <v>6.3600000000000004E-2</v>
          </cell>
          <cell r="Q1383">
            <v>6.3200000000000006E-2</v>
          </cell>
          <cell r="R1383">
            <v>6.3600000000000004E-2</v>
          </cell>
          <cell r="S1383">
            <v>6.3399999999999998E-2</v>
          </cell>
          <cell r="T1383">
            <v>6.3600000000000004E-2</v>
          </cell>
          <cell r="U1383">
            <v>6.3500000000000001E-2</v>
          </cell>
          <cell r="V1383">
            <v>6.3500000000000001E-2</v>
          </cell>
        </row>
        <row r="1384">
          <cell r="A1384">
            <v>36684</v>
          </cell>
          <cell r="B1384">
            <v>5.6500000000000002E-2</v>
          </cell>
          <cell r="C1384">
            <v>5.6500000000000002E-2</v>
          </cell>
          <cell r="D1384">
            <v>6.1400000000000003E-2</v>
          </cell>
          <cell r="E1384">
            <v>6.2300000000000001E-2</v>
          </cell>
          <cell r="F1384">
            <v>6.0900000000000003E-2</v>
          </cell>
          <cell r="G1384">
            <v>5.9200000000000003E-2</v>
          </cell>
          <cell r="H1384">
            <v>6.3600000000000004E-2</v>
          </cell>
          <cell r="I1384">
            <v>6.25E-2</v>
          </cell>
          <cell r="J1384">
            <v>6.3600000000000004E-2</v>
          </cell>
          <cell r="K1384">
            <v>6.3399999999999998E-2</v>
          </cell>
          <cell r="L1384">
            <v>6.3600000000000004E-2</v>
          </cell>
          <cell r="M1384">
            <v>6.3299999999999995E-2</v>
          </cell>
          <cell r="N1384">
            <v>6.3399999999999998E-2</v>
          </cell>
          <cell r="O1384">
            <v>6.2899999999999998E-2</v>
          </cell>
          <cell r="P1384">
            <v>6.3399999999999998E-2</v>
          </cell>
          <cell r="Q1384">
            <v>6.3E-2</v>
          </cell>
          <cell r="R1384">
            <v>6.3299999999999995E-2</v>
          </cell>
          <cell r="S1384">
            <v>6.3100000000000003E-2</v>
          </cell>
          <cell r="T1384">
            <v>6.3100000000000003E-2</v>
          </cell>
          <cell r="U1384">
            <v>6.3299999999999995E-2</v>
          </cell>
          <cell r="V1384">
            <v>6.3299999999999995E-2</v>
          </cell>
        </row>
        <row r="1385">
          <cell r="A1385">
            <v>36685</v>
          </cell>
          <cell r="B1385">
            <v>5.6899999999999999E-2</v>
          </cell>
          <cell r="C1385">
            <v>5.6899999999999999E-2</v>
          </cell>
          <cell r="D1385">
            <v>6.1499999999999999E-2</v>
          </cell>
          <cell r="E1385">
            <v>6.25E-2</v>
          </cell>
          <cell r="F1385">
            <v>6.1199999999999997E-2</v>
          </cell>
          <cell r="G1385">
            <v>5.96E-2</v>
          </cell>
          <cell r="H1385">
            <v>6.3700000000000007E-2</v>
          </cell>
          <cell r="I1385">
            <v>6.2300000000000001E-2</v>
          </cell>
          <cell r="J1385">
            <v>6.3299999999999995E-2</v>
          </cell>
          <cell r="K1385">
            <v>6.3100000000000003E-2</v>
          </cell>
          <cell r="L1385">
            <v>6.3299999999999995E-2</v>
          </cell>
          <cell r="M1385">
            <v>6.2799999999999995E-2</v>
          </cell>
          <cell r="N1385">
            <v>6.3100000000000003E-2</v>
          </cell>
          <cell r="O1385">
            <v>6.2600000000000003E-2</v>
          </cell>
          <cell r="P1385">
            <v>6.3299999999999995E-2</v>
          </cell>
          <cell r="Q1385">
            <v>6.2899999999999998E-2</v>
          </cell>
          <cell r="R1385">
            <v>6.3100000000000003E-2</v>
          </cell>
          <cell r="S1385">
            <v>6.2799999999999995E-2</v>
          </cell>
          <cell r="T1385">
            <v>6.2899999999999998E-2</v>
          </cell>
          <cell r="U1385">
            <v>6.3E-2</v>
          </cell>
          <cell r="V1385">
            <v>6.3E-2</v>
          </cell>
        </row>
        <row r="1386">
          <cell r="A1386">
            <v>36686</v>
          </cell>
          <cell r="B1386">
            <v>5.6500000000000002E-2</v>
          </cell>
          <cell r="C1386">
            <v>5.6500000000000002E-2</v>
          </cell>
          <cell r="D1386">
            <v>6.1699999999999998E-2</v>
          </cell>
          <cell r="E1386">
            <v>6.2799999999999995E-2</v>
          </cell>
          <cell r="F1386">
            <v>6.1499999999999999E-2</v>
          </cell>
          <cell r="G1386">
            <v>5.9799999999999999E-2</v>
          </cell>
          <cell r="H1386">
            <v>6.3899999999999998E-2</v>
          </cell>
          <cell r="I1386">
            <v>6.2E-2</v>
          </cell>
          <cell r="J1386">
            <v>6.3299999999999995E-2</v>
          </cell>
          <cell r="K1386">
            <v>6.3E-2</v>
          </cell>
          <cell r="L1386">
            <v>6.3299999999999995E-2</v>
          </cell>
          <cell r="M1386">
            <v>6.2700000000000006E-2</v>
          </cell>
          <cell r="N1386">
            <v>6.3100000000000003E-2</v>
          </cell>
          <cell r="O1386">
            <v>6.2600000000000003E-2</v>
          </cell>
          <cell r="P1386">
            <v>6.3200000000000006E-2</v>
          </cell>
          <cell r="Q1386">
            <v>6.2799999999999995E-2</v>
          </cell>
          <cell r="R1386">
            <v>6.3E-2</v>
          </cell>
          <cell r="S1386">
            <v>6.2700000000000006E-2</v>
          </cell>
          <cell r="T1386">
            <v>6.2799999999999995E-2</v>
          </cell>
          <cell r="U1386">
            <v>6.2899999999999998E-2</v>
          </cell>
          <cell r="V1386">
            <v>6.2899999999999998E-2</v>
          </cell>
        </row>
        <row r="1387">
          <cell r="A1387">
            <v>36689</v>
          </cell>
          <cell r="B1387">
            <v>5.7599999999999998E-2</v>
          </cell>
          <cell r="C1387">
            <v>5.7599999999999998E-2</v>
          </cell>
          <cell r="D1387">
            <v>6.1899999999999997E-2</v>
          </cell>
          <cell r="E1387">
            <v>6.2899999999999998E-2</v>
          </cell>
          <cell r="F1387">
            <v>6.1400000000000003E-2</v>
          </cell>
          <cell r="G1387">
            <v>5.9700000000000003E-2</v>
          </cell>
          <cell r="H1387">
            <v>6.3899999999999998E-2</v>
          </cell>
          <cell r="I1387">
            <v>6.1699999999999998E-2</v>
          </cell>
          <cell r="J1387">
            <v>6.3299999999999995E-2</v>
          </cell>
          <cell r="K1387">
            <v>6.2899999999999998E-2</v>
          </cell>
          <cell r="L1387">
            <v>6.3100000000000003E-2</v>
          </cell>
          <cell r="M1387">
            <v>6.2600000000000003E-2</v>
          </cell>
          <cell r="N1387">
            <v>6.2899999999999998E-2</v>
          </cell>
          <cell r="O1387">
            <v>6.2399999999999997E-2</v>
          </cell>
          <cell r="P1387">
            <v>6.3100000000000003E-2</v>
          </cell>
          <cell r="Q1387">
            <v>6.2700000000000006E-2</v>
          </cell>
          <cell r="R1387">
            <v>6.2799999999999995E-2</v>
          </cell>
          <cell r="S1387">
            <v>6.25E-2</v>
          </cell>
          <cell r="T1387">
            <v>6.2700000000000006E-2</v>
          </cell>
          <cell r="U1387">
            <v>6.2700000000000006E-2</v>
          </cell>
          <cell r="V1387">
            <v>6.2700000000000006E-2</v>
          </cell>
        </row>
        <row r="1388">
          <cell r="A1388">
            <v>36690</v>
          </cell>
          <cell r="B1388">
            <v>5.7200000000000001E-2</v>
          </cell>
          <cell r="C1388">
            <v>5.7200000000000001E-2</v>
          </cell>
          <cell r="D1388">
            <v>6.25E-2</v>
          </cell>
          <cell r="E1388">
            <v>6.3299999999999995E-2</v>
          </cell>
          <cell r="F1388">
            <v>6.1800000000000001E-2</v>
          </cell>
          <cell r="G1388">
            <v>6.0199999999999997E-2</v>
          </cell>
          <cell r="H1388">
            <v>6.4199999999999993E-2</v>
          </cell>
          <cell r="I1388">
            <v>6.2E-2</v>
          </cell>
          <cell r="J1388">
            <v>6.3799999999999996E-2</v>
          </cell>
          <cell r="K1388">
            <v>6.3399999999999998E-2</v>
          </cell>
          <cell r="L1388">
            <v>6.3600000000000004E-2</v>
          </cell>
          <cell r="M1388">
            <v>6.3100000000000003E-2</v>
          </cell>
          <cell r="N1388">
            <v>6.3399999999999998E-2</v>
          </cell>
          <cell r="O1388">
            <v>6.2899999999999998E-2</v>
          </cell>
          <cell r="P1388">
            <v>6.3500000000000001E-2</v>
          </cell>
          <cell r="Q1388">
            <v>6.3E-2</v>
          </cell>
          <cell r="R1388">
            <v>6.3299999999999995E-2</v>
          </cell>
          <cell r="S1388">
            <v>6.2899999999999998E-2</v>
          </cell>
          <cell r="T1388">
            <v>6.3100000000000003E-2</v>
          </cell>
          <cell r="U1388">
            <v>6.3200000000000006E-2</v>
          </cell>
          <cell r="V1388">
            <v>6.3200000000000006E-2</v>
          </cell>
        </row>
        <row r="1389">
          <cell r="A1389">
            <v>36691</v>
          </cell>
          <cell r="B1389">
            <v>5.6800000000000003E-2</v>
          </cell>
          <cell r="C1389">
            <v>5.6800000000000003E-2</v>
          </cell>
          <cell r="D1389">
            <v>6.1199999999999997E-2</v>
          </cell>
          <cell r="E1389">
            <v>6.2199999999999998E-2</v>
          </cell>
          <cell r="F1389">
            <v>6.1199999999999997E-2</v>
          </cell>
          <cell r="G1389">
            <v>5.9499999999999997E-2</v>
          </cell>
          <cell r="H1389">
            <v>6.3500000000000001E-2</v>
          </cell>
          <cell r="I1389">
            <v>6.1199999999999997E-2</v>
          </cell>
          <cell r="J1389">
            <v>6.3E-2</v>
          </cell>
          <cell r="K1389">
            <v>6.2600000000000003E-2</v>
          </cell>
          <cell r="L1389">
            <v>6.2799999999999995E-2</v>
          </cell>
          <cell r="M1389">
            <v>6.2300000000000001E-2</v>
          </cell>
          <cell r="N1389">
            <v>6.2600000000000003E-2</v>
          </cell>
          <cell r="O1389">
            <v>6.2100000000000002E-2</v>
          </cell>
          <cell r="P1389">
            <v>6.2600000000000003E-2</v>
          </cell>
          <cell r="Q1389">
            <v>6.2199999999999998E-2</v>
          </cell>
          <cell r="R1389">
            <v>6.2600000000000003E-2</v>
          </cell>
          <cell r="S1389">
            <v>6.25E-2</v>
          </cell>
          <cell r="T1389">
            <v>6.2700000000000006E-2</v>
          </cell>
          <cell r="U1389">
            <v>6.2700000000000006E-2</v>
          </cell>
          <cell r="V1389">
            <v>6.2700000000000006E-2</v>
          </cell>
        </row>
        <row r="1390">
          <cell r="A1390">
            <v>36692</v>
          </cell>
          <cell r="B1390">
            <v>5.5599999999999997E-2</v>
          </cell>
          <cell r="C1390">
            <v>5.5599999999999997E-2</v>
          </cell>
          <cell r="D1390">
            <v>6.0600000000000001E-2</v>
          </cell>
          <cell r="E1390">
            <v>6.1800000000000001E-2</v>
          </cell>
          <cell r="F1390">
            <v>6.0900000000000003E-2</v>
          </cell>
          <cell r="G1390">
            <v>5.9299999999999999E-2</v>
          </cell>
          <cell r="H1390">
            <v>6.3100000000000003E-2</v>
          </cell>
          <cell r="I1390">
            <v>6.1100000000000002E-2</v>
          </cell>
          <cell r="J1390">
            <v>6.2700000000000006E-2</v>
          </cell>
          <cell r="K1390">
            <v>6.2300000000000001E-2</v>
          </cell>
          <cell r="L1390">
            <v>6.25E-2</v>
          </cell>
          <cell r="M1390">
            <v>6.2E-2</v>
          </cell>
          <cell r="N1390">
            <v>6.2300000000000001E-2</v>
          </cell>
          <cell r="O1390">
            <v>6.1899999999999997E-2</v>
          </cell>
          <cell r="P1390">
            <v>6.2399999999999997E-2</v>
          </cell>
          <cell r="Q1390">
            <v>6.1899999999999997E-2</v>
          </cell>
          <cell r="R1390">
            <v>6.2399999999999997E-2</v>
          </cell>
          <cell r="S1390">
            <v>6.2300000000000001E-2</v>
          </cell>
          <cell r="T1390">
            <v>6.2700000000000006E-2</v>
          </cell>
          <cell r="U1390">
            <v>6.2600000000000003E-2</v>
          </cell>
          <cell r="V1390">
            <v>6.2600000000000003E-2</v>
          </cell>
        </row>
        <row r="1391">
          <cell r="A1391">
            <v>36693</v>
          </cell>
          <cell r="B1391">
            <v>5.3600000000000002E-2</v>
          </cell>
          <cell r="C1391">
            <v>5.3600000000000002E-2</v>
          </cell>
          <cell r="D1391">
            <v>5.9700000000000003E-2</v>
          </cell>
          <cell r="E1391">
            <v>6.0999999999999999E-2</v>
          </cell>
          <cell r="F1391">
            <v>5.9799999999999999E-2</v>
          </cell>
          <cell r="G1391">
            <v>5.8299999999999998E-2</v>
          </cell>
          <cell r="H1391">
            <v>6.2300000000000001E-2</v>
          </cell>
          <cell r="I1391">
            <v>6.0299999999999999E-2</v>
          </cell>
          <cell r="J1391">
            <v>6.2E-2</v>
          </cell>
          <cell r="K1391">
            <v>6.1699999999999998E-2</v>
          </cell>
          <cell r="L1391">
            <v>6.1800000000000001E-2</v>
          </cell>
          <cell r="M1391">
            <v>6.1100000000000002E-2</v>
          </cell>
          <cell r="N1391">
            <v>6.1600000000000002E-2</v>
          </cell>
          <cell r="O1391">
            <v>6.0999999999999999E-2</v>
          </cell>
          <cell r="P1391">
            <v>6.1699999999999998E-2</v>
          </cell>
          <cell r="Q1391">
            <v>6.1199999999999997E-2</v>
          </cell>
          <cell r="R1391">
            <v>6.1800000000000001E-2</v>
          </cell>
          <cell r="S1391">
            <v>6.1600000000000002E-2</v>
          </cell>
          <cell r="T1391">
            <v>6.2E-2</v>
          </cell>
          <cell r="U1391">
            <v>6.2E-2</v>
          </cell>
          <cell r="V1391">
            <v>6.2E-2</v>
          </cell>
        </row>
        <row r="1392">
          <cell r="A1392">
            <v>36696</v>
          </cell>
          <cell r="B1392">
            <v>5.4699999999999999E-2</v>
          </cell>
          <cell r="C1392">
            <v>5.4699999999999999E-2</v>
          </cell>
          <cell r="D1392">
            <v>6.0299999999999999E-2</v>
          </cell>
          <cell r="E1392">
            <v>6.1600000000000002E-2</v>
          </cell>
          <cell r="F1392">
            <v>6.0299999999999999E-2</v>
          </cell>
          <cell r="G1392">
            <v>5.8700000000000002E-2</v>
          </cell>
          <cell r="H1392">
            <v>6.2600000000000003E-2</v>
          </cell>
          <cell r="I1392">
            <v>6.0600000000000001E-2</v>
          </cell>
          <cell r="J1392">
            <v>6.2300000000000001E-2</v>
          </cell>
          <cell r="K1392">
            <v>6.1899999999999997E-2</v>
          </cell>
          <cell r="L1392">
            <v>6.2100000000000002E-2</v>
          </cell>
          <cell r="M1392">
            <v>6.1400000000000003E-2</v>
          </cell>
          <cell r="N1392">
            <v>6.2E-2</v>
          </cell>
          <cell r="O1392">
            <v>6.1199999999999997E-2</v>
          </cell>
          <cell r="P1392">
            <v>6.2E-2</v>
          </cell>
          <cell r="Q1392">
            <v>6.1499999999999999E-2</v>
          </cell>
          <cell r="R1392">
            <v>6.2100000000000002E-2</v>
          </cell>
          <cell r="S1392">
            <v>6.1899999999999997E-2</v>
          </cell>
          <cell r="T1392">
            <v>6.2300000000000001E-2</v>
          </cell>
          <cell r="U1392">
            <v>6.2199999999999998E-2</v>
          </cell>
          <cell r="V1392">
            <v>6.2199999999999998E-2</v>
          </cell>
        </row>
        <row r="1393">
          <cell r="A1393">
            <v>36697</v>
          </cell>
          <cell r="B1393">
            <v>5.4300000000000001E-2</v>
          </cell>
          <cell r="C1393">
            <v>5.4300000000000001E-2</v>
          </cell>
          <cell r="D1393">
            <v>5.9700000000000003E-2</v>
          </cell>
          <cell r="E1393">
            <v>6.0999999999999999E-2</v>
          </cell>
          <cell r="F1393">
            <v>5.9799999999999999E-2</v>
          </cell>
          <cell r="G1393">
            <v>5.8299999999999998E-2</v>
          </cell>
          <cell r="H1393">
            <v>6.2100000000000002E-2</v>
          </cell>
          <cell r="I1393">
            <v>6.0499999999999998E-2</v>
          </cell>
          <cell r="J1393">
            <v>6.2199999999999998E-2</v>
          </cell>
          <cell r="K1393">
            <v>6.1800000000000001E-2</v>
          </cell>
          <cell r="L1393">
            <v>6.2E-2</v>
          </cell>
          <cell r="M1393">
            <v>6.1400000000000003E-2</v>
          </cell>
          <cell r="N1393">
            <v>6.1800000000000001E-2</v>
          </cell>
          <cell r="O1393">
            <v>6.1199999999999997E-2</v>
          </cell>
          <cell r="P1393">
            <v>6.1800000000000001E-2</v>
          </cell>
          <cell r="Q1393">
            <v>6.1400000000000003E-2</v>
          </cell>
          <cell r="R1393">
            <v>6.2E-2</v>
          </cell>
          <cell r="S1393">
            <v>6.1699999999999998E-2</v>
          </cell>
          <cell r="T1393">
            <v>6.2300000000000001E-2</v>
          </cell>
          <cell r="U1393">
            <v>6.2100000000000002E-2</v>
          </cell>
          <cell r="V1393">
            <v>6.2100000000000002E-2</v>
          </cell>
        </row>
        <row r="1394">
          <cell r="A1394">
            <v>36698</v>
          </cell>
          <cell r="B1394">
            <v>5.5500000000000001E-2</v>
          </cell>
          <cell r="C1394">
            <v>5.5500000000000001E-2</v>
          </cell>
          <cell r="D1394">
            <v>6.0600000000000001E-2</v>
          </cell>
          <cell r="E1394">
            <v>6.1800000000000001E-2</v>
          </cell>
          <cell r="F1394">
            <v>6.0699999999999997E-2</v>
          </cell>
          <cell r="G1394">
            <v>5.91E-2</v>
          </cell>
          <cell r="H1394">
            <v>6.3E-2</v>
          </cell>
          <cell r="I1394">
            <v>6.1400000000000003E-2</v>
          </cell>
          <cell r="J1394">
            <v>6.3100000000000003E-2</v>
          </cell>
          <cell r="K1394">
            <v>6.2700000000000006E-2</v>
          </cell>
          <cell r="L1394">
            <v>6.3E-2</v>
          </cell>
          <cell r="M1394">
            <v>6.2300000000000001E-2</v>
          </cell>
          <cell r="N1394">
            <v>6.2799999999999995E-2</v>
          </cell>
          <cell r="O1394">
            <v>6.2199999999999998E-2</v>
          </cell>
          <cell r="P1394">
            <v>6.2899999999999998E-2</v>
          </cell>
          <cell r="Q1394">
            <v>6.2300000000000001E-2</v>
          </cell>
          <cell r="R1394">
            <v>6.3E-2</v>
          </cell>
          <cell r="S1394">
            <v>6.2799999999999995E-2</v>
          </cell>
          <cell r="T1394">
            <v>6.3299999999999995E-2</v>
          </cell>
          <cell r="U1394">
            <v>6.3100000000000003E-2</v>
          </cell>
          <cell r="V1394">
            <v>6.3100000000000003E-2</v>
          </cell>
        </row>
        <row r="1395">
          <cell r="A1395">
            <v>36699</v>
          </cell>
          <cell r="B1395">
            <v>5.5899999999999998E-2</v>
          </cell>
          <cell r="C1395">
            <v>5.5899999999999998E-2</v>
          </cell>
          <cell r="D1395">
            <v>6.08E-2</v>
          </cell>
          <cell r="E1395">
            <v>6.25E-2</v>
          </cell>
          <cell r="F1395">
            <v>6.1100000000000002E-2</v>
          </cell>
          <cell r="G1395">
            <v>5.9499999999999997E-2</v>
          </cell>
          <cell r="H1395">
            <v>6.3299999999999995E-2</v>
          </cell>
          <cell r="I1395">
            <v>6.1800000000000001E-2</v>
          </cell>
          <cell r="J1395">
            <v>6.3299999999999995E-2</v>
          </cell>
          <cell r="K1395">
            <v>6.3100000000000003E-2</v>
          </cell>
          <cell r="L1395">
            <v>6.3299999999999995E-2</v>
          </cell>
          <cell r="M1395">
            <v>6.25E-2</v>
          </cell>
          <cell r="N1395">
            <v>6.3200000000000006E-2</v>
          </cell>
          <cell r="O1395">
            <v>6.2300000000000001E-2</v>
          </cell>
          <cell r="P1395">
            <v>6.3200000000000006E-2</v>
          </cell>
          <cell r="Q1395">
            <v>6.2600000000000003E-2</v>
          </cell>
          <cell r="R1395">
            <v>6.3299999999999995E-2</v>
          </cell>
          <cell r="S1395">
            <v>6.3100000000000003E-2</v>
          </cell>
          <cell r="T1395">
            <v>6.3399999999999998E-2</v>
          </cell>
          <cell r="U1395">
            <v>6.3299999999999995E-2</v>
          </cell>
          <cell r="V1395">
            <v>6.3299999999999995E-2</v>
          </cell>
        </row>
        <row r="1396">
          <cell r="A1396">
            <v>36700</v>
          </cell>
          <cell r="B1396">
            <v>5.6300000000000003E-2</v>
          </cell>
          <cell r="C1396">
            <v>5.6300000000000003E-2</v>
          </cell>
          <cell r="D1396">
            <v>6.0600000000000001E-2</v>
          </cell>
          <cell r="E1396">
            <v>6.2300000000000001E-2</v>
          </cell>
          <cell r="F1396">
            <v>6.1400000000000003E-2</v>
          </cell>
          <cell r="G1396">
            <v>5.9400000000000001E-2</v>
          </cell>
          <cell r="H1396">
            <v>6.3500000000000001E-2</v>
          </cell>
          <cell r="I1396">
            <v>6.2100000000000002E-2</v>
          </cell>
          <cell r="J1396">
            <v>6.3700000000000007E-2</v>
          </cell>
          <cell r="K1396">
            <v>6.3399999999999998E-2</v>
          </cell>
          <cell r="L1396">
            <v>6.3700000000000007E-2</v>
          </cell>
          <cell r="M1396">
            <v>6.2899999999999998E-2</v>
          </cell>
          <cell r="N1396">
            <v>6.3700000000000007E-2</v>
          </cell>
          <cell r="O1396">
            <v>6.2799999999999995E-2</v>
          </cell>
          <cell r="P1396">
            <v>6.3600000000000004E-2</v>
          </cell>
          <cell r="Q1396">
            <v>6.3E-2</v>
          </cell>
          <cell r="R1396">
            <v>6.3700000000000007E-2</v>
          </cell>
          <cell r="S1396">
            <v>6.3500000000000001E-2</v>
          </cell>
          <cell r="T1396">
            <v>6.3899999999999998E-2</v>
          </cell>
          <cell r="U1396">
            <v>6.3700000000000007E-2</v>
          </cell>
          <cell r="V1396">
            <v>6.3700000000000007E-2</v>
          </cell>
        </row>
        <row r="1397">
          <cell r="A1397">
            <v>36703</v>
          </cell>
          <cell r="B1397">
            <v>5.5800000000000002E-2</v>
          </cell>
          <cell r="C1397">
            <v>5.5800000000000002E-2</v>
          </cell>
          <cell r="D1397">
            <v>6.0499999999999998E-2</v>
          </cell>
          <cell r="E1397">
            <v>6.2199999999999998E-2</v>
          </cell>
          <cell r="F1397">
            <v>6.1100000000000002E-2</v>
          </cell>
          <cell r="G1397">
            <v>5.91E-2</v>
          </cell>
          <cell r="H1397">
            <v>6.3100000000000003E-2</v>
          </cell>
          <cell r="I1397">
            <v>6.1600000000000002E-2</v>
          </cell>
          <cell r="J1397">
            <v>6.3299999999999995E-2</v>
          </cell>
          <cell r="K1397">
            <v>6.3E-2</v>
          </cell>
          <cell r="L1397">
            <v>6.3200000000000006E-2</v>
          </cell>
          <cell r="M1397">
            <v>6.25E-2</v>
          </cell>
          <cell r="N1397">
            <v>6.3200000000000006E-2</v>
          </cell>
          <cell r="O1397">
            <v>6.2399999999999997E-2</v>
          </cell>
          <cell r="P1397">
            <v>6.3299999999999995E-2</v>
          </cell>
          <cell r="Q1397">
            <v>6.2700000000000006E-2</v>
          </cell>
          <cell r="R1397">
            <v>6.3399999999999998E-2</v>
          </cell>
          <cell r="S1397">
            <v>6.3200000000000006E-2</v>
          </cell>
          <cell r="T1397">
            <v>6.3600000000000004E-2</v>
          </cell>
          <cell r="U1397">
            <v>6.3399999999999998E-2</v>
          </cell>
          <cell r="V1397">
            <v>6.3399999999999998E-2</v>
          </cell>
        </row>
        <row r="1398">
          <cell r="A1398">
            <v>36704</v>
          </cell>
          <cell r="B1398">
            <v>5.62E-2</v>
          </cell>
          <cell r="C1398">
            <v>5.62E-2</v>
          </cell>
          <cell r="D1398">
            <v>5.9900000000000002E-2</v>
          </cell>
          <cell r="E1398">
            <v>6.1600000000000002E-2</v>
          </cell>
          <cell r="F1398">
            <v>6.0600000000000001E-2</v>
          </cell>
          <cell r="G1398">
            <v>5.8700000000000002E-2</v>
          </cell>
          <cell r="H1398">
            <v>6.2799999999999995E-2</v>
          </cell>
          <cell r="I1398">
            <v>6.13E-2</v>
          </cell>
          <cell r="J1398">
            <v>6.2899999999999998E-2</v>
          </cell>
          <cell r="K1398">
            <v>6.2600000000000003E-2</v>
          </cell>
          <cell r="L1398">
            <v>6.2799999999999995E-2</v>
          </cell>
          <cell r="M1398">
            <v>6.2E-2</v>
          </cell>
          <cell r="N1398">
            <v>6.2799999999999995E-2</v>
          </cell>
          <cell r="O1398">
            <v>6.2E-2</v>
          </cell>
          <cell r="P1398">
            <v>6.2899999999999998E-2</v>
          </cell>
          <cell r="Q1398">
            <v>6.2300000000000001E-2</v>
          </cell>
          <cell r="R1398">
            <v>6.3E-2</v>
          </cell>
          <cell r="S1398">
            <v>6.2799999999999995E-2</v>
          </cell>
          <cell r="T1398">
            <v>6.3200000000000006E-2</v>
          </cell>
          <cell r="U1398">
            <v>6.3E-2</v>
          </cell>
          <cell r="V1398">
            <v>6.3E-2</v>
          </cell>
        </row>
        <row r="1399">
          <cell r="A1399">
            <v>36705</v>
          </cell>
          <cell r="B1399">
            <v>5.6599999999999998E-2</v>
          </cell>
          <cell r="C1399">
            <v>5.6599999999999998E-2</v>
          </cell>
          <cell r="D1399">
            <v>6.0499999999999998E-2</v>
          </cell>
          <cell r="E1399">
            <v>6.2199999999999998E-2</v>
          </cell>
          <cell r="F1399">
            <v>6.1100000000000002E-2</v>
          </cell>
          <cell r="G1399">
            <v>5.8700000000000002E-2</v>
          </cell>
          <cell r="H1399">
            <v>6.2799999999999995E-2</v>
          </cell>
          <cell r="I1399">
            <v>6.1600000000000002E-2</v>
          </cell>
          <cell r="J1399">
            <v>6.3E-2</v>
          </cell>
          <cell r="K1399">
            <v>6.2799999999999995E-2</v>
          </cell>
          <cell r="L1399">
            <v>6.3E-2</v>
          </cell>
          <cell r="M1399">
            <v>6.2100000000000002E-2</v>
          </cell>
          <cell r="N1399">
            <v>6.2899999999999998E-2</v>
          </cell>
          <cell r="O1399">
            <v>6.2100000000000002E-2</v>
          </cell>
          <cell r="P1399">
            <v>6.2899999999999998E-2</v>
          </cell>
          <cell r="Q1399">
            <v>6.2199999999999998E-2</v>
          </cell>
          <cell r="R1399">
            <v>6.3100000000000003E-2</v>
          </cell>
          <cell r="S1399">
            <v>6.2899999999999998E-2</v>
          </cell>
          <cell r="T1399">
            <v>6.3299999999999995E-2</v>
          </cell>
          <cell r="U1399">
            <v>6.3100000000000003E-2</v>
          </cell>
          <cell r="V1399">
            <v>6.3100000000000003E-2</v>
          </cell>
        </row>
        <row r="1400">
          <cell r="A1400">
            <v>36706</v>
          </cell>
          <cell r="B1400">
            <v>5.5300000000000002E-2</v>
          </cell>
          <cell r="C1400">
            <v>5.5300000000000002E-2</v>
          </cell>
          <cell r="D1400">
            <v>6.0499999999999998E-2</v>
          </cell>
          <cell r="E1400">
            <v>6.13E-2</v>
          </cell>
          <cell r="F1400">
            <v>5.9499999999999997E-2</v>
          </cell>
          <cell r="G1400">
            <v>5.8000000000000003E-2</v>
          </cell>
          <cell r="H1400">
            <v>6.1600000000000002E-2</v>
          </cell>
          <cell r="I1400">
            <v>6.0699999999999997E-2</v>
          </cell>
          <cell r="J1400">
            <v>6.3E-2</v>
          </cell>
          <cell r="K1400">
            <v>6.2E-2</v>
          </cell>
          <cell r="L1400">
            <v>6.3E-2</v>
          </cell>
          <cell r="M1400">
            <v>6.13E-2</v>
          </cell>
          <cell r="N1400">
            <v>6.2E-2</v>
          </cell>
          <cell r="O1400">
            <v>6.13E-2</v>
          </cell>
          <cell r="P1400">
            <v>6.1899999999999997E-2</v>
          </cell>
          <cell r="Q1400">
            <v>6.1400000000000003E-2</v>
          </cell>
          <cell r="R1400">
            <v>6.3100000000000003E-2</v>
          </cell>
          <cell r="S1400">
            <v>6.2100000000000002E-2</v>
          </cell>
          <cell r="T1400">
            <v>6.3299999999999995E-2</v>
          </cell>
          <cell r="U1400">
            <v>6.2300000000000001E-2</v>
          </cell>
          <cell r="V1400">
            <v>6.2600000000000003E-2</v>
          </cell>
        </row>
        <row r="1401">
          <cell r="A1401">
            <v>36707</v>
          </cell>
          <cell r="B1401">
            <v>5.4800000000000001E-2</v>
          </cell>
          <cell r="C1401">
            <v>5.4800000000000001E-2</v>
          </cell>
          <cell r="D1401">
            <v>5.9900000000000002E-2</v>
          </cell>
          <cell r="E1401">
            <v>6.13E-2</v>
          </cell>
          <cell r="F1401">
            <v>5.91E-2</v>
          </cell>
          <cell r="G1401">
            <v>5.8000000000000003E-2</v>
          </cell>
          <cell r="H1401">
            <v>6.13E-2</v>
          </cell>
          <cell r="I1401">
            <v>6.2100000000000002E-2</v>
          </cell>
          <cell r="J1401">
            <v>6.1499999999999999E-2</v>
          </cell>
          <cell r="K1401">
            <v>6.1800000000000001E-2</v>
          </cell>
          <cell r="L1401">
            <v>6.1800000000000001E-2</v>
          </cell>
          <cell r="M1401">
            <v>6.13E-2</v>
          </cell>
          <cell r="N1401">
            <v>6.1800000000000001E-2</v>
          </cell>
          <cell r="O1401">
            <v>6.13E-2</v>
          </cell>
          <cell r="P1401">
            <v>6.1600000000000002E-2</v>
          </cell>
          <cell r="Q1401">
            <v>6.1899999999999997E-2</v>
          </cell>
          <cell r="R1401">
            <v>6.1899999999999997E-2</v>
          </cell>
          <cell r="S1401">
            <v>6.1800000000000001E-2</v>
          </cell>
          <cell r="T1401">
            <v>6.2100000000000002E-2</v>
          </cell>
          <cell r="U1401">
            <v>6.2300000000000001E-2</v>
          </cell>
          <cell r="V1401">
            <v>6.2300000000000001E-2</v>
          </cell>
        </row>
        <row r="1402">
          <cell r="A1402">
            <v>36710</v>
          </cell>
          <cell r="B1402">
            <v>5.3499999999999999E-2</v>
          </cell>
          <cell r="C1402">
            <v>5.3499999999999999E-2</v>
          </cell>
          <cell r="D1402">
            <v>5.9400000000000001E-2</v>
          </cell>
          <cell r="E1402">
            <v>5.8200000000000002E-2</v>
          </cell>
          <cell r="F1402">
            <v>5.8599999999999999E-2</v>
          </cell>
          <cell r="G1402">
            <v>6.1400000000000003E-2</v>
          </cell>
          <cell r="H1402">
            <v>6.0699999999999997E-2</v>
          </cell>
          <cell r="I1402">
            <v>6.1600000000000002E-2</v>
          </cell>
          <cell r="J1402">
            <v>6.0999999999999999E-2</v>
          </cell>
          <cell r="K1402">
            <v>6.1499999999999999E-2</v>
          </cell>
          <cell r="L1402">
            <v>6.1199999999999997E-2</v>
          </cell>
          <cell r="M1402">
            <v>6.1499999999999999E-2</v>
          </cell>
          <cell r="N1402">
            <v>6.13E-2</v>
          </cell>
          <cell r="O1402">
            <v>6.1499999999999999E-2</v>
          </cell>
          <cell r="P1402">
            <v>6.13E-2</v>
          </cell>
          <cell r="Q1402">
            <v>6.1699999999999998E-2</v>
          </cell>
          <cell r="R1402">
            <v>6.1499999999999999E-2</v>
          </cell>
          <cell r="S1402">
            <v>6.1899999999999997E-2</v>
          </cell>
          <cell r="T1402">
            <v>6.1899999999999997E-2</v>
          </cell>
          <cell r="U1402">
            <v>6.2199999999999998E-2</v>
          </cell>
          <cell r="V1402">
            <v>6.2100000000000002E-2</v>
          </cell>
        </row>
        <row r="1403">
          <cell r="A1403">
            <v>36712</v>
          </cell>
          <cell r="B1403">
            <v>5.3400000000000003E-2</v>
          </cell>
          <cell r="C1403">
            <v>5.3400000000000003E-2</v>
          </cell>
          <cell r="D1403">
            <v>5.9400000000000001E-2</v>
          </cell>
          <cell r="E1403">
            <v>5.8000000000000003E-2</v>
          </cell>
          <cell r="F1403">
            <v>5.8400000000000001E-2</v>
          </cell>
          <cell r="G1403">
            <v>6.13E-2</v>
          </cell>
          <cell r="H1403">
            <v>6.0499999999999998E-2</v>
          </cell>
          <cell r="I1403">
            <v>6.1400000000000003E-2</v>
          </cell>
          <cell r="J1403">
            <v>6.0699999999999997E-2</v>
          </cell>
          <cell r="K1403">
            <v>6.1400000000000003E-2</v>
          </cell>
          <cell r="L1403">
            <v>6.0999999999999999E-2</v>
          </cell>
          <cell r="M1403">
            <v>6.1400000000000003E-2</v>
          </cell>
          <cell r="N1403">
            <v>6.1100000000000002E-2</v>
          </cell>
          <cell r="O1403">
            <v>6.1499999999999999E-2</v>
          </cell>
          <cell r="P1403">
            <v>6.1199999999999997E-2</v>
          </cell>
          <cell r="Q1403">
            <v>6.1600000000000002E-2</v>
          </cell>
          <cell r="R1403">
            <v>6.1499999999999999E-2</v>
          </cell>
          <cell r="S1403">
            <v>6.1899999999999997E-2</v>
          </cell>
          <cell r="T1403">
            <v>6.1800000000000001E-2</v>
          </cell>
          <cell r="U1403">
            <v>6.2100000000000002E-2</v>
          </cell>
          <cell r="V1403">
            <v>6.2E-2</v>
          </cell>
        </row>
        <row r="1404">
          <cell r="A1404">
            <v>36713</v>
          </cell>
          <cell r="B1404">
            <v>5.3699999999999998E-2</v>
          </cell>
          <cell r="C1404">
            <v>5.3699999999999998E-2</v>
          </cell>
          <cell r="D1404">
            <v>5.9900000000000002E-2</v>
          </cell>
          <cell r="E1404">
            <v>5.8500000000000003E-2</v>
          </cell>
          <cell r="F1404">
            <v>5.8900000000000001E-2</v>
          </cell>
          <cell r="G1404">
            <v>6.1800000000000001E-2</v>
          </cell>
          <cell r="H1404">
            <v>6.0999999999999999E-2</v>
          </cell>
          <cell r="I1404">
            <v>6.1899999999999997E-2</v>
          </cell>
          <cell r="J1404">
            <v>6.1199999999999997E-2</v>
          </cell>
          <cell r="K1404">
            <v>6.1899999999999997E-2</v>
          </cell>
          <cell r="L1404">
            <v>6.1600000000000002E-2</v>
          </cell>
          <cell r="M1404">
            <v>6.1899999999999997E-2</v>
          </cell>
          <cell r="N1404">
            <v>6.1600000000000002E-2</v>
          </cell>
          <cell r="O1404">
            <v>6.2E-2</v>
          </cell>
          <cell r="P1404">
            <v>6.1699999999999998E-2</v>
          </cell>
          <cell r="Q1404">
            <v>6.2100000000000002E-2</v>
          </cell>
          <cell r="R1404">
            <v>6.2E-2</v>
          </cell>
          <cell r="S1404">
            <v>6.2399999999999997E-2</v>
          </cell>
          <cell r="T1404">
            <v>6.2300000000000001E-2</v>
          </cell>
          <cell r="U1404">
            <v>6.2600000000000003E-2</v>
          </cell>
          <cell r="V1404">
            <v>6.25E-2</v>
          </cell>
        </row>
        <row r="1405">
          <cell r="A1405">
            <v>36714</v>
          </cell>
          <cell r="B1405">
            <v>5.28E-2</v>
          </cell>
          <cell r="C1405">
            <v>5.28E-2</v>
          </cell>
          <cell r="D1405">
            <v>5.91E-2</v>
          </cell>
          <cell r="E1405">
            <v>5.7700000000000001E-2</v>
          </cell>
          <cell r="F1405">
            <v>5.8400000000000001E-2</v>
          </cell>
          <cell r="G1405">
            <v>6.1100000000000002E-2</v>
          </cell>
          <cell r="H1405">
            <v>6.0299999999999999E-2</v>
          </cell>
          <cell r="I1405">
            <v>6.1100000000000002E-2</v>
          </cell>
          <cell r="J1405">
            <v>6.0600000000000001E-2</v>
          </cell>
          <cell r="K1405">
            <v>6.1100000000000002E-2</v>
          </cell>
          <cell r="L1405">
            <v>6.0900000000000003E-2</v>
          </cell>
          <cell r="M1405">
            <v>6.1499999999999999E-2</v>
          </cell>
          <cell r="N1405">
            <v>6.1199999999999997E-2</v>
          </cell>
          <cell r="O1405">
            <v>6.1499999999999999E-2</v>
          </cell>
          <cell r="P1405">
            <v>6.1199999999999997E-2</v>
          </cell>
          <cell r="Q1405">
            <v>6.1600000000000002E-2</v>
          </cell>
          <cell r="R1405">
            <v>6.1600000000000002E-2</v>
          </cell>
          <cell r="S1405">
            <v>6.1800000000000001E-2</v>
          </cell>
          <cell r="T1405">
            <v>6.1699999999999998E-2</v>
          </cell>
          <cell r="U1405">
            <v>6.2100000000000002E-2</v>
          </cell>
          <cell r="V1405">
            <v>6.1899999999999997E-2</v>
          </cell>
        </row>
        <row r="1406">
          <cell r="A1406">
            <v>36717</v>
          </cell>
          <cell r="B1406">
            <v>5.3600000000000002E-2</v>
          </cell>
          <cell r="C1406">
            <v>5.3600000000000002E-2</v>
          </cell>
          <cell r="D1406">
            <v>5.9499999999999997E-2</v>
          </cell>
          <cell r="E1406">
            <v>5.8000000000000003E-2</v>
          </cell>
          <cell r="F1406">
            <v>5.8700000000000002E-2</v>
          </cell>
          <cell r="G1406">
            <v>6.1400000000000003E-2</v>
          </cell>
          <cell r="H1406">
            <v>6.0600000000000001E-2</v>
          </cell>
          <cell r="I1406">
            <v>6.1400000000000003E-2</v>
          </cell>
          <cell r="J1406">
            <v>6.08E-2</v>
          </cell>
          <cell r="K1406">
            <v>6.13E-2</v>
          </cell>
          <cell r="L1406">
            <v>6.0999999999999999E-2</v>
          </cell>
          <cell r="M1406">
            <v>6.1800000000000001E-2</v>
          </cell>
          <cell r="N1406">
            <v>6.1400000000000003E-2</v>
          </cell>
          <cell r="O1406">
            <v>6.1699999999999998E-2</v>
          </cell>
          <cell r="P1406">
            <v>6.1400000000000003E-2</v>
          </cell>
          <cell r="Q1406">
            <v>6.1899999999999997E-2</v>
          </cell>
          <cell r="R1406">
            <v>6.1800000000000001E-2</v>
          </cell>
          <cell r="S1406">
            <v>6.2199999999999998E-2</v>
          </cell>
          <cell r="T1406">
            <v>6.2100000000000002E-2</v>
          </cell>
          <cell r="U1406">
            <v>6.2399999999999997E-2</v>
          </cell>
          <cell r="V1406">
            <v>6.2300000000000001E-2</v>
          </cell>
        </row>
        <row r="1407">
          <cell r="A1407">
            <v>36718</v>
          </cell>
          <cell r="B1407">
            <v>5.3800000000000001E-2</v>
          </cell>
          <cell r="C1407">
            <v>5.3800000000000001E-2</v>
          </cell>
          <cell r="D1407">
            <v>5.9700000000000003E-2</v>
          </cell>
          <cell r="E1407">
            <v>5.8099999999999999E-2</v>
          </cell>
          <cell r="F1407">
            <v>5.8900000000000001E-2</v>
          </cell>
          <cell r="G1407">
            <v>6.1699999999999998E-2</v>
          </cell>
          <cell r="H1407">
            <v>6.0900000000000003E-2</v>
          </cell>
          <cell r="I1407">
            <v>6.1600000000000002E-2</v>
          </cell>
          <cell r="J1407">
            <v>6.1100000000000002E-2</v>
          </cell>
          <cell r="K1407">
            <v>6.1400000000000003E-2</v>
          </cell>
          <cell r="L1407">
            <v>6.1199999999999997E-2</v>
          </cell>
          <cell r="M1407">
            <v>6.2E-2</v>
          </cell>
          <cell r="N1407">
            <v>6.1699999999999998E-2</v>
          </cell>
          <cell r="O1407">
            <v>6.2E-2</v>
          </cell>
          <cell r="P1407">
            <v>6.1699999999999998E-2</v>
          </cell>
          <cell r="Q1407">
            <v>6.2100000000000002E-2</v>
          </cell>
          <cell r="R1407">
            <v>6.2E-2</v>
          </cell>
          <cell r="S1407">
            <v>6.2399999999999997E-2</v>
          </cell>
          <cell r="T1407">
            <v>6.2300000000000001E-2</v>
          </cell>
          <cell r="U1407">
            <v>6.25E-2</v>
          </cell>
          <cell r="V1407">
            <v>6.2399999999999997E-2</v>
          </cell>
        </row>
        <row r="1408">
          <cell r="A1408">
            <v>36719</v>
          </cell>
          <cell r="B1408">
            <v>5.4100000000000002E-2</v>
          </cell>
          <cell r="C1408">
            <v>5.4100000000000002E-2</v>
          </cell>
          <cell r="D1408">
            <v>6.0199999999999997E-2</v>
          </cell>
          <cell r="E1408">
            <v>5.8500000000000003E-2</v>
          </cell>
          <cell r="F1408">
            <v>5.9200000000000003E-2</v>
          </cell>
          <cell r="G1408">
            <v>6.2E-2</v>
          </cell>
          <cell r="H1408">
            <v>6.1199999999999997E-2</v>
          </cell>
          <cell r="I1408">
            <v>6.2E-2</v>
          </cell>
          <cell r="J1408">
            <v>6.1400000000000003E-2</v>
          </cell>
          <cell r="K1408">
            <v>6.1899999999999997E-2</v>
          </cell>
          <cell r="L1408">
            <v>6.1800000000000001E-2</v>
          </cell>
          <cell r="M1408">
            <v>6.2399999999999997E-2</v>
          </cell>
          <cell r="N1408">
            <v>6.2E-2</v>
          </cell>
          <cell r="O1408">
            <v>6.2399999999999997E-2</v>
          </cell>
          <cell r="P1408">
            <v>6.2100000000000002E-2</v>
          </cell>
          <cell r="Q1408">
            <v>6.25E-2</v>
          </cell>
          <cell r="R1408">
            <v>6.2399999999999997E-2</v>
          </cell>
          <cell r="S1408">
            <v>6.2700000000000006E-2</v>
          </cell>
          <cell r="T1408">
            <v>6.2700000000000006E-2</v>
          </cell>
          <cell r="U1408">
            <v>6.2899999999999998E-2</v>
          </cell>
          <cell r="V1408">
            <v>6.2799999999999995E-2</v>
          </cell>
        </row>
        <row r="1409">
          <cell r="A1409">
            <v>36720</v>
          </cell>
          <cell r="B1409">
            <v>5.3199999999999997E-2</v>
          </cell>
          <cell r="C1409">
            <v>5.3199999999999997E-2</v>
          </cell>
          <cell r="D1409">
            <v>5.9400000000000001E-2</v>
          </cell>
          <cell r="E1409">
            <v>5.79E-2</v>
          </cell>
          <cell r="F1409">
            <v>5.8599999999999999E-2</v>
          </cell>
          <cell r="G1409">
            <v>6.1600000000000002E-2</v>
          </cell>
          <cell r="H1409">
            <v>6.0900000000000003E-2</v>
          </cell>
          <cell r="I1409">
            <v>6.1499999999999999E-2</v>
          </cell>
          <cell r="J1409">
            <v>6.0900000000000003E-2</v>
          </cell>
          <cell r="K1409">
            <v>6.1499999999999999E-2</v>
          </cell>
          <cell r="L1409">
            <v>6.13E-2</v>
          </cell>
          <cell r="M1409">
            <v>6.1699999999999998E-2</v>
          </cell>
          <cell r="N1409">
            <v>6.1400000000000003E-2</v>
          </cell>
          <cell r="O1409">
            <v>6.1699999999999998E-2</v>
          </cell>
          <cell r="P1409">
            <v>6.1400000000000003E-2</v>
          </cell>
          <cell r="Q1409">
            <v>6.1899999999999997E-2</v>
          </cell>
          <cell r="R1409">
            <v>6.1800000000000001E-2</v>
          </cell>
          <cell r="S1409">
            <v>6.2100000000000002E-2</v>
          </cell>
          <cell r="T1409">
            <v>6.2100000000000002E-2</v>
          </cell>
          <cell r="U1409">
            <v>6.2300000000000001E-2</v>
          </cell>
          <cell r="V1409">
            <v>6.2199999999999998E-2</v>
          </cell>
        </row>
        <row r="1410">
          <cell r="A1410">
            <v>36721</v>
          </cell>
          <cell r="B1410">
            <v>5.3999999999999999E-2</v>
          </cell>
          <cell r="C1410">
            <v>5.3999999999999999E-2</v>
          </cell>
          <cell r="D1410">
            <v>6.0199999999999997E-2</v>
          </cell>
          <cell r="E1410">
            <v>5.8700000000000002E-2</v>
          </cell>
          <cell r="F1410">
            <v>5.9499999999999997E-2</v>
          </cell>
          <cell r="G1410">
            <v>6.2399999999999997E-2</v>
          </cell>
          <cell r="H1410">
            <v>6.1699999999999998E-2</v>
          </cell>
          <cell r="I1410">
            <v>6.25E-2</v>
          </cell>
          <cell r="J1410">
            <v>6.1899999999999997E-2</v>
          </cell>
          <cell r="K1410">
            <v>6.2399999999999997E-2</v>
          </cell>
          <cell r="L1410">
            <v>6.2199999999999998E-2</v>
          </cell>
          <cell r="M1410">
            <v>6.25E-2</v>
          </cell>
          <cell r="N1410">
            <v>6.2199999999999998E-2</v>
          </cell>
          <cell r="O1410">
            <v>6.2600000000000003E-2</v>
          </cell>
          <cell r="P1410">
            <v>6.2300000000000001E-2</v>
          </cell>
          <cell r="Q1410">
            <v>6.2700000000000006E-2</v>
          </cell>
          <cell r="R1410">
            <v>6.2600000000000003E-2</v>
          </cell>
          <cell r="S1410">
            <v>6.2899999999999998E-2</v>
          </cell>
          <cell r="T1410">
            <v>6.2899999999999998E-2</v>
          </cell>
          <cell r="U1410">
            <v>6.2899999999999998E-2</v>
          </cell>
          <cell r="V1410">
            <v>6.2899999999999998E-2</v>
          </cell>
        </row>
        <row r="1411">
          <cell r="A1411">
            <v>36724</v>
          </cell>
          <cell r="B1411">
            <v>5.5399999999999998E-2</v>
          </cell>
          <cell r="C1411">
            <v>5.5399999999999998E-2</v>
          </cell>
          <cell r="D1411">
            <v>6.13E-2</v>
          </cell>
          <cell r="E1411">
            <v>5.9900000000000002E-2</v>
          </cell>
          <cell r="F1411">
            <v>6.0499999999999998E-2</v>
          </cell>
          <cell r="G1411">
            <v>6.3500000000000001E-2</v>
          </cell>
          <cell r="H1411">
            <v>6.2799999999999995E-2</v>
          </cell>
          <cell r="I1411">
            <v>6.3399999999999998E-2</v>
          </cell>
          <cell r="J1411">
            <v>6.2799999999999995E-2</v>
          </cell>
          <cell r="K1411">
            <v>6.3299999999999995E-2</v>
          </cell>
          <cell r="L1411">
            <v>6.3200000000000006E-2</v>
          </cell>
          <cell r="M1411">
            <v>6.3399999999999998E-2</v>
          </cell>
          <cell r="N1411">
            <v>6.3100000000000003E-2</v>
          </cell>
          <cell r="O1411">
            <v>6.3500000000000001E-2</v>
          </cell>
          <cell r="P1411">
            <v>6.3200000000000006E-2</v>
          </cell>
          <cell r="Q1411">
            <v>6.3600000000000004E-2</v>
          </cell>
          <cell r="R1411">
            <v>6.3500000000000001E-2</v>
          </cell>
          <cell r="S1411">
            <v>6.3700000000000007E-2</v>
          </cell>
          <cell r="T1411">
            <v>6.3700000000000007E-2</v>
          </cell>
          <cell r="U1411">
            <v>6.3799999999999996E-2</v>
          </cell>
          <cell r="V1411">
            <v>6.3700000000000007E-2</v>
          </cell>
        </row>
        <row r="1412">
          <cell r="A1412">
            <v>36725</v>
          </cell>
          <cell r="B1412">
            <v>5.5100000000000003E-2</v>
          </cell>
          <cell r="C1412">
            <v>5.5100000000000003E-2</v>
          </cell>
          <cell r="D1412">
            <v>6.1100000000000002E-2</v>
          </cell>
          <cell r="E1412">
            <v>5.9499999999999997E-2</v>
          </cell>
          <cell r="F1412">
            <v>6.0400000000000002E-2</v>
          </cell>
          <cell r="G1412">
            <v>6.3299999999999995E-2</v>
          </cell>
          <cell r="H1412">
            <v>6.2600000000000003E-2</v>
          </cell>
          <cell r="I1412">
            <v>6.3299999999999995E-2</v>
          </cell>
          <cell r="J1412">
            <v>6.2700000000000006E-2</v>
          </cell>
          <cell r="K1412">
            <v>6.3299999999999995E-2</v>
          </cell>
          <cell r="L1412">
            <v>6.3E-2</v>
          </cell>
          <cell r="M1412">
            <v>6.3200000000000006E-2</v>
          </cell>
          <cell r="N1412">
            <v>6.3E-2</v>
          </cell>
          <cell r="O1412">
            <v>6.3299999999999995E-2</v>
          </cell>
          <cell r="P1412">
            <v>6.3E-2</v>
          </cell>
          <cell r="Q1412">
            <v>6.3399999999999998E-2</v>
          </cell>
          <cell r="R1412">
            <v>6.3299999999999995E-2</v>
          </cell>
          <cell r="S1412">
            <v>6.3600000000000004E-2</v>
          </cell>
          <cell r="T1412">
            <v>6.3500000000000001E-2</v>
          </cell>
          <cell r="U1412">
            <v>6.3600000000000004E-2</v>
          </cell>
          <cell r="V1412">
            <v>6.3600000000000004E-2</v>
          </cell>
        </row>
        <row r="1413">
          <cell r="A1413">
            <v>36726</v>
          </cell>
          <cell r="B1413">
            <v>5.5399999999999998E-2</v>
          </cell>
          <cell r="C1413">
            <v>5.5399999999999998E-2</v>
          </cell>
          <cell r="D1413">
            <v>6.13E-2</v>
          </cell>
          <cell r="E1413">
            <v>5.9900000000000002E-2</v>
          </cell>
          <cell r="F1413">
            <v>6.0400000000000002E-2</v>
          </cell>
          <cell r="G1413">
            <v>6.3500000000000001E-2</v>
          </cell>
          <cell r="H1413">
            <v>6.2799999999999995E-2</v>
          </cell>
          <cell r="I1413">
            <v>6.3500000000000001E-2</v>
          </cell>
          <cell r="J1413">
            <v>6.2799999999999995E-2</v>
          </cell>
          <cell r="K1413">
            <v>6.3399999999999998E-2</v>
          </cell>
          <cell r="L1413">
            <v>6.3200000000000006E-2</v>
          </cell>
          <cell r="M1413">
            <v>6.3299999999999995E-2</v>
          </cell>
          <cell r="N1413">
            <v>6.3100000000000003E-2</v>
          </cell>
          <cell r="O1413">
            <v>6.3399999999999998E-2</v>
          </cell>
          <cell r="P1413">
            <v>6.3100000000000003E-2</v>
          </cell>
          <cell r="Q1413">
            <v>6.3500000000000001E-2</v>
          </cell>
          <cell r="R1413">
            <v>6.3399999999999998E-2</v>
          </cell>
          <cell r="S1413">
            <v>6.3700000000000007E-2</v>
          </cell>
          <cell r="T1413">
            <v>6.3600000000000004E-2</v>
          </cell>
          <cell r="U1413">
            <v>6.3700000000000007E-2</v>
          </cell>
          <cell r="V1413">
            <v>6.3700000000000007E-2</v>
          </cell>
        </row>
        <row r="1414">
          <cell r="A1414">
            <v>36727</v>
          </cell>
          <cell r="B1414">
            <v>5.5100000000000003E-2</v>
          </cell>
          <cell r="C1414">
            <v>5.5100000000000003E-2</v>
          </cell>
          <cell r="D1414">
            <v>6.0100000000000001E-2</v>
          </cell>
          <cell r="E1414">
            <v>5.8599999999999999E-2</v>
          </cell>
          <cell r="F1414">
            <v>5.91E-2</v>
          </cell>
          <cell r="G1414">
            <v>6.2399999999999997E-2</v>
          </cell>
          <cell r="H1414">
            <v>6.1400000000000003E-2</v>
          </cell>
          <cell r="I1414">
            <v>6.2199999999999998E-2</v>
          </cell>
          <cell r="J1414">
            <v>6.1400000000000003E-2</v>
          </cell>
          <cell r="K1414">
            <v>6.2100000000000002E-2</v>
          </cell>
          <cell r="L1414">
            <v>6.2E-2</v>
          </cell>
          <cell r="M1414">
            <v>6.2199999999999998E-2</v>
          </cell>
          <cell r="N1414">
            <v>6.1899999999999997E-2</v>
          </cell>
          <cell r="O1414">
            <v>6.2100000000000002E-2</v>
          </cell>
          <cell r="P1414">
            <v>6.2E-2</v>
          </cell>
          <cell r="Q1414">
            <v>6.2300000000000001E-2</v>
          </cell>
          <cell r="R1414">
            <v>6.2199999999999998E-2</v>
          </cell>
          <cell r="S1414">
            <v>6.2399999999999997E-2</v>
          </cell>
          <cell r="T1414">
            <v>6.2300000000000001E-2</v>
          </cell>
          <cell r="U1414">
            <v>6.25E-2</v>
          </cell>
          <cell r="V1414">
            <v>6.2399999999999997E-2</v>
          </cell>
        </row>
        <row r="1415">
          <cell r="A1415">
            <v>36728</v>
          </cell>
          <cell r="B1415">
            <v>5.4800000000000001E-2</v>
          </cell>
          <cell r="C1415">
            <v>5.4800000000000001E-2</v>
          </cell>
          <cell r="D1415">
            <v>5.9700000000000003E-2</v>
          </cell>
          <cell r="E1415">
            <v>5.8099999999999999E-2</v>
          </cell>
          <cell r="F1415">
            <v>5.8700000000000002E-2</v>
          </cell>
          <cell r="G1415">
            <v>6.2E-2</v>
          </cell>
          <cell r="H1415">
            <v>6.1100000000000002E-2</v>
          </cell>
          <cell r="I1415">
            <v>6.1899999999999997E-2</v>
          </cell>
          <cell r="J1415">
            <v>6.1199999999999997E-2</v>
          </cell>
          <cell r="K1415">
            <v>6.1899999999999997E-2</v>
          </cell>
          <cell r="L1415">
            <v>6.1600000000000002E-2</v>
          </cell>
          <cell r="M1415">
            <v>6.1800000000000001E-2</v>
          </cell>
          <cell r="N1415">
            <v>6.1499999999999999E-2</v>
          </cell>
          <cell r="O1415">
            <v>6.1800000000000001E-2</v>
          </cell>
          <cell r="P1415">
            <v>6.1600000000000002E-2</v>
          </cell>
          <cell r="Q1415">
            <v>6.2E-2</v>
          </cell>
          <cell r="R1415">
            <v>6.1899999999999997E-2</v>
          </cell>
          <cell r="S1415">
            <v>6.2100000000000002E-2</v>
          </cell>
          <cell r="T1415">
            <v>6.1899999999999997E-2</v>
          </cell>
          <cell r="U1415">
            <v>6.2199999999999998E-2</v>
          </cell>
          <cell r="V1415">
            <v>6.2100000000000002E-2</v>
          </cell>
        </row>
        <row r="1416">
          <cell r="A1416">
            <v>36731</v>
          </cell>
          <cell r="B1416">
            <v>5.5E-2</v>
          </cell>
          <cell r="C1416">
            <v>5.5E-2</v>
          </cell>
          <cell r="D1416">
            <v>6.0100000000000001E-2</v>
          </cell>
          <cell r="E1416">
            <v>5.8400000000000001E-2</v>
          </cell>
          <cell r="F1416">
            <v>5.91E-2</v>
          </cell>
          <cell r="G1416">
            <v>6.2199999999999998E-2</v>
          </cell>
          <cell r="H1416">
            <v>6.1400000000000003E-2</v>
          </cell>
          <cell r="I1416">
            <v>6.2100000000000002E-2</v>
          </cell>
          <cell r="J1416">
            <v>6.13E-2</v>
          </cell>
          <cell r="K1416">
            <v>6.2E-2</v>
          </cell>
          <cell r="L1416">
            <v>6.1800000000000001E-2</v>
          </cell>
          <cell r="M1416">
            <v>6.2E-2</v>
          </cell>
          <cell r="N1416">
            <v>6.1699999999999998E-2</v>
          </cell>
          <cell r="O1416">
            <v>6.2E-2</v>
          </cell>
          <cell r="P1416">
            <v>6.1800000000000001E-2</v>
          </cell>
          <cell r="Q1416">
            <v>6.2100000000000002E-2</v>
          </cell>
          <cell r="R1416">
            <v>6.2E-2</v>
          </cell>
          <cell r="S1416">
            <v>6.2199999999999998E-2</v>
          </cell>
          <cell r="T1416">
            <v>6.2100000000000002E-2</v>
          </cell>
          <cell r="U1416">
            <v>6.2300000000000001E-2</v>
          </cell>
          <cell r="V1416">
            <v>6.2199999999999998E-2</v>
          </cell>
        </row>
        <row r="1417">
          <cell r="A1417">
            <v>36732</v>
          </cell>
          <cell r="B1417">
            <v>5.5300000000000002E-2</v>
          </cell>
          <cell r="C1417">
            <v>5.5300000000000002E-2</v>
          </cell>
          <cell r="D1417">
            <v>6.0299999999999999E-2</v>
          </cell>
          <cell r="E1417">
            <v>5.8500000000000003E-2</v>
          </cell>
          <cell r="F1417">
            <v>5.9200000000000003E-2</v>
          </cell>
          <cell r="G1417">
            <v>6.2300000000000001E-2</v>
          </cell>
          <cell r="H1417">
            <v>6.13E-2</v>
          </cell>
          <cell r="I1417">
            <v>6.2E-2</v>
          </cell>
          <cell r="J1417">
            <v>6.13E-2</v>
          </cell>
          <cell r="K1417">
            <v>6.1899999999999997E-2</v>
          </cell>
          <cell r="L1417">
            <v>6.1899999999999997E-2</v>
          </cell>
          <cell r="M1417">
            <v>6.2100000000000002E-2</v>
          </cell>
          <cell r="N1417">
            <v>6.1800000000000001E-2</v>
          </cell>
          <cell r="O1417">
            <v>6.2100000000000002E-2</v>
          </cell>
          <cell r="P1417">
            <v>6.1899999999999997E-2</v>
          </cell>
          <cell r="Q1417">
            <v>6.2100000000000002E-2</v>
          </cell>
          <cell r="R1417">
            <v>6.2100000000000002E-2</v>
          </cell>
          <cell r="S1417">
            <v>6.2300000000000001E-2</v>
          </cell>
          <cell r="T1417">
            <v>6.2199999999999998E-2</v>
          </cell>
          <cell r="U1417">
            <v>6.2399999999999997E-2</v>
          </cell>
          <cell r="V1417">
            <v>6.2300000000000001E-2</v>
          </cell>
        </row>
        <row r="1418">
          <cell r="A1418">
            <v>36733</v>
          </cell>
          <cell r="B1418">
            <v>5.5E-2</v>
          </cell>
          <cell r="C1418">
            <v>5.5E-2</v>
          </cell>
          <cell r="D1418">
            <v>6.0100000000000001E-2</v>
          </cell>
          <cell r="E1418">
            <v>5.8400000000000001E-2</v>
          </cell>
          <cell r="F1418">
            <v>5.91E-2</v>
          </cell>
          <cell r="G1418">
            <v>6.2100000000000002E-2</v>
          </cell>
          <cell r="H1418">
            <v>6.13E-2</v>
          </cell>
          <cell r="I1418">
            <v>6.1899999999999997E-2</v>
          </cell>
          <cell r="J1418">
            <v>6.1199999999999997E-2</v>
          </cell>
          <cell r="K1418">
            <v>6.1899999999999997E-2</v>
          </cell>
          <cell r="L1418">
            <v>6.1699999999999998E-2</v>
          </cell>
          <cell r="M1418">
            <v>6.1899999999999997E-2</v>
          </cell>
          <cell r="N1418">
            <v>6.1699999999999998E-2</v>
          </cell>
          <cell r="O1418">
            <v>6.1899999999999997E-2</v>
          </cell>
          <cell r="P1418">
            <v>6.1800000000000001E-2</v>
          </cell>
          <cell r="Q1418">
            <v>6.2E-2</v>
          </cell>
          <cell r="R1418">
            <v>6.2E-2</v>
          </cell>
          <cell r="S1418">
            <v>6.2199999999999998E-2</v>
          </cell>
          <cell r="T1418">
            <v>6.2100000000000002E-2</v>
          </cell>
          <cell r="U1418">
            <v>6.2300000000000001E-2</v>
          </cell>
          <cell r="V1418">
            <v>6.2199999999999998E-2</v>
          </cell>
        </row>
        <row r="1419">
          <cell r="A1419">
            <v>36734</v>
          </cell>
          <cell r="B1419">
            <v>5.5199999999999999E-2</v>
          </cell>
          <cell r="C1419">
            <v>5.5199999999999999E-2</v>
          </cell>
          <cell r="D1419">
            <v>6.0299999999999999E-2</v>
          </cell>
          <cell r="E1419">
            <v>5.8200000000000002E-2</v>
          </cell>
          <cell r="F1419">
            <v>5.8799999999999998E-2</v>
          </cell>
          <cell r="G1419">
            <v>6.2E-2</v>
          </cell>
          <cell r="H1419">
            <v>6.1100000000000002E-2</v>
          </cell>
          <cell r="I1419">
            <v>6.1800000000000001E-2</v>
          </cell>
          <cell r="J1419">
            <v>6.0999999999999999E-2</v>
          </cell>
          <cell r="K1419">
            <v>6.1400000000000003E-2</v>
          </cell>
          <cell r="L1419">
            <v>6.1400000000000003E-2</v>
          </cell>
          <cell r="M1419">
            <v>6.1699999999999998E-2</v>
          </cell>
          <cell r="N1419">
            <v>6.1499999999999999E-2</v>
          </cell>
          <cell r="O1419">
            <v>6.1699999999999998E-2</v>
          </cell>
          <cell r="P1419">
            <v>6.1600000000000002E-2</v>
          </cell>
          <cell r="Q1419">
            <v>6.1800000000000001E-2</v>
          </cell>
          <cell r="R1419">
            <v>6.1699999999999998E-2</v>
          </cell>
          <cell r="S1419">
            <v>6.1899999999999997E-2</v>
          </cell>
          <cell r="T1419">
            <v>6.1800000000000001E-2</v>
          </cell>
          <cell r="U1419">
            <v>6.1899999999999997E-2</v>
          </cell>
          <cell r="V1419">
            <v>6.1800000000000001E-2</v>
          </cell>
        </row>
        <row r="1420">
          <cell r="A1420">
            <v>36735</v>
          </cell>
          <cell r="B1420">
            <v>5.4899999999999997E-2</v>
          </cell>
          <cell r="C1420">
            <v>5.4899999999999997E-2</v>
          </cell>
          <cell r="D1420">
            <v>6.0100000000000001E-2</v>
          </cell>
          <cell r="E1420">
            <v>5.8099999999999999E-2</v>
          </cell>
          <cell r="F1420">
            <v>5.8900000000000001E-2</v>
          </cell>
          <cell r="G1420">
            <v>6.2100000000000002E-2</v>
          </cell>
          <cell r="H1420">
            <v>6.1100000000000002E-2</v>
          </cell>
          <cell r="I1420">
            <v>6.1800000000000001E-2</v>
          </cell>
          <cell r="J1420">
            <v>6.1199999999999997E-2</v>
          </cell>
          <cell r="K1420">
            <v>6.1499999999999999E-2</v>
          </cell>
          <cell r="L1420">
            <v>6.1600000000000002E-2</v>
          </cell>
          <cell r="M1420">
            <v>6.1899999999999997E-2</v>
          </cell>
          <cell r="N1420">
            <v>6.1600000000000002E-2</v>
          </cell>
          <cell r="O1420">
            <v>6.1899999999999997E-2</v>
          </cell>
          <cell r="P1420">
            <v>6.1699999999999998E-2</v>
          </cell>
          <cell r="Q1420">
            <v>6.1899999999999997E-2</v>
          </cell>
          <cell r="R1420">
            <v>6.1899999999999997E-2</v>
          </cell>
          <cell r="S1420">
            <v>6.2100000000000002E-2</v>
          </cell>
          <cell r="T1420">
            <v>6.1899999999999997E-2</v>
          </cell>
          <cell r="U1420">
            <v>6.2E-2</v>
          </cell>
          <cell r="V1420">
            <v>6.1899999999999997E-2</v>
          </cell>
        </row>
        <row r="1421">
          <cell r="A1421">
            <v>36738</v>
          </cell>
          <cell r="B1421">
            <v>5.5199999999999999E-2</v>
          </cell>
          <cell r="C1421">
            <v>5.5199999999999999E-2</v>
          </cell>
          <cell r="D1421">
            <v>6.0299999999999999E-2</v>
          </cell>
          <cell r="E1421">
            <v>5.8400000000000001E-2</v>
          </cell>
          <cell r="F1421">
            <v>5.8900000000000001E-2</v>
          </cell>
          <cell r="G1421">
            <v>6.2100000000000002E-2</v>
          </cell>
          <cell r="H1421">
            <v>6.13E-2</v>
          </cell>
          <cell r="I1421">
            <v>6.2100000000000002E-2</v>
          </cell>
          <cell r="J1421">
            <v>6.13E-2</v>
          </cell>
          <cell r="K1421">
            <v>6.1600000000000002E-2</v>
          </cell>
          <cell r="L1421">
            <v>6.1699999999999998E-2</v>
          </cell>
          <cell r="M1421">
            <v>6.2100000000000002E-2</v>
          </cell>
          <cell r="N1421">
            <v>6.1699999999999998E-2</v>
          </cell>
          <cell r="O1421">
            <v>6.2100000000000002E-2</v>
          </cell>
          <cell r="P1421">
            <v>6.1899999999999997E-2</v>
          </cell>
          <cell r="Q1421">
            <v>6.2100000000000002E-2</v>
          </cell>
          <cell r="R1421">
            <v>6.2E-2</v>
          </cell>
          <cell r="S1421">
            <v>6.2199999999999998E-2</v>
          </cell>
          <cell r="T1421">
            <v>6.2100000000000002E-2</v>
          </cell>
          <cell r="U1421">
            <v>6.2199999999999998E-2</v>
          </cell>
          <cell r="V1421">
            <v>6.2100000000000002E-2</v>
          </cell>
        </row>
        <row r="1422">
          <cell r="A1422">
            <v>36739</v>
          </cell>
          <cell r="B1422">
            <v>5.5199999999999999E-2</v>
          </cell>
          <cell r="C1422">
            <v>5.5199999999999999E-2</v>
          </cell>
          <cell r="D1422">
            <v>0.06</v>
          </cell>
          <cell r="E1422">
            <v>5.8200000000000002E-2</v>
          </cell>
          <cell r="F1422">
            <v>5.8799999999999998E-2</v>
          </cell>
          <cell r="G1422">
            <v>6.1800000000000001E-2</v>
          </cell>
          <cell r="H1422">
            <v>6.0999999999999999E-2</v>
          </cell>
          <cell r="I1422">
            <v>6.1699999999999998E-2</v>
          </cell>
          <cell r="J1422">
            <v>6.1100000000000002E-2</v>
          </cell>
          <cell r="K1422">
            <v>6.1400000000000003E-2</v>
          </cell>
          <cell r="L1422">
            <v>6.1600000000000002E-2</v>
          </cell>
          <cell r="M1422">
            <v>6.1800000000000001E-2</v>
          </cell>
          <cell r="N1422">
            <v>6.1400000000000003E-2</v>
          </cell>
          <cell r="O1422">
            <v>6.1800000000000001E-2</v>
          </cell>
          <cell r="P1422">
            <v>6.1499999999999999E-2</v>
          </cell>
          <cell r="Q1422">
            <v>6.1800000000000001E-2</v>
          </cell>
          <cell r="R1422">
            <v>6.1699999999999998E-2</v>
          </cell>
          <cell r="S1422">
            <v>6.1899999999999997E-2</v>
          </cell>
          <cell r="T1422">
            <v>6.1800000000000001E-2</v>
          </cell>
          <cell r="U1422">
            <v>6.1899999999999997E-2</v>
          </cell>
          <cell r="V1422">
            <v>6.1800000000000001E-2</v>
          </cell>
        </row>
        <row r="1423">
          <cell r="A1423">
            <v>36740</v>
          </cell>
          <cell r="B1423">
            <v>5.4800000000000001E-2</v>
          </cell>
          <cell r="C1423">
            <v>5.4800000000000001E-2</v>
          </cell>
          <cell r="D1423">
            <v>5.9799999999999999E-2</v>
          </cell>
          <cell r="E1423">
            <v>5.79E-2</v>
          </cell>
          <cell r="F1423">
            <v>5.8500000000000003E-2</v>
          </cell>
          <cell r="G1423">
            <v>6.1800000000000001E-2</v>
          </cell>
          <cell r="H1423">
            <v>6.08E-2</v>
          </cell>
          <cell r="I1423">
            <v>6.1600000000000002E-2</v>
          </cell>
          <cell r="J1423">
            <v>6.0900000000000003E-2</v>
          </cell>
          <cell r="K1423">
            <v>6.1199999999999997E-2</v>
          </cell>
          <cell r="L1423">
            <v>6.1199999999999997E-2</v>
          </cell>
          <cell r="M1423">
            <v>6.1600000000000002E-2</v>
          </cell>
          <cell r="N1423">
            <v>6.1400000000000003E-2</v>
          </cell>
          <cell r="O1423">
            <v>6.1699999999999998E-2</v>
          </cell>
          <cell r="P1423">
            <v>6.1400000000000003E-2</v>
          </cell>
          <cell r="Q1423">
            <v>6.1699999999999998E-2</v>
          </cell>
          <cell r="R1423">
            <v>6.1600000000000002E-2</v>
          </cell>
          <cell r="S1423">
            <v>6.1800000000000001E-2</v>
          </cell>
          <cell r="T1423">
            <v>6.1800000000000001E-2</v>
          </cell>
          <cell r="U1423">
            <v>6.1899999999999997E-2</v>
          </cell>
          <cell r="V1423">
            <v>6.1800000000000001E-2</v>
          </cell>
        </row>
        <row r="1424">
          <cell r="A1424">
            <v>36741</v>
          </cell>
          <cell r="B1424">
            <v>5.45E-2</v>
          </cell>
          <cell r="C1424">
            <v>5.45E-2</v>
          </cell>
          <cell r="D1424">
            <v>5.96E-2</v>
          </cell>
          <cell r="E1424">
            <v>5.7500000000000002E-2</v>
          </cell>
          <cell r="F1424">
            <v>5.8200000000000002E-2</v>
          </cell>
          <cell r="G1424">
            <v>6.1400000000000003E-2</v>
          </cell>
          <cell r="H1424">
            <v>6.0499999999999998E-2</v>
          </cell>
          <cell r="I1424">
            <v>6.1100000000000002E-2</v>
          </cell>
          <cell r="J1424">
            <v>6.0499999999999998E-2</v>
          </cell>
          <cell r="K1424">
            <v>6.08E-2</v>
          </cell>
          <cell r="L1424">
            <v>6.08E-2</v>
          </cell>
          <cell r="M1424">
            <v>6.13E-2</v>
          </cell>
          <cell r="N1424">
            <v>6.0900000000000003E-2</v>
          </cell>
          <cell r="O1424">
            <v>6.1199999999999997E-2</v>
          </cell>
          <cell r="P1424">
            <v>6.0999999999999999E-2</v>
          </cell>
          <cell r="Q1424">
            <v>6.1400000000000003E-2</v>
          </cell>
          <cell r="R1424">
            <v>6.13E-2</v>
          </cell>
          <cell r="S1424">
            <v>6.1499999999999999E-2</v>
          </cell>
          <cell r="T1424">
            <v>6.1400000000000003E-2</v>
          </cell>
          <cell r="U1424">
            <v>6.1499999999999999E-2</v>
          </cell>
          <cell r="V1424">
            <v>6.1400000000000003E-2</v>
          </cell>
        </row>
        <row r="1425">
          <cell r="A1425">
            <v>36742</v>
          </cell>
          <cell r="B1425">
            <v>5.3499999999999999E-2</v>
          </cell>
          <cell r="C1425">
            <v>5.3499999999999999E-2</v>
          </cell>
          <cell r="D1425">
            <v>5.8799999999999998E-2</v>
          </cell>
          <cell r="E1425">
            <v>5.6899999999999999E-2</v>
          </cell>
          <cell r="F1425">
            <v>5.7599999999999998E-2</v>
          </cell>
          <cell r="G1425">
            <v>6.0699999999999997E-2</v>
          </cell>
          <cell r="H1425">
            <v>5.9900000000000002E-2</v>
          </cell>
          <cell r="I1425">
            <v>6.0499999999999998E-2</v>
          </cell>
          <cell r="J1425">
            <v>5.9900000000000002E-2</v>
          </cell>
          <cell r="K1425">
            <v>6.0199999999999997E-2</v>
          </cell>
          <cell r="L1425">
            <v>6.0299999999999999E-2</v>
          </cell>
          <cell r="M1425">
            <v>6.0600000000000001E-2</v>
          </cell>
          <cell r="N1425">
            <v>6.0299999999999999E-2</v>
          </cell>
          <cell r="O1425">
            <v>6.0600000000000001E-2</v>
          </cell>
          <cell r="P1425">
            <v>6.0400000000000002E-2</v>
          </cell>
          <cell r="Q1425">
            <v>6.0600000000000001E-2</v>
          </cell>
          <cell r="R1425">
            <v>6.0499999999999998E-2</v>
          </cell>
          <cell r="S1425">
            <v>6.0699999999999997E-2</v>
          </cell>
          <cell r="T1425">
            <v>6.0600000000000001E-2</v>
          </cell>
          <cell r="U1425">
            <v>6.08E-2</v>
          </cell>
          <cell r="V1425">
            <v>6.0600000000000001E-2</v>
          </cell>
        </row>
        <row r="1426">
          <cell r="A1426">
            <v>36745</v>
          </cell>
          <cell r="B1426">
            <v>5.5E-2</v>
          </cell>
          <cell r="C1426">
            <v>5.5E-2</v>
          </cell>
          <cell r="D1426">
            <v>5.9900000000000002E-2</v>
          </cell>
          <cell r="E1426">
            <v>5.7500000000000002E-2</v>
          </cell>
          <cell r="F1426">
            <v>5.8500000000000003E-2</v>
          </cell>
          <cell r="G1426">
            <v>6.1199999999999997E-2</v>
          </cell>
          <cell r="H1426">
            <v>6.0499999999999998E-2</v>
          </cell>
          <cell r="I1426">
            <v>6.0999999999999999E-2</v>
          </cell>
          <cell r="J1426">
            <v>6.0299999999999999E-2</v>
          </cell>
          <cell r="K1426">
            <v>6.0900000000000003E-2</v>
          </cell>
          <cell r="L1426">
            <v>6.08E-2</v>
          </cell>
          <cell r="M1426">
            <v>6.08E-2</v>
          </cell>
          <cell r="N1426">
            <v>6.0499999999999998E-2</v>
          </cell>
          <cell r="O1426">
            <v>6.08E-2</v>
          </cell>
          <cell r="P1426">
            <v>6.0600000000000001E-2</v>
          </cell>
          <cell r="Q1426">
            <v>6.0999999999999999E-2</v>
          </cell>
          <cell r="R1426">
            <v>6.0900000000000003E-2</v>
          </cell>
          <cell r="S1426">
            <v>6.1100000000000002E-2</v>
          </cell>
          <cell r="T1426">
            <v>6.0900000000000003E-2</v>
          </cell>
          <cell r="U1426">
            <v>6.1100000000000002E-2</v>
          </cell>
          <cell r="V1426">
            <v>6.0999999999999999E-2</v>
          </cell>
        </row>
        <row r="1427">
          <cell r="A1427">
            <v>36746</v>
          </cell>
          <cell r="B1427">
            <v>5.5300000000000002E-2</v>
          </cell>
          <cell r="C1427">
            <v>5.5300000000000002E-2</v>
          </cell>
          <cell r="D1427">
            <v>5.9799999999999999E-2</v>
          </cell>
          <cell r="E1427">
            <v>5.7099999999999998E-2</v>
          </cell>
          <cell r="F1427">
            <v>5.8400000000000001E-2</v>
          </cell>
          <cell r="G1427">
            <v>6.0999999999999999E-2</v>
          </cell>
          <cell r="H1427">
            <v>6.0299999999999999E-2</v>
          </cell>
          <cell r="I1427">
            <v>6.08E-2</v>
          </cell>
          <cell r="J1427">
            <v>0.06</v>
          </cell>
          <cell r="K1427">
            <v>6.0699999999999997E-2</v>
          </cell>
          <cell r="L1427">
            <v>6.0600000000000001E-2</v>
          </cell>
          <cell r="M1427">
            <v>6.0600000000000001E-2</v>
          </cell>
          <cell r="N1427">
            <v>6.0299999999999999E-2</v>
          </cell>
          <cell r="O1427">
            <v>6.0600000000000001E-2</v>
          </cell>
          <cell r="P1427">
            <v>6.0499999999999998E-2</v>
          </cell>
          <cell r="Q1427">
            <v>6.0699999999999997E-2</v>
          </cell>
          <cell r="R1427">
            <v>6.0699999999999997E-2</v>
          </cell>
          <cell r="S1427">
            <v>6.0900000000000003E-2</v>
          </cell>
          <cell r="T1427">
            <v>6.0900000000000003E-2</v>
          </cell>
          <cell r="U1427">
            <v>6.0900000000000003E-2</v>
          </cell>
          <cell r="V1427">
            <v>6.0900000000000003E-2</v>
          </cell>
        </row>
        <row r="1428">
          <cell r="A1428">
            <v>36747</v>
          </cell>
          <cell r="B1428">
            <v>5.5599999999999997E-2</v>
          </cell>
          <cell r="C1428">
            <v>5.5599999999999997E-2</v>
          </cell>
          <cell r="D1428">
            <v>5.9900000000000002E-2</v>
          </cell>
          <cell r="E1428">
            <v>5.7500000000000002E-2</v>
          </cell>
          <cell r="F1428">
            <v>5.8700000000000002E-2</v>
          </cell>
          <cell r="G1428">
            <v>6.1199999999999997E-2</v>
          </cell>
          <cell r="H1428">
            <v>6.0499999999999998E-2</v>
          </cell>
          <cell r="I1428">
            <v>6.08E-2</v>
          </cell>
          <cell r="J1428">
            <v>0.06</v>
          </cell>
          <cell r="K1428">
            <v>6.0600000000000001E-2</v>
          </cell>
          <cell r="L1428">
            <v>6.0499999999999998E-2</v>
          </cell>
          <cell r="M1428">
            <v>6.0600000000000001E-2</v>
          </cell>
          <cell r="N1428">
            <v>6.0299999999999999E-2</v>
          </cell>
          <cell r="O1428">
            <v>6.0499999999999998E-2</v>
          </cell>
          <cell r="P1428">
            <v>6.0299999999999999E-2</v>
          </cell>
          <cell r="Q1428">
            <v>6.0699999999999997E-2</v>
          </cell>
          <cell r="R1428">
            <v>6.0499999999999998E-2</v>
          </cell>
          <cell r="S1428">
            <v>6.08E-2</v>
          </cell>
          <cell r="T1428">
            <v>6.08E-2</v>
          </cell>
          <cell r="U1428">
            <v>6.08E-2</v>
          </cell>
          <cell r="V1428">
            <v>6.08E-2</v>
          </cell>
        </row>
        <row r="1429">
          <cell r="A1429">
            <v>36748</v>
          </cell>
          <cell r="B1429">
            <v>5.5300000000000002E-2</v>
          </cell>
          <cell r="C1429">
            <v>5.5300000000000002E-2</v>
          </cell>
          <cell r="D1429">
            <v>5.9799999999999999E-2</v>
          </cell>
          <cell r="E1429">
            <v>5.7099999999999998E-2</v>
          </cell>
          <cell r="F1429">
            <v>5.8400000000000001E-2</v>
          </cell>
          <cell r="G1429">
            <v>6.0999999999999999E-2</v>
          </cell>
          <cell r="H1429">
            <v>6.0299999999999999E-2</v>
          </cell>
          <cell r="I1429">
            <v>6.0499999999999998E-2</v>
          </cell>
          <cell r="J1429">
            <v>5.9700000000000003E-2</v>
          </cell>
          <cell r="K1429">
            <v>6.0299999999999999E-2</v>
          </cell>
          <cell r="L1429">
            <v>6.0199999999999997E-2</v>
          </cell>
          <cell r="M1429">
            <v>6.0100000000000001E-2</v>
          </cell>
          <cell r="N1429">
            <v>5.9799999999999999E-2</v>
          </cell>
          <cell r="O1429">
            <v>6.0199999999999997E-2</v>
          </cell>
          <cell r="P1429">
            <v>5.9900000000000002E-2</v>
          </cell>
          <cell r="Q1429">
            <v>6.0199999999999997E-2</v>
          </cell>
          <cell r="R1429">
            <v>6.0100000000000001E-2</v>
          </cell>
          <cell r="S1429">
            <v>6.0299999999999999E-2</v>
          </cell>
          <cell r="T1429">
            <v>6.0299999999999999E-2</v>
          </cell>
          <cell r="U1429">
            <v>6.0299999999999999E-2</v>
          </cell>
          <cell r="V1429">
            <v>6.0299999999999999E-2</v>
          </cell>
        </row>
        <row r="1430">
          <cell r="A1430">
            <v>36749</v>
          </cell>
          <cell r="B1430">
            <v>5.5E-2</v>
          </cell>
          <cell r="C1430">
            <v>5.5E-2</v>
          </cell>
          <cell r="D1430">
            <v>5.9900000000000002E-2</v>
          </cell>
          <cell r="E1430">
            <v>5.7700000000000001E-2</v>
          </cell>
          <cell r="F1430">
            <v>5.91E-2</v>
          </cell>
          <cell r="G1430">
            <v>6.1499999999999999E-2</v>
          </cell>
          <cell r="H1430">
            <v>6.08E-2</v>
          </cell>
          <cell r="I1430">
            <v>6.1100000000000002E-2</v>
          </cell>
          <cell r="J1430">
            <v>6.0299999999999999E-2</v>
          </cell>
          <cell r="K1430">
            <v>6.0999999999999999E-2</v>
          </cell>
          <cell r="L1430">
            <v>6.0900000000000003E-2</v>
          </cell>
          <cell r="M1430">
            <v>6.0600000000000001E-2</v>
          </cell>
          <cell r="N1430">
            <v>6.0299999999999999E-2</v>
          </cell>
          <cell r="O1430">
            <v>6.0600000000000001E-2</v>
          </cell>
          <cell r="P1430">
            <v>6.0400000000000002E-2</v>
          </cell>
          <cell r="Q1430">
            <v>6.0600000000000001E-2</v>
          </cell>
          <cell r="R1430">
            <v>6.0499999999999998E-2</v>
          </cell>
          <cell r="S1430">
            <v>6.08E-2</v>
          </cell>
          <cell r="T1430">
            <v>6.0699999999999997E-2</v>
          </cell>
          <cell r="U1430">
            <v>6.0699999999999997E-2</v>
          </cell>
          <cell r="V1430">
            <v>6.08E-2</v>
          </cell>
        </row>
        <row r="1431">
          <cell r="A1431">
            <v>36752</v>
          </cell>
          <cell r="B1431">
            <v>5.5899999999999998E-2</v>
          </cell>
          <cell r="C1431">
            <v>5.5899999999999998E-2</v>
          </cell>
          <cell r="D1431">
            <v>6.0100000000000001E-2</v>
          </cell>
          <cell r="E1431">
            <v>5.7500000000000002E-2</v>
          </cell>
          <cell r="F1431">
            <v>5.8900000000000001E-2</v>
          </cell>
          <cell r="G1431">
            <v>6.1400000000000003E-2</v>
          </cell>
          <cell r="H1431">
            <v>6.08E-2</v>
          </cell>
          <cell r="I1431">
            <v>6.0999999999999999E-2</v>
          </cell>
          <cell r="J1431">
            <v>6.0199999999999997E-2</v>
          </cell>
          <cell r="K1431">
            <v>6.08E-2</v>
          </cell>
          <cell r="L1431">
            <v>6.0699999999999997E-2</v>
          </cell>
          <cell r="M1431">
            <v>6.0499999999999998E-2</v>
          </cell>
          <cell r="N1431">
            <v>6.0100000000000001E-2</v>
          </cell>
          <cell r="O1431">
            <v>6.0400000000000002E-2</v>
          </cell>
          <cell r="P1431">
            <v>6.0199999999999997E-2</v>
          </cell>
          <cell r="Q1431">
            <v>6.0499999999999998E-2</v>
          </cell>
          <cell r="R1431">
            <v>6.0400000000000002E-2</v>
          </cell>
          <cell r="S1431">
            <v>6.0600000000000001E-2</v>
          </cell>
          <cell r="T1431">
            <v>6.0600000000000001E-2</v>
          </cell>
          <cell r="U1431">
            <v>6.0600000000000001E-2</v>
          </cell>
          <cell r="V1431">
            <v>6.0600000000000001E-2</v>
          </cell>
        </row>
        <row r="1432">
          <cell r="A1432">
            <v>36753</v>
          </cell>
          <cell r="B1432">
            <v>5.6899999999999999E-2</v>
          </cell>
          <cell r="C1432">
            <v>5.6899999999999999E-2</v>
          </cell>
          <cell r="D1432">
            <v>6.0999999999999999E-2</v>
          </cell>
          <cell r="E1432">
            <v>5.8599999999999999E-2</v>
          </cell>
          <cell r="F1432">
            <v>5.9799999999999999E-2</v>
          </cell>
          <cell r="G1432">
            <v>6.1899999999999997E-2</v>
          </cell>
          <cell r="H1432">
            <v>6.1199999999999997E-2</v>
          </cell>
          <cell r="I1432">
            <v>6.1600000000000002E-2</v>
          </cell>
          <cell r="J1432">
            <v>6.0600000000000001E-2</v>
          </cell>
          <cell r="K1432">
            <v>6.13E-2</v>
          </cell>
          <cell r="L1432">
            <v>6.13E-2</v>
          </cell>
          <cell r="M1432">
            <v>6.08E-2</v>
          </cell>
          <cell r="N1432">
            <v>6.0499999999999998E-2</v>
          </cell>
          <cell r="O1432">
            <v>6.08E-2</v>
          </cell>
          <cell r="P1432">
            <v>6.0600000000000001E-2</v>
          </cell>
          <cell r="Q1432">
            <v>6.0600000000000001E-2</v>
          </cell>
          <cell r="R1432">
            <v>6.0499999999999998E-2</v>
          </cell>
          <cell r="S1432">
            <v>6.0699999999999997E-2</v>
          </cell>
          <cell r="T1432">
            <v>6.0699999999999997E-2</v>
          </cell>
          <cell r="U1432">
            <v>6.0699999999999997E-2</v>
          </cell>
          <cell r="V1432">
            <v>6.0699999999999997E-2</v>
          </cell>
        </row>
        <row r="1433">
          <cell r="A1433">
            <v>36754</v>
          </cell>
          <cell r="B1433">
            <v>5.6500000000000002E-2</v>
          </cell>
          <cell r="C1433">
            <v>5.6500000000000002E-2</v>
          </cell>
          <cell r="D1433">
            <v>6.1100000000000002E-2</v>
          </cell>
          <cell r="E1433">
            <v>5.8700000000000002E-2</v>
          </cell>
          <cell r="F1433">
            <v>5.9799999999999999E-2</v>
          </cell>
          <cell r="G1433">
            <v>6.2E-2</v>
          </cell>
          <cell r="H1433">
            <v>6.13E-2</v>
          </cell>
          <cell r="I1433">
            <v>6.1800000000000001E-2</v>
          </cell>
          <cell r="J1433">
            <v>6.0699999999999997E-2</v>
          </cell>
          <cell r="K1433">
            <v>6.1400000000000003E-2</v>
          </cell>
          <cell r="L1433">
            <v>6.1499999999999999E-2</v>
          </cell>
          <cell r="M1433">
            <v>6.0900000000000003E-2</v>
          </cell>
          <cell r="N1433">
            <v>6.0600000000000001E-2</v>
          </cell>
          <cell r="O1433">
            <v>6.0900000000000003E-2</v>
          </cell>
          <cell r="P1433">
            <v>6.08E-2</v>
          </cell>
          <cell r="Q1433">
            <v>6.08E-2</v>
          </cell>
          <cell r="R1433">
            <v>6.0699999999999997E-2</v>
          </cell>
          <cell r="S1433">
            <v>6.0900000000000003E-2</v>
          </cell>
          <cell r="T1433">
            <v>6.0900000000000003E-2</v>
          </cell>
          <cell r="U1433">
            <v>6.0900000000000003E-2</v>
          </cell>
          <cell r="V1433">
            <v>6.0900000000000003E-2</v>
          </cell>
        </row>
        <row r="1434">
          <cell r="A1434">
            <v>36755</v>
          </cell>
          <cell r="B1434">
            <v>5.6800000000000003E-2</v>
          </cell>
          <cell r="C1434">
            <v>5.6800000000000003E-2</v>
          </cell>
          <cell r="D1434">
            <v>6.13E-2</v>
          </cell>
          <cell r="E1434">
            <v>5.8599999999999999E-2</v>
          </cell>
          <cell r="F1434">
            <v>5.9900000000000002E-2</v>
          </cell>
          <cell r="G1434">
            <v>6.2100000000000002E-2</v>
          </cell>
          <cell r="H1434">
            <v>6.1199999999999997E-2</v>
          </cell>
          <cell r="I1434">
            <v>6.1699999999999998E-2</v>
          </cell>
          <cell r="J1434">
            <v>6.0600000000000001E-2</v>
          </cell>
          <cell r="K1434">
            <v>6.1400000000000003E-2</v>
          </cell>
          <cell r="L1434">
            <v>6.1400000000000003E-2</v>
          </cell>
          <cell r="M1434">
            <v>6.0999999999999999E-2</v>
          </cell>
          <cell r="N1434">
            <v>6.0699999999999997E-2</v>
          </cell>
          <cell r="O1434">
            <v>6.0999999999999999E-2</v>
          </cell>
          <cell r="P1434">
            <v>6.0699999999999997E-2</v>
          </cell>
          <cell r="Q1434">
            <v>6.0699999999999997E-2</v>
          </cell>
          <cell r="R1434">
            <v>6.0699999999999997E-2</v>
          </cell>
          <cell r="S1434">
            <v>6.08E-2</v>
          </cell>
          <cell r="T1434">
            <v>6.08E-2</v>
          </cell>
          <cell r="U1434">
            <v>6.08E-2</v>
          </cell>
          <cell r="V1434">
            <v>6.08E-2</v>
          </cell>
        </row>
        <row r="1435">
          <cell r="A1435">
            <v>36756</v>
          </cell>
          <cell r="B1435">
            <v>5.5800000000000002E-2</v>
          </cell>
          <cell r="C1435">
            <v>5.5800000000000002E-2</v>
          </cell>
          <cell r="D1435">
            <v>6.0400000000000002E-2</v>
          </cell>
          <cell r="E1435">
            <v>5.8200000000000002E-2</v>
          </cell>
          <cell r="F1435">
            <v>5.9499999999999997E-2</v>
          </cell>
          <cell r="G1435">
            <v>6.1499999999999999E-2</v>
          </cell>
          <cell r="H1435">
            <v>6.0900000000000003E-2</v>
          </cell>
          <cell r="I1435">
            <v>6.1400000000000003E-2</v>
          </cell>
          <cell r="J1435">
            <v>6.0299999999999999E-2</v>
          </cell>
          <cell r="K1435">
            <v>6.0999999999999999E-2</v>
          </cell>
          <cell r="L1435">
            <v>6.1100000000000002E-2</v>
          </cell>
          <cell r="M1435">
            <v>6.0600000000000001E-2</v>
          </cell>
          <cell r="N1435">
            <v>6.0299999999999999E-2</v>
          </cell>
          <cell r="O1435">
            <v>6.0600000000000001E-2</v>
          </cell>
          <cell r="P1435">
            <v>6.0400000000000002E-2</v>
          </cell>
          <cell r="Q1435">
            <v>6.0400000000000002E-2</v>
          </cell>
          <cell r="R1435">
            <v>6.0400000000000002E-2</v>
          </cell>
          <cell r="S1435">
            <v>6.0499999999999998E-2</v>
          </cell>
          <cell r="T1435">
            <v>6.0400000000000002E-2</v>
          </cell>
          <cell r="U1435">
            <v>6.0400000000000002E-2</v>
          </cell>
          <cell r="V1435">
            <v>6.0499999999999998E-2</v>
          </cell>
        </row>
        <row r="1436">
          <cell r="A1436">
            <v>36759</v>
          </cell>
          <cell r="B1436">
            <v>5.6099999999999997E-2</v>
          </cell>
          <cell r="C1436">
            <v>5.6099999999999997E-2</v>
          </cell>
          <cell r="D1436">
            <v>6.0999999999999999E-2</v>
          </cell>
          <cell r="E1436">
            <v>5.8299999999999998E-2</v>
          </cell>
          <cell r="F1436">
            <v>5.9499999999999997E-2</v>
          </cell>
          <cell r="G1436">
            <v>6.1600000000000002E-2</v>
          </cell>
          <cell r="H1436">
            <v>6.0900000000000003E-2</v>
          </cell>
          <cell r="I1436">
            <v>6.1400000000000003E-2</v>
          </cell>
          <cell r="J1436">
            <v>6.0299999999999999E-2</v>
          </cell>
          <cell r="K1436">
            <v>6.1100000000000002E-2</v>
          </cell>
          <cell r="L1436">
            <v>6.0999999999999999E-2</v>
          </cell>
          <cell r="M1436">
            <v>6.0499999999999998E-2</v>
          </cell>
          <cell r="N1436">
            <v>6.0199999999999997E-2</v>
          </cell>
          <cell r="O1436">
            <v>6.0600000000000001E-2</v>
          </cell>
          <cell r="P1436">
            <v>6.0299999999999999E-2</v>
          </cell>
          <cell r="Q1436">
            <v>6.0400000000000002E-2</v>
          </cell>
          <cell r="R1436">
            <v>6.0299999999999999E-2</v>
          </cell>
          <cell r="S1436">
            <v>6.0400000000000002E-2</v>
          </cell>
          <cell r="T1436">
            <v>6.0400000000000002E-2</v>
          </cell>
          <cell r="U1436">
            <v>6.0400000000000002E-2</v>
          </cell>
          <cell r="V1436">
            <v>6.0400000000000002E-2</v>
          </cell>
        </row>
        <row r="1437">
          <cell r="A1437">
            <v>36760</v>
          </cell>
          <cell r="B1437">
            <v>5.6399999999999999E-2</v>
          </cell>
          <cell r="C1437">
            <v>5.6399999999999999E-2</v>
          </cell>
          <cell r="D1437">
            <v>6.08E-2</v>
          </cell>
          <cell r="E1437">
            <v>5.8200000000000002E-2</v>
          </cell>
          <cell r="F1437">
            <v>5.9400000000000001E-2</v>
          </cell>
          <cell r="G1437">
            <v>6.1499999999999999E-2</v>
          </cell>
          <cell r="H1437">
            <v>6.0699999999999997E-2</v>
          </cell>
          <cell r="I1437">
            <v>6.13E-2</v>
          </cell>
          <cell r="J1437">
            <v>6.0199999999999997E-2</v>
          </cell>
          <cell r="K1437">
            <v>6.0900000000000003E-2</v>
          </cell>
          <cell r="L1437">
            <v>6.0900000000000003E-2</v>
          </cell>
          <cell r="M1437">
            <v>6.0499999999999998E-2</v>
          </cell>
          <cell r="N1437">
            <v>6.0199999999999997E-2</v>
          </cell>
          <cell r="O1437">
            <v>6.0600000000000001E-2</v>
          </cell>
          <cell r="P1437">
            <v>6.0400000000000002E-2</v>
          </cell>
          <cell r="Q1437">
            <v>6.0400000000000002E-2</v>
          </cell>
          <cell r="R1437">
            <v>6.0199999999999997E-2</v>
          </cell>
          <cell r="S1437">
            <v>6.0400000000000002E-2</v>
          </cell>
          <cell r="T1437">
            <v>6.0400000000000002E-2</v>
          </cell>
          <cell r="U1437">
            <v>6.0499999999999998E-2</v>
          </cell>
          <cell r="V1437">
            <v>6.0499999999999998E-2</v>
          </cell>
        </row>
        <row r="1438">
          <cell r="A1438">
            <v>36761</v>
          </cell>
          <cell r="B1438">
            <v>5.5399999999999998E-2</v>
          </cell>
          <cell r="C1438">
            <v>5.5399999999999998E-2</v>
          </cell>
          <cell r="D1438">
            <v>6.0299999999999999E-2</v>
          </cell>
          <cell r="E1438">
            <v>5.7599999999999998E-2</v>
          </cell>
          <cell r="F1438">
            <v>5.8799999999999998E-2</v>
          </cell>
          <cell r="G1438">
            <v>6.0999999999999999E-2</v>
          </cell>
          <cell r="H1438">
            <v>6.0100000000000001E-2</v>
          </cell>
          <cell r="I1438">
            <v>6.0699999999999997E-2</v>
          </cell>
          <cell r="J1438">
            <v>5.96E-2</v>
          </cell>
          <cell r="K1438">
            <v>6.0299999999999999E-2</v>
          </cell>
          <cell r="L1438">
            <v>6.0299999999999999E-2</v>
          </cell>
          <cell r="M1438">
            <v>5.9900000000000002E-2</v>
          </cell>
          <cell r="N1438">
            <v>5.9700000000000003E-2</v>
          </cell>
          <cell r="O1438">
            <v>6.0100000000000001E-2</v>
          </cell>
          <cell r="P1438">
            <v>5.9799999999999999E-2</v>
          </cell>
          <cell r="Q1438">
            <v>5.9900000000000002E-2</v>
          </cell>
          <cell r="R1438">
            <v>5.9700000000000003E-2</v>
          </cell>
          <cell r="S1438">
            <v>5.9900000000000002E-2</v>
          </cell>
          <cell r="T1438">
            <v>5.9900000000000002E-2</v>
          </cell>
          <cell r="U1438">
            <v>0.06</v>
          </cell>
          <cell r="V1438">
            <v>0.06</v>
          </cell>
        </row>
        <row r="1439">
          <cell r="A1439">
            <v>36762</v>
          </cell>
          <cell r="B1439">
            <v>5.57E-2</v>
          </cell>
          <cell r="C1439">
            <v>5.57E-2</v>
          </cell>
          <cell r="D1439">
            <v>6.0400000000000002E-2</v>
          </cell>
          <cell r="E1439">
            <v>5.7700000000000001E-2</v>
          </cell>
          <cell r="F1439">
            <v>5.8900000000000001E-2</v>
          </cell>
          <cell r="G1439">
            <v>6.0699999999999997E-2</v>
          </cell>
          <cell r="H1439">
            <v>5.9900000000000002E-2</v>
          </cell>
          <cell r="I1439">
            <v>6.0499999999999998E-2</v>
          </cell>
          <cell r="J1439">
            <v>5.9400000000000001E-2</v>
          </cell>
          <cell r="K1439">
            <v>6.0100000000000001E-2</v>
          </cell>
          <cell r="L1439">
            <v>6.0199999999999997E-2</v>
          </cell>
          <cell r="M1439">
            <v>5.9700000000000003E-2</v>
          </cell>
          <cell r="N1439">
            <v>5.9499999999999997E-2</v>
          </cell>
          <cell r="O1439">
            <v>5.9799999999999999E-2</v>
          </cell>
          <cell r="P1439">
            <v>5.9700000000000003E-2</v>
          </cell>
          <cell r="Q1439">
            <v>5.9700000000000003E-2</v>
          </cell>
          <cell r="R1439">
            <v>5.96E-2</v>
          </cell>
          <cell r="S1439">
            <v>5.9700000000000003E-2</v>
          </cell>
          <cell r="T1439">
            <v>5.9700000000000003E-2</v>
          </cell>
          <cell r="U1439">
            <v>5.9799999999999999E-2</v>
          </cell>
          <cell r="V1439">
            <v>5.9799999999999999E-2</v>
          </cell>
        </row>
        <row r="1440">
          <cell r="A1440">
            <v>36763</v>
          </cell>
          <cell r="B1440">
            <v>5.5300000000000002E-2</v>
          </cell>
          <cell r="C1440">
            <v>5.5300000000000002E-2</v>
          </cell>
          <cell r="D1440">
            <v>5.96E-2</v>
          </cell>
          <cell r="E1440">
            <v>5.7799999999999997E-2</v>
          </cell>
          <cell r="F1440">
            <v>5.8999999999999997E-2</v>
          </cell>
          <cell r="G1440">
            <v>6.0400000000000002E-2</v>
          </cell>
          <cell r="H1440">
            <v>5.9700000000000003E-2</v>
          </cell>
          <cell r="I1440">
            <v>6.0299999999999999E-2</v>
          </cell>
          <cell r="J1440">
            <v>5.91E-2</v>
          </cell>
          <cell r="K1440">
            <v>5.9900000000000002E-2</v>
          </cell>
          <cell r="L1440">
            <v>5.9900000000000002E-2</v>
          </cell>
          <cell r="M1440">
            <v>5.96E-2</v>
          </cell>
          <cell r="N1440">
            <v>5.9299999999999999E-2</v>
          </cell>
          <cell r="O1440">
            <v>5.9700000000000003E-2</v>
          </cell>
          <cell r="P1440">
            <v>5.9499999999999997E-2</v>
          </cell>
          <cell r="Q1440">
            <v>5.9499999999999997E-2</v>
          </cell>
          <cell r="R1440">
            <v>5.9499999999999997E-2</v>
          </cell>
          <cell r="S1440">
            <v>5.9499999999999997E-2</v>
          </cell>
          <cell r="T1440">
            <v>5.9499999999999997E-2</v>
          </cell>
          <cell r="U1440">
            <v>5.9700000000000003E-2</v>
          </cell>
          <cell r="V1440">
            <v>5.96E-2</v>
          </cell>
        </row>
        <row r="1441">
          <cell r="A1441">
            <v>36766</v>
          </cell>
          <cell r="B1441">
            <v>5.6300000000000003E-2</v>
          </cell>
          <cell r="C1441">
            <v>5.6300000000000003E-2</v>
          </cell>
          <cell r="D1441">
            <v>6.0400000000000002E-2</v>
          </cell>
          <cell r="E1441">
            <v>5.8400000000000001E-2</v>
          </cell>
          <cell r="F1441">
            <v>5.96E-2</v>
          </cell>
          <cell r="G1441">
            <v>6.0999999999999999E-2</v>
          </cell>
          <cell r="H1441">
            <v>6.0400000000000002E-2</v>
          </cell>
          <cell r="I1441">
            <v>6.0900000000000003E-2</v>
          </cell>
          <cell r="J1441">
            <v>5.9700000000000003E-2</v>
          </cell>
          <cell r="K1441">
            <v>6.0499999999999998E-2</v>
          </cell>
          <cell r="L1441">
            <v>6.0600000000000001E-2</v>
          </cell>
          <cell r="M1441">
            <v>6.0199999999999997E-2</v>
          </cell>
          <cell r="N1441">
            <v>5.9900000000000002E-2</v>
          </cell>
          <cell r="O1441">
            <v>6.0299999999999999E-2</v>
          </cell>
          <cell r="P1441">
            <v>6.0100000000000001E-2</v>
          </cell>
          <cell r="Q1441">
            <v>0.06</v>
          </cell>
          <cell r="R1441">
            <v>0.06</v>
          </cell>
          <cell r="S1441">
            <v>6.0199999999999997E-2</v>
          </cell>
          <cell r="T1441">
            <v>6.0199999999999997E-2</v>
          </cell>
          <cell r="U1441">
            <v>6.0299999999999999E-2</v>
          </cell>
          <cell r="V1441">
            <v>6.0299999999999999E-2</v>
          </cell>
        </row>
        <row r="1442">
          <cell r="A1442">
            <v>36767</v>
          </cell>
          <cell r="B1442">
            <v>5.74E-2</v>
          </cell>
          <cell r="C1442">
            <v>5.74E-2</v>
          </cell>
          <cell r="D1442">
            <v>6.0999999999999999E-2</v>
          </cell>
          <cell r="E1442">
            <v>5.8700000000000002E-2</v>
          </cell>
          <cell r="F1442">
            <v>0.06</v>
          </cell>
          <cell r="G1442">
            <v>6.1199999999999997E-2</v>
          </cell>
          <cell r="H1442">
            <v>6.0600000000000001E-2</v>
          </cell>
          <cell r="I1442">
            <v>6.1100000000000002E-2</v>
          </cell>
          <cell r="J1442">
            <v>0.06</v>
          </cell>
          <cell r="K1442">
            <v>6.0699999999999997E-2</v>
          </cell>
          <cell r="L1442">
            <v>6.0699999999999997E-2</v>
          </cell>
          <cell r="M1442">
            <v>6.0499999999999998E-2</v>
          </cell>
          <cell r="N1442">
            <v>6.0199999999999997E-2</v>
          </cell>
          <cell r="O1442">
            <v>6.0499999999999998E-2</v>
          </cell>
          <cell r="P1442">
            <v>6.0299999999999999E-2</v>
          </cell>
          <cell r="Q1442">
            <v>6.0499999999999998E-2</v>
          </cell>
          <cell r="R1442">
            <v>6.0400000000000002E-2</v>
          </cell>
          <cell r="S1442">
            <v>6.0499999999999998E-2</v>
          </cell>
          <cell r="T1442">
            <v>6.0499999999999998E-2</v>
          </cell>
          <cell r="U1442">
            <v>6.0499999999999998E-2</v>
          </cell>
          <cell r="V1442">
            <v>6.0499999999999998E-2</v>
          </cell>
        </row>
        <row r="1443">
          <cell r="A1443">
            <v>36768</v>
          </cell>
          <cell r="B1443">
            <v>5.7700000000000001E-2</v>
          </cell>
          <cell r="C1443">
            <v>5.7700000000000001E-2</v>
          </cell>
          <cell r="D1443">
            <v>6.08E-2</v>
          </cell>
          <cell r="E1443">
            <v>5.8599999999999999E-2</v>
          </cell>
          <cell r="F1443">
            <v>5.9900000000000002E-2</v>
          </cell>
          <cell r="G1443">
            <v>6.1199999999999997E-2</v>
          </cell>
          <cell r="H1443">
            <v>6.0499999999999998E-2</v>
          </cell>
          <cell r="I1443">
            <v>6.0999999999999999E-2</v>
          </cell>
          <cell r="J1443">
            <v>5.9900000000000002E-2</v>
          </cell>
          <cell r="K1443">
            <v>6.0699999999999997E-2</v>
          </cell>
          <cell r="L1443">
            <v>6.0600000000000001E-2</v>
          </cell>
          <cell r="M1443">
            <v>6.0499999999999998E-2</v>
          </cell>
          <cell r="N1443">
            <v>6.0199999999999997E-2</v>
          </cell>
          <cell r="O1443">
            <v>6.0299999999999999E-2</v>
          </cell>
          <cell r="P1443">
            <v>6.0100000000000001E-2</v>
          </cell>
          <cell r="Q1443">
            <v>6.0400000000000002E-2</v>
          </cell>
          <cell r="R1443">
            <v>6.0299999999999999E-2</v>
          </cell>
          <cell r="S1443">
            <v>6.0400000000000002E-2</v>
          </cell>
          <cell r="T1443">
            <v>6.0400000000000002E-2</v>
          </cell>
          <cell r="U1443">
            <v>6.0400000000000002E-2</v>
          </cell>
          <cell r="V1443">
            <v>6.0400000000000002E-2</v>
          </cell>
        </row>
        <row r="1444">
          <cell r="A1444">
            <v>36769</v>
          </cell>
          <cell r="B1444">
            <v>5.74E-2</v>
          </cell>
          <cell r="C1444">
            <v>5.74E-2</v>
          </cell>
          <cell r="D1444">
            <v>6.0299999999999999E-2</v>
          </cell>
          <cell r="E1444">
            <v>5.8200000000000002E-2</v>
          </cell>
          <cell r="F1444">
            <v>5.96E-2</v>
          </cell>
          <cell r="G1444">
            <v>6.0600000000000001E-2</v>
          </cell>
          <cell r="H1444">
            <v>5.9900000000000002E-2</v>
          </cell>
          <cell r="I1444">
            <v>6.0199999999999997E-2</v>
          </cell>
          <cell r="J1444">
            <v>5.9200000000000003E-2</v>
          </cell>
          <cell r="K1444">
            <v>5.9900000000000002E-2</v>
          </cell>
          <cell r="L1444">
            <v>0.06</v>
          </cell>
          <cell r="M1444">
            <v>5.9900000000000002E-2</v>
          </cell>
          <cell r="N1444">
            <v>5.96E-2</v>
          </cell>
          <cell r="O1444">
            <v>5.9799999999999999E-2</v>
          </cell>
          <cell r="P1444">
            <v>5.9499999999999997E-2</v>
          </cell>
          <cell r="Q1444">
            <v>5.9799999999999999E-2</v>
          </cell>
          <cell r="R1444">
            <v>5.9700000000000003E-2</v>
          </cell>
          <cell r="S1444">
            <v>5.9799999999999999E-2</v>
          </cell>
          <cell r="T1444">
            <v>5.9799999999999999E-2</v>
          </cell>
          <cell r="U1444">
            <v>5.9799999999999999E-2</v>
          </cell>
          <cell r="V1444">
            <v>5.9799999999999999E-2</v>
          </cell>
        </row>
        <row r="1445">
          <cell r="A1445">
            <v>36770</v>
          </cell>
          <cell r="B1445">
            <v>5.5899999999999998E-2</v>
          </cell>
          <cell r="C1445">
            <v>5.5899999999999998E-2</v>
          </cell>
          <cell r="D1445">
            <v>5.8799999999999998E-2</v>
          </cell>
          <cell r="E1445">
            <v>5.7000000000000002E-2</v>
          </cell>
          <cell r="F1445">
            <v>5.8700000000000002E-2</v>
          </cell>
          <cell r="G1445">
            <v>5.9700000000000003E-2</v>
          </cell>
          <cell r="H1445">
            <v>5.8999999999999997E-2</v>
          </cell>
          <cell r="I1445">
            <v>5.96E-2</v>
          </cell>
          <cell r="J1445">
            <v>5.8599999999999999E-2</v>
          </cell>
          <cell r="K1445">
            <v>5.9299999999999999E-2</v>
          </cell>
          <cell r="L1445">
            <v>5.9200000000000003E-2</v>
          </cell>
          <cell r="M1445">
            <v>5.9200000000000003E-2</v>
          </cell>
          <cell r="N1445">
            <v>5.8999999999999997E-2</v>
          </cell>
          <cell r="O1445">
            <v>5.91E-2</v>
          </cell>
          <cell r="P1445">
            <v>5.8999999999999997E-2</v>
          </cell>
          <cell r="Q1445">
            <v>5.9200000000000003E-2</v>
          </cell>
          <cell r="R1445">
            <v>5.91E-2</v>
          </cell>
          <cell r="S1445">
            <v>5.9200000000000003E-2</v>
          </cell>
          <cell r="T1445">
            <v>5.9200000000000003E-2</v>
          </cell>
          <cell r="U1445">
            <v>5.9200000000000003E-2</v>
          </cell>
          <cell r="V1445">
            <v>5.91E-2</v>
          </cell>
        </row>
        <row r="1446">
          <cell r="A1446">
            <v>36774</v>
          </cell>
          <cell r="B1446">
            <v>5.6599999999999998E-2</v>
          </cell>
          <cell r="C1446">
            <v>5.6599999999999998E-2</v>
          </cell>
          <cell r="D1446">
            <v>5.9200000000000003E-2</v>
          </cell>
          <cell r="E1446">
            <v>5.7200000000000001E-2</v>
          </cell>
          <cell r="F1446">
            <v>5.8700000000000002E-2</v>
          </cell>
          <cell r="G1446">
            <v>5.9799999999999999E-2</v>
          </cell>
          <cell r="H1446">
            <v>5.8999999999999997E-2</v>
          </cell>
          <cell r="I1446">
            <v>5.9499999999999997E-2</v>
          </cell>
          <cell r="J1446">
            <v>5.8400000000000001E-2</v>
          </cell>
          <cell r="K1446">
            <v>5.9200000000000003E-2</v>
          </cell>
          <cell r="L1446">
            <v>5.91E-2</v>
          </cell>
          <cell r="M1446">
            <v>5.9200000000000003E-2</v>
          </cell>
          <cell r="N1446">
            <v>5.8900000000000001E-2</v>
          </cell>
          <cell r="O1446">
            <v>5.9200000000000003E-2</v>
          </cell>
          <cell r="P1446">
            <v>5.8900000000000001E-2</v>
          </cell>
          <cell r="Q1446">
            <v>5.91E-2</v>
          </cell>
          <cell r="R1446">
            <v>5.8999999999999997E-2</v>
          </cell>
          <cell r="S1446">
            <v>5.9200000000000003E-2</v>
          </cell>
          <cell r="T1446">
            <v>5.9200000000000003E-2</v>
          </cell>
          <cell r="U1446">
            <v>5.9200000000000003E-2</v>
          </cell>
          <cell r="V1446">
            <v>5.91E-2</v>
          </cell>
        </row>
        <row r="1447">
          <cell r="A1447">
            <v>36775</v>
          </cell>
          <cell r="B1447">
            <v>5.6899999999999999E-2</v>
          </cell>
          <cell r="C1447">
            <v>5.6899999999999999E-2</v>
          </cell>
          <cell r="D1447">
            <v>5.9400000000000001E-2</v>
          </cell>
          <cell r="E1447">
            <v>5.7299999999999997E-2</v>
          </cell>
          <cell r="F1447">
            <v>5.8999999999999997E-2</v>
          </cell>
          <cell r="G1447">
            <v>5.9900000000000002E-2</v>
          </cell>
          <cell r="H1447">
            <v>5.9200000000000003E-2</v>
          </cell>
          <cell r="I1447">
            <v>5.9700000000000003E-2</v>
          </cell>
          <cell r="J1447">
            <v>5.8700000000000002E-2</v>
          </cell>
          <cell r="K1447">
            <v>5.9400000000000001E-2</v>
          </cell>
          <cell r="L1447">
            <v>5.9200000000000003E-2</v>
          </cell>
          <cell r="M1447">
            <v>5.9499999999999997E-2</v>
          </cell>
          <cell r="N1447">
            <v>5.9200000000000003E-2</v>
          </cell>
          <cell r="O1447">
            <v>5.9400000000000001E-2</v>
          </cell>
          <cell r="P1447">
            <v>5.9200000000000003E-2</v>
          </cell>
          <cell r="Q1447">
            <v>5.9400000000000001E-2</v>
          </cell>
          <cell r="R1447">
            <v>5.9400000000000001E-2</v>
          </cell>
          <cell r="S1447">
            <v>5.9400000000000001E-2</v>
          </cell>
          <cell r="T1447">
            <v>5.9499999999999997E-2</v>
          </cell>
          <cell r="U1447">
            <v>5.9499999999999997E-2</v>
          </cell>
          <cell r="V1447">
            <v>5.9400000000000001E-2</v>
          </cell>
        </row>
        <row r="1448">
          <cell r="A1448">
            <v>36776</v>
          </cell>
          <cell r="B1448">
            <v>5.7299999999999997E-2</v>
          </cell>
          <cell r="C1448">
            <v>5.7299999999999997E-2</v>
          </cell>
          <cell r="D1448">
            <v>5.9499999999999997E-2</v>
          </cell>
          <cell r="E1448">
            <v>5.7500000000000002E-2</v>
          </cell>
          <cell r="F1448">
            <v>5.9200000000000003E-2</v>
          </cell>
          <cell r="G1448">
            <v>6.0299999999999999E-2</v>
          </cell>
          <cell r="H1448">
            <v>5.9499999999999997E-2</v>
          </cell>
          <cell r="I1448">
            <v>6.0100000000000001E-2</v>
          </cell>
          <cell r="J1448">
            <v>5.8999999999999997E-2</v>
          </cell>
          <cell r="K1448">
            <v>5.9700000000000003E-2</v>
          </cell>
          <cell r="L1448">
            <v>5.9499999999999997E-2</v>
          </cell>
          <cell r="M1448">
            <v>0.06</v>
          </cell>
          <cell r="N1448">
            <v>5.96E-2</v>
          </cell>
          <cell r="O1448">
            <v>5.9900000000000002E-2</v>
          </cell>
          <cell r="P1448">
            <v>5.96E-2</v>
          </cell>
          <cell r="Q1448">
            <v>0.06</v>
          </cell>
          <cell r="R1448">
            <v>5.9799999999999999E-2</v>
          </cell>
          <cell r="S1448">
            <v>5.9799999999999999E-2</v>
          </cell>
          <cell r="T1448">
            <v>5.9900000000000002E-2</v>
          </cell>
          <cell r="U1448">
            <v>0.06</v>
          </cell>
          <cell r="V1448">
            <v>5.9900000000000002E-2</v>
          </cell>
        </row>
        <row r="1449">
          <cell r="A1449">
            <v>36777</v>
          </cell>
          <cell r="B1449">
            <v>5.6099999999999997E-2</v>
          </cell>
          <cell r="C1449">
            <v>5.6099999999999997E-2</v>
          </cell>
          <cell r="D1449">
            <v>5.8999999999999997E-2</v>
          </cell>
          <cell r="E1449">
            <v>5.6800000000000003E-2</v>
          </cell>
          <cell r="F1449">
            <v>5.8599999999999999E-2</v>
          </cell>
          <cell r="G1449">
            <v>5.9700000000000003E-2</v>
          </cell>
          <cell r="H1449">
            <v>5.8999999999999997E-2</v>
          </cell>
          <cell r="I1449">
            <v>5.9700000000000003E-2</v>
          </cell>
          <cell r="J1449">
            <v>5.8700000000000002E-2</v>
          </cell>
          <cell r="K1449">
            <v>5.9400000000000001E-2</v>
          </cell>
          <cell r="L1449">
            <v>5.9299999999999999E-2</v>
          </cell>
          <cell r="M1449">
            <v>5.9499999999999997E-2</v>
          </cell>
          <cell r="N1449">
            <v>5.9299999999999999E-2</v>
          </cell>
          <cell r="O1449">
            <v>5.9499999999999997E-2</v>
          </cell>
          <cell r="P1449">
            <v>5.9299999999999999E-2</v>
          </cell>
          <cell r="Q1449">
            <v>5.96E-2</v>
          </cell>
          <cell r="R1449">
            <v>5.9499999999999997E-2</v>
          </cell>
          <cell r="S1449">
            <v>5.96E-2</v>
          </cell>
          <cell r="T1449">
            <v>5.96E-2</v>
          </cell>
          <cell r="U1449">
            <v>5.9700000000000003E-2</v>
          </cell>
          <cell r="V1449">
            <v>5.96E-2</v>
          </cell>
        </row>
        <row r="1450">
          <cell r="A1450">
            <v>36780</v>
          </cell>
          <cell r="B1450">
            <v>5.7200000000000001E-2</v>
          </cell>
          <cell r="C1450">
            <v>5.7200000000000001E-2</v>
          </cell>
          <cell r="D1450">
            <v>5.9499999999999997E-2</v>
          </cell>
          <cell r="E1450">
            <v>5.74E-2</v>
          </cell>
          <cell r="F1450">
            <v>5.9200000000000003E-2</v>
          </cell>
          <cell r="G1450">
            <v>6.0199999999999997E-2</v>
          </cell>
          <cell r="H1450">
            <v>5.96E-2</v>
          </cell>
          <cell r="I1450">
            <v>6.0299999999999999E-2</v>
          </cell>
          <cell r="J1450">
            <v>5.9200000000000003E-2</v>
          </cell>
          <cell r="K1450">
            <v>5.9900000000000002E-2</v>
          </cell>
          <cell r="L1450">
            <v>5.9799999999999999E-2</v>
          </cell>
          <cell r="M1450">
            <v>0.06</v>
          </cell>
          <cell r="N1450">
            <v>5.9700000000000003E-2</v>
          </cell>
          <cell r="O1450">
            <v>6.0100000000000001E-2</v>
          </cell>
          <cell r="P1450">
            <v>5.9700000000000003E-2</v>
          </cell>
          <cell r="Q1450">
            <v>6.0100000000000001E-2</v>
          </cell>
          <cell r="R1450">
            <v>5.9900000000000002E-2</v>
          </cell>
          <cell r="S1450">
            <v>6.0199999999999997E-2</v>
          </cell>
          <cell r="T1450">
            <v>6.0199999999999997E-2</v>
          </cell>
          <cell r="U1450">
            <v>6.0299999999999999E-2</v>
          </cell>
          <cell r="V1450">
            <v>6.0199999999999997E-2</v>
          </cell>
        </row>
        <row r="1451">
          <cell r="A1451">
            <v>36781</v>
          </cell>
          <cell r="B1451">
            <v>5.6800000000000003E-2</v>
          </cell>
          <cell r="C1451">
            <v>5.6800000000000003E-2</v>
          </cell>
          <cell r="D1451">
            <v>5.9700000000000003E-2</v>
          </cell>
          <cell r="E1451">
            <v>5.7500000000000002E-2</v>
          </cell>
          <cell r="F1451">
            <v>5.9299999999999999E-2</v>
          </cell>
          <cell r="G1451">
            <v>6.0499999999999998E-2</v>
          </cell>
          <cell r="H1451">
            <v>5.9799999999999999E-2</v>
          </cell>
          <cell r="I1451">
            <v>6.0400000000000002E-2</v>
          </cell>
          <cell r="J1451">
            <v>5.9400000000000001E-2</v>
          </cell>
          <cell r="K1451">
            <v>6.0100000000000001E-2</v>
          </cell>
          <cell r="L1451">
            <v>0.06</v>
          </cell>
          <cell r="M1451">
            <v>6.0199999999999997E-2</v>
          </cell>
          <cell r="N1451">
            <v>5.9900000000000002E-2</v>
          </cell>
          <cell r="O1451">
            <v>6.0199999999999997E-2</v>
          </cell>
          <cell r="P1451">
            <v>0.06</v>
          </cell>
          <cell r="Q1451">
            <v>6.0199999999999997E-2</v>
          </cell>
          <cell r="R1451">
            <v>6.0199999999999997E-2</v>
          </cell>
          <cell r="S1451">
            <v>6.0400000000000002E-2</v>
          </cell>
          <cell r="T1451">
            <v>6.0400000000000002E-2</v>
          </cell>
          <cell r="U1451">
            <v>6.0499999999999998E-2</v>
          </cell>
          <cell r="V1451">
            <v>6.0400000000000002E-2</v>
          </cell>
        </row>
        <row r="1452">
          <cell r="A1452">
            <v>36782</v>
          </cell>
          <cell r="B1452">
            <v>5.6399999999999999E-2</v>
          </cell>
          <cell r="C1452">
            <v>5.6399999999999999E-2</v>
          </cell>
          <cell r="D1452">
            <v>5.9200000000000003E-2</v>
          </cell>
          <cell r="E1452">
            <v>5.6899999999999999E-2</v>
          </cell>
          <cell r="F1452">
            <v>5.8599999999999999E-2</v>
          </cell>
          <cell r="G1452">
            <v>5.9900000000000002E-2</v>
          </cell>
          <cell r="H1452">
            <v>5.9200000000000003E-2</v>
          </cell>
          <cell r="I1452">
            <v>0.06</v>
          </cell>
          <cell r="J1452">
            <v>5.8999999999999997E-2</v>
          </cell>
          <cell r="K1452">
            <v>5.9700000000000003E-2</v>
          </cell>
          <cell r="L1452">
            <v>5.96E-2</v>
          </cell>
          <cell r="M1452">
            <v>5.9799999999999999E-2</v>
          </cell>
          <cell r="N1452">
            <v>5.9499999999999997E-2</v>
          </cell>
          <cell r="O1452">
            <v>5.9799999999999999E-2</v>
          </cell>
          <cell r="P1452">
            <v>5.96E-2</v>
          </cell>
          <cell r="Q1452">
            <v>5.9799999999999999E-2</v>
          </cell>
          <cell r="R1452">
            <v>5.9799999999999999E-2</v>
          </cell>
          <cell r="S1452">
            <v>6.0100000000000001E-2</v>
          </cell>
          <cell r="T1452">
            <v>6.0100000000000001E-2</v>
          </cell>
          <cell r="U1452">
            <v>6.0199999999999997E-2</v>
          </cell>
          <cell r="V1452">
            <v>6.0100000000000001E-2</v>
          </cell>
        </row>
        <row r="1453">
          <cell r="A1453">
            <v>36783</v>
          </cell>
          <cell r="B1453">
            <v>5.6000000000000001E-2</v>
          </cell>
          <cell r="C1453">
            <v>5.6000000000000001E-2</v>
          </cell>
          <cell r="D1453">
            <v>5.8999999999999997E-2</v>
          </cell>
          <cell r="E1453">
            <v>5.7000000000000002E-2</v>
          </cell>
          <cell r="F1453">
            <v>5.8700000000000002E-2</v>
          </cell>
          <cell r="G1453">
            <v>0.06</v>
          </cell>
          <cell r="H1453">
            <v>5.9400000000000001E-2</v>
          </cell>
          <cell r="I1453">
            <v>6.0199999999999997E-2</v>
          </cell>
          <cell r="J1453">
            <v>5.91E-2</v>
          </cell>
          <cell r="K1453">
            <v>5.9799999999999999E-2</v>
          </cell>
          <cell r="L1453">
            <v>5.9700000000000003E-2</v>
          </cell>
          <cell r="M1453">
            <v>5.9900000000000002E-2</v>
          </cell>
          <cell r="N1453">
            <v>5.9700000000000003E-2</v>
          </cell>
          <cell r="O1453">
            <v>6.0100000000000001E-2</v>
          </cell>
          <cell r="P1453">
            <v>5.9700000000000003E-2</v>
          </cell>
          <cell r="Q1453">
            <v>6.0100000000000001E-2</v>
          </cell>
          <cell r="R1453">
            <v>6.0100000000000001E-2</v>
          </cell>
          <cell r="S1453">
            <v>6.0499999999999998E-2</v>
          </cell>
          <cell r="T1453">
            <v>6.0499999999999998E-2</v>
          </cell>
          <cell r="U1453">
            <v>6.0600000000000001E-2</v>
          </cell>
          <cell r="V1453">
            <v>6.0499999999999998E-2</v>
          </cell>
        </row>
        <row r="1454">
          <cell r="A1454">
            <v>36784</v>
          </cell>
          <cell r="B1454">
            <v>5.5599999999999997E-2</v>
          </cell>
          <cell r="C1454">
            <v>5.5599999999999997E-2</v>
          </cell>
          <cell r="D1454">
            <v>5.8400000000000001E-2</v>
          </cell>
          <cell r="E1454">
            <v>5.6599999999999998E-2</v>
          </cell>
          <cell r="F1454">
            <v>5.8400000000000001E-2</v>
          </cell>
          <cell r="G1454">
            <v>5.96E-2</v>
          </cell>
          <cell r="H1454">
            <v>5.8999999999999997E-2</v>
          </cell>
          <cell r="I1454">
            <v>5.9900000000000002E-2</v>
          </cell>
          <cell r="J1454">
            <v>5.8799999999999998E-2</v>
          </cell>
          <cell r="K1454">
            <v>5.9499999999999997E-2</v>
          </cell>
          <cell r="L1454">
            <v>5.9400000000000001E-2</v>
          </cell>
          <cell r="M1454">
            <v>5.9799999999999999E-2</v>
          </cell>
          <cell r="N1454">
            <v>5.96E-2</v>
          </cell>
          <cell r="O1454">
            <v>6.0199999999999997E-2</v>
          </cell>
          <cell r="P1454">
            <v>5.9900000000000002E-2</v>
          </cell>
          <cell r="Q1454">
            <v>6.0499999999999998E-2</v>
          </cell>
          <cell r="R1454">
            <v>6.0400000000000002E-2</v>
          </cell>
          <cell r="S1454">
            <v>6.0900000000000003E-2</v>
          </cell>
          <cell r="T1454">
            <v>6.0900000000000003E-2</v>
          </cell>
          <cell r="U1454">
            <v>6.0999999999999999E-2</v>
          </cell>
          <cell r="V1454">
            <v>6.0900000000000003E-2</v>
          </cell>
        </row>
        <row r="1455">
          <cell r="A1455">
            <v>36787</v>
          </cell>
          <cell r="B1455">
            <v>5.6800000000000003E-2</v>
          </cell>
          <cell r="C1455">
            <v>5.6800000000000003E-2</v>
          </cell>
          <cell r="D1455">
            <v>5.8599999999999999E-2</v>
          </cell>
          <cell r="E1455">
            <v>5.6500000000000002E-2</v>
          </cell>
          <cell r="F1455">
            <v>5.8299999999999998E-2</v>
          </cell>
          <cell r="G1455">
            <v>5.9700000000000003E-2</v>
          </cell>
          <cell r="H1455">
            <v>5.8900000000000001E-2</v>
          </cell>
          <cell r="I1455">
            <v>5.9700000000000003E-2</v>
          </cell>
          <cell r="J1455">
            <v>5.8700000000000002E-2</v>
          </cell>
          <cell r="K1455">
            <v>5.96E-2</v>
          </cell>
          <cell r="L1455">
            <v>5.9499999999999997E-2</v>
          </cell>
          <cell r="M1455">
            <v>6.0199999999999997E-2</v>
          </cell>
          <cell r="N1455">
            <v>6.0100000000000001E-2</v>
          </cell>
          <cell r="O1455">
            <v>6.0699999999999997E-2</v>
          </cell>
          <cell r="P1455">
            <v>6.0400000000000002E-2</v>
          </cell>
          <cell r="Q1455">
            <v>6.0999999999999999E-2</v>
          </cell>
          <cell r="R1455">
            <v>6.0900000000000003E-2</v>
          </cell>
          <cell r="S1455">
            <v>6.1400000000000003E-2</v>
          </cell>
          <cell r="T1455">
            <v>6.1499999999999999E-2</v>
          </cell>
          <cell r="U1455">
            <v>6.1600000000000002E-2</v>
          </cell>
          <cell r="V1455">
            <v>6.1699999999999998E-2</v>
          </cell>
        </row>
        <row r="1456">
          <cell r="A1456">
            <v>36788</v>
          </cell>
          <cell r="B1456">
            <v>5.7099999999999998E-2</v>
          </cell>
          <cell r="C1456">
            <v>5.7099999999999998E-2</v>
          </cell>
          <cell r="D1456">
            <v>5.8799999999999998E-2</v>
          </cell>
          <cell r="E1456">
            <v>5.6599999999999998E-2</v>
          </cell>
          <cell r="F1456">
            <v>5.8400000000000001E-2</v>
          </cell>
          <cell r="G1456">
            <v>5.9900000000000002E-2</v>
          </cell>
          <cell r="H1456">
            <v>5.8999999999999997E-2</v>
          </cell>
          <cell r="I1456">
            <v>5.9799999999999999E-2</v>
          </cell>
          <cell r="J1456">
            <v>5.8799999999999998E-2</v>
          </cell>
          <cell r="K1456">
            <v>5.9799999999999999E-2</v>
          </cell>
          <cell r="L1456">
            <v>5.96E-2</v>
          </cell>
          <cell r="M1456">
            <v>6.0299999999999999E-2</v>
          </cell>
          <cell r="N1456">
            <v>0.06</v>
          </cell>
          <cell r="O1456">
            <v>6.0400000000000002E-2</v>
          </cell>
          <cell r="P1456">
            <v>6.0299999999999999E-2</v>
          </cell>
          <cell r="Q1456">
            <v>6.0900000000000003E-2</v>
          </cell>
          <cell r="R1456">
            <v>6.0699999999999997E-2</v>
          </cell>
          <cell r="S1456">
            <v>6.1199999999999997E-2</v>
          </cell>
          <cell r="T1456">
            <v>6.1199999999999997E-2</v>
          </cell>
          <cell r="U1456">
            <v>6.13E-2</v>
          </cell>
          <cell r="V1456">
            <v>6.1400000000000003E-2</v>
          </cell>
        </row>
        <row r="1457">
          <cell r="A1457">
            <v>36789</v>
          </cell>
          <cell r="B1457">
            <v>5.7500000000000002E-2</v>
          </cell>
          <cell r="C1457">
            <v>5.7500000000000002E-2</v>
          </cell>
          <cell r="D1457">
            <v>5.8900000000000001E-2</v>
          </cell>
          <cell r="E1457">
            <v>5.7000000000000002E-2</v>
          </cell>
          <cell r="F1457">
            <v>5.8900000000000001E-2</v>
          </cell>
          <cell r="G1457">
            <v>6.0100000000000001E-2</v>
          </cell>
          <cell r="H1457">
            <v>5.9499999999999997E-2</v>
          </cell>
          <cell r="I1457">
            <v>6.0199999999999997E-2</v>
          </cell>
          <cell r="J1457">
            <v>5.9200000000000003E-2</v>
          </cell>
          <cell r="K1457">
            <v>6.0199999999999997E-2</v>
          </cell>
          <cell r="L1457">
            <v>0.06</v>
          </cell>
          <cell r="M1457">
            <v>6.0600000000000001E-2</v>
          </cell>
          <cell r="N1457">
            <v>6.0400000000000002E-2</v>
          </cell>
          <cell r="O1457">
            <v>6.0900000000000003E-2</v>
          </cell>
          <cell r="P1457">
            <v>6.0600000000000001E-2</v>
          </cell>
          <cell r="Q1457">
            <v>6.1199999999999997E-2</v>
          </cell>
          <cell r="R1457">
            <v>6.0999999999999999E-2</v>
          </cell>
          <cell r="S1457">
            <v>6.1600000000000002E-2</v>
          </cell>
          <cell r="T1457">
            <v>6.1600000000000002E-2</v>
          </cell>
          <cell r="U1457">
            <v>6.1800000000000001E-2</v>
          </cell>
          <cell r="V1457">
            <v>6.1800000000000001E-2</v>
          </cell>
        </row>
        <row r="1458">
          <cell r="A1458">
            <v>36790</v>
          </cell>
          <cell r="B1458">
            <v>5.7099999999999998E-2</v>
          </cell>
          <cell r="C1458">
            <v>5.7099999999999998E-2</v>
          </cell>
          <cell r="D1458">
            <v>5.91E-2</v>
          </cell>
          <cell r="E1458">
            <v>5.7099999999999998E-2</v>
          </cell>
          <cell r="F1458">
            <v>5.8799999999999998E-2</v>
          </cell>
          <cell r="G1458">
            <v>0.06</v>
          </cell>
          <cell r="H1458">
            <v>5.9400000000000001E-2</v>
          </cell>
          <cell r="I1458">
            <v>6.0100000000000001E-2</v>
          </cell>
          <cell r="J1458">
            <v>5.91E-2</v>
          </cell>
          <cell r="K1458">
            <v>6.0100000000000001E-2</v>
          </cell>
          <cell r="L1458">
            <v>5.9900000000000002E-2</v>
          </cell>
          <cell r="M1458">
            <v>6.0400000000000002E-2</v>
          </cell>
          <cell r="N1458">
            <v>6.0199999999999997E-2</v>
          </cell>
          <cell r="O1458">
            <v>6.0600000000000001E-2</v>
          </cell>
          <cell r="P1458">
            <v>6.0499999999999998E-2</v>
          </cell>
          <cell r="Q1458">
            <v>6.0999999999999999E-2</v>
          </cell>
          <cell r="R1458">
            <v>6.0900000000000003E-2</v>
          </cell>
          <cell r="S1458">
            <v>6.13E-2</v>
          </cell>
          <cell r="T1458">
            <v>6.13E-2</v>
          </cell>
          <cell r="U1458">
            <v>6.1400000000000003E-2</v>
          </cell>
          <cell r="V1458">
            <v>6.1499999999999999E-2</v>
          </cell>
        </row>
        <row r="1459">
          <cell r="A1459">
            <v>36791</v>
          </cell>
          <cell r="B1459">
            <v>5.5899999999999998E-2</v>
          </cell>
          <cell r="C1459">
            <v>5.5899999999999998E-2</v>
          </cell>
          <cell r="D1459">
            <v>5.8200000000000002E-2</v>
          </cell>
          <cell r="E1459">
            <v>5.6399999999999999E-2</v>
          </cell>
          <cell r="F1459">
            <v>5.8299999999999998E-2</v>
          </cell>
          <cell r="G1459">
            <v>5.9499999999999997E-2</v>
          </cell>
          <cell r="H1459">
            <v>5.8799999999999998E-2</v>
          </cell>
          <cell r="I1459">
            <v>5.96E-2</v>
          </cell>
          <cell r="J1459">
            <v>5.8599999999999999E-2</v>
          </cell>
          <cell r="K1459">
            <v>5.96E-2</v>
          </cell>
          <cell r="L1459">
            <v>5.9499999999999997E-2</v>
          </cell>
          <cell r="M1459">
            <v>5.9900000000000002E-2</v>
          </cell>
          <cell r="N1459">
            <v>5.96E-2</v>
          </cell>
          <cell r="O1459">
            <v>6.0199999999999997E-2</v>
          </cell>
          <cell r="P1459">
            <v>0.06</v>
          </cell>
          <cell r="Q1459">
            <v>6.0499999999999998E-2</v>
          </cell>
          <cell r="R1459">
            <v>6.0400000000000002E-2</v>
          </cell>
          <cell r="S1459">
            <v>6.08E-2</v>
          </cell>
          <cell r="T1459">
            <v>6.08E-2</v>
          </cell>
          <cell r="U1459">
            <v>6.0999999999999999E-2</v>
          </cell>
          <cell r="V1459">
            <v>6.0999999999999999E-2</v>
          </cell>
        </row>
        <row r="1460">
          <cell r="A1460">
            <v>36794</v>
          </cell>
          <cell r="B1460">
            <v>5.7099999999999998E-2</v>
          </cell>
          <cell r="C1460">
            <v>5.7099999999999998E-2</v>
          </cell>
          <cell r="D1460">
            <v>5.8700000000000002E-2</v>
          </cell>
          <cell r="E1460">
            <v>5.6500000000000002E-2</v>
          </cell>
          <cell r="F1460">
            <v>5.8400000000000001E-2</v>
          </cell>
          <cell r="G1460">
            <v>5.9700000000000003E-2</v>
          </cell>
          <cell r="H1460">
            <v>5.8999999999999997E-2</v>
          </cell>
          <cell r="I1460">
            <v>5.9700000000000003E-2</v>
          </cell>
          <cell r="J1460">
            <v>5.8700000000000002E-2</v>
          </cell>
          <cell r="K1460">
            <v>5.9700000000000003E-2</v>
          </cell>
          <cell r="L1460">
            <v>5.9499999999999997E-2</v>
          </cell>
          <cell r="M1460">
            <v>0.06</v>
          </cell>
          <cell r="N1460">
            <v>5.9700000000000003E-2</v>
          </cell>
          <cell r="O1460">
            <v>6.0299999999999999E-2</v>
          </cell>
          <cell r="P1460">
            <v>6.0100000000000001E-2</v>
          </cell>
          <cell r="Q1460">
            <v>6.0600000000000001E-2</v>
          </cell>
          <cell r="R1460">
            <v>6.0499999999999998E-2</v>
          </cell>
          <cell r="S1460">
            <v>6.0900000000000003E-2</v>
          </cell>
          <cell r="T1460">
            <v>6.0900000000000003E-2</v>
          </cell>
          <cell r="U1460">
            <v>6.1100000000000002E-2</v>
          </cell>
          <cell r="V1460">
            <v>6.1100000000000002E-2</v>
          </cell>
        </row>
        <row r="1461">
          <cell r="A1461">
            <v>36795</v>
          </cell>
          <cell r="B1461">
            <v>5.7500000000000002E-2</v>
          </cell>
          <cell r="C1461">
            <v>5.7500000000000002E-2</v>
          </cell>
          <cell r="D1461">
            <v>5.8900000000000001E-2</v>
          </cell>
          <cell r="E1461">
            <v>5.6899999999999999E-2</v>
          </cell>
          <cell r="F1461">
            <v>5.8599999999999999E-2</v>
          </cell>
          <cell r="G1461">
            <v>5.96E-2</v>
          </cell>
          <cell r="H1461">
            <v>5.8700000000000002E-2</v>
          </cell>
          <cell r="I1461">
            <v>5.9499999999999997E-2</v>
          </cell>
          <cell r="J1461">
            <v>5.8500000000000003E-2</v>
          </cell>
          <cell r="K1461">
            <v>5.9499999999999997E-2</v>
          </cell>
          <cell r="L1461">
            <v>5.9299999999999999E-2</v>
          </cell>
          <cell r="M1461">
            <v>5.9700000000000003E-2</v>
          </cell>
          <cell r="N1461">
            <v>5.9200000000000003E-2</v>
          </cell>
          <cell r="O1461">
            <v>5.9900000000000002E-2</v>
          </cell>
          <cell r="P1461">
            <v>5.9700000000000003E-2</v>
          </cell>
          <cell r="Q1461">
            <v>6.0299999999999999E-2</v>
          </cell>
          <cell r="R1461">
            <v>6.0100000000000001E-2</v>
          </cell>
          <cell r="S1461">
            <v>6.0600000000000001E-2</v>
          </cell>
          <cell r="T1461">
            <v>6.0600000000000001E-2</v>
          </cell>
          <cell r="U1461">
            <v>6.08E-2</v>
          </cell>
          <cell r="V1461">
            <v>6.08E-2</v>
          </cell>
        </row>
        <row r="1462">
          <cell r="A1462">
            <v>36796</v>
          </cell>
          <cell r="B1462">
            <v>5.79E-2</v>
          </cell>
          <cell r="C1462">
            <v>5.79E-2</v>
          </cell>
          <cell r="D1462">
            <v>5.91E-2</v>
          </cell>
          <cell r="E1462">
            <v>5.7000000000000002E-2</v>
          </cell>
          <cell r="F1462">
            <v>5.8700000000000002E-2</v>
          </cell>
          <cell r="G1462">
            <v>5.9700000000000003E-2</v>
          </cell>
          <cell r="H1462">
            <v>5.8799999999999998E-2</v>
          </cell>
          <cell r="I1462">
            <v>5.9700000000000003E-2</v>
          </cell>
          <cell r="J1462">
            <v>5.8500000000000003E-2</v>
          </cell>
          <cell r="K1462">
            <v>5.96E-2</v>
          </cell>
          <cell r="L1462">
            <v>5.9400000000000001E-2</v>
          </cell>
          <cell r="M1462">
            <v>5.9799999999999999E-2</v>
          </cell>
          <cell r="N1462">
            <v>5.9299999999999999E-2</v>
          </cell>
          <cell r="O1462">
            <v>0.06</v>
          </cell>
          <cell r="P1462">
            <v>5.9799999999999999E-2</v>
          </cell>
          <cell r="Q1462">
            <v>6.0600000000000001E-2</v>
          </cell>
          <cell r="R1462">
            <v>6.0299999999999999E-2</v>
          </cell>
          <cell r="S1462">
            <v>6.0999999999999999E-2</v>
          </cell>
          <cell r="T1462">
            <v>6.0999999999999999E-2</v>
          </cell>
          <cell r="U1462">
            <v>6.1199999999999997E-2</v>
          </cell>
          <cell r="V1462">
            <v>6.1199999999999997E-2</v>
          </cell>
        </row>
        <row r="1463">
          <cell r="A1463">
            <v>36797</v>
          </cell>
          <cell r="B1463">
            <v>5.9200000000000003E-2</v>
          </cell>
          <cell r="C1463">
            <v>5.9200000000000003E-2</v>
          </cell>
          <cell r="D1463">
            <v>5.8900000000000001E-2</v>
          </cell>
          <cell r="E1463">
            <v>5.6899999999999999E-2</v>
          </cell>
          <cell r="F1463">
            <v>5.8599999999999999E-2</v>
          </cell>
          <cell r="G1463">
            <v>5.9200000000000003E-2</v>
          </cell>
          <cell r="H1463">
            <v>5.96E-2</v>
          </cell>
          <cell r="I1463">
            <v>5.9200000000000003E-2</v>
          </cell>
          <cell r="J1463">
            <v>5.8400000000000001E-2</v>
          </cell>
          <cell r="K1463">
            <v>5.96E-2</v>
          </cell>
          <cell r="L1463">
            <v>5.9200000000000003E-2</v>
          </cell>
          <cell r="M1463">
            <v>5.9499999999999997E-2</v>
          </cell>
          <cell r="N1463">
            <v>5.91E-2</v>
          </cell>
          <cell r="O1463">
            <v>5.9799999999999999E-2</v>
          </cell>
          <cell r="P1463">
            <v>6.0400000000000002E-2</v>
          </cell>
          <cell r="Q1463">
            <v>6.0299999999999999E-2</v>
          </cell>
          <cell r="R1463">
            <v>0.06</v>
          </cell>
          <cell r="S1463">
            <v>6.0699999999999997E-2</v>
          </cell>
          <cell r="T1463">
            <v>6.0699999999999997E-2</v>
          </cell>
          <cell r="U1463">
            <v>6.08E-2</v>
          </cell>
          <cell r="V1463">
            <v>6.0900000000000003E-2</v>
          </cell>
        </row>
        <row r="1464">
          <cell r="A1464">
            <v>36798</v>
          </cell>
          <cell r="B1464">
            <v>5.8400000000000001E-2</v>
          </cell>
          <cell r="C1464">
            <v>5.8400000000000001E-2</v>
          </cell>
          <cell r="D1464">
            <v>5.8200000000000002E-2</v>
          </cell>
          <cell r="E1464">
            <v>5.62E-2</v>
          </cell>
          <cell r="F1464">
            <v>5.6300000000000003E-2</v>
          </cell>
          <cell r="G1464">
            <v>5.8900000000000001E-2</v>
          </cell>
          <cell r="H1464">
            <v>5.8099999999999999E-2</v>
          </cell>
          <cell r="I1464">
            <v>5.91E-2</v>
          </cell>
          <cell r="J1464">
            <v>5.8999999999999997E-2</v>
          </cell>
          <cell r="K1464">
            <v>5.91E-2</v>
          </cell>
          <cell r="L1464">
            <v>5.9200000000000003E-2</v>
          </cell>
          <cell r="M1464">
            <v>5.9200000000000003E-2</v>
          </cell>
          <cell r="N1464">
            <v>5.7700000000000001E-2</v>
          </cell>
          <cell r="O1464">
            <v>5.9499999999999997E-2</v>
          </cell>
          <cell r="P1464">
            <v>5.8700000000000002E-2</v>
          </cell>
          <cell r="Q1464">
            <v>0.06</v>
          </cell>
          <cell r="R1464">
            <v>5.9900000000000002E-2</v>
          </cell>
          <cell r="S1464">
            <v>6.0299999999999999E-2</v>
          </cell>
          <cell r="T1464">
            <v>6.0400000000000002E-2</v>
          </cell>
          <cell r="U1464">
            <v>6.0600000000000001E-2</v>
          </cell>
          <cell r="V1464">
            <v>6.0900000000000003E-2</v>
          </cell>
        </row>
        <row r="1465">
          <cell r="A1465">
            <v>36801</v>
          </cell>
          <cell r="B1465">
            <v>5.8599999999999999E-2</v>
          </cell>
          <cell r="C1465">
            <v>5.8599999999999999E-2</v>
          </cell>
          <cell r="D1465">
            <v>5.8900000000000001E-2</v>
          </cell>
          <cell r="E1465">
            <v>5.8500000000000003E-2</v>
          </cell>
          <cell r="F1465">
            <v>5.6500000000000002E-2</v>
          </cell>
          <cell r="G1465">
            <v>5.91E-2</v>
          </cell>
          <cell r="H1465">
            <v>5.8200000000000002E-2</v>
          </cell>
          <cell r="I1465">
            <v>5.8999999999999997E-2</v>
          </cell>
          <cell r="J1465">
            <v>5.8900000000000001E-2</v>
          </cell>
          <cell r="K1465">
            <v>5.9400000000000001E-2</v>
          </cell>
          <cell r="L1465">
            <v>5.8400000000000001E-2</v>
          </cell>
          <cell r="M1465">
            <v>5.9400000000000001E-2</v>
          </cell>
          <cell r="N1465">
            <v>5.8000000000000003E-2</v>
          </cell>
          <cell r="O1465">
            <v>5.9900000000000002E-2</v>
          </cell>
          <cell r="P1465">
            <v>5.8999999999999997E-2</v>
          </cell>
          <cell r="Q1465">
            <v>6.0299999999999999E-2</v>
          </cell>
          <cell r="R1465">
            <v>5.9799999999999999E-2</v>
          </cell>
          <cell r="S1465">
            <v>6.08E-2</v>
          </cell>
          <cell r="T1465">
            <v>6.0600000000000001E-2</v>
          </cell>
          <cell r="U1465">
            <v>6.0600000000000001E-2</v>
          </cell>
          <cell r="V1465">
            <v>5.8200000000000002E-2</v>
          </cell>
        </row>
        <row r="1466">
          <cell r="A1466">
            <v>36802</v>
          </cell>
          <cell r="B1466">
            <v>5.9400000000000001E-2</v>
          </cell>
          <cell r="C1466">
            <v>5.9400000000000001E-2</v>
          </cell>
          <cell r="D1466">
            <v>5.9400000000000001E-2</v>
          </cell>
          <cell r="E1466">
            <v>5.8599999999999999E-2</v>
          </cell>
          <cell r="F1466">
            <v>5.67E-2</v>
          </cell>
          <cell r="G1466">
            <v>5.9299999999999999E-2</v>
          </cell>
          <cell r="H1466">
            <v>5.8500000000000003E-2</v>
          </cell>
          <cell r="I1466">
            <v>5.9200000000000003E-2</v>
          </cell>
          <cell r="J1466">
            <v>5.91E-2</v>
          </cell>
          <cell r="K1466">
            <v>5.96E-2</v>
          </cell>
          <cell r="L1466">
            <v>5.8599999999999999E-2</v>
          </cell>
          <cell r="M1466">
            <v>5.9900000000000002E-2</v>
          </cell>
          <cell r="N1466">
            <v>5.8700000000000002E-2</v>
          </cell>
          <cell r="O1466">
            <v>6.0199999999999997E-2</v>
          </cell>
          <cell r="P1466">
            <v>5.9499999999999997E-2</v>
          </cell>
          <cell r="Q1466">
            <v>6.0699999999999997E-2</v>
          </cell>
          <cell r="R1466">
            <v>6.0199999999999997E-2</v>
          </cell>
          <cell r="S1466">
            <v>6.1100000000000002E-2</v>
          </cell>
          <cell r="T1466">
            <v>6.0900000000000003E-2</v>
          </cell>
          <cell r="U1466">
            <v>6.0900000000000003E-2</v>
          </cell>
          <cell r="V1466">
            <v>5.8700000000000002E-2</v>
          </cell>
        </row>
        <row r="1467">
          <cell r="A1467">
            <v>36803</v>
          </cell>
          <cell r="B1467">
            <v>5.9200000000000003E-2</v>
          </cell>
          <cell r="C1467">
            <v>5.9200000000000003E-2</v>
          </cell>
          <cell r="D1467">
            <v>5.96E-2</v>
          </cell>
          <cell r="E1467">
            <v>5.8700000000000002E-2</v>
          </cell>
          <cell r="F1467">
            <v>5.6800000000000003E-2</v>
          </cell>
          <cell r="G1467">
            <v>5.9499999999999997E-2</v>
          </cell>
          <cell r="H1467">
            <v>5.8700000000000002E-2</v>
          </cell>
          <cell r="I1467">
            <v>5.9400000000000001E-2</v>
          </cell>
          <cell r="J1467">
            <v>5.9400000000000001E-2</v>
          </cell>
          <cell r="K1467">
            <v>0.06</v>
          </cell>
          <cell r="L1467">
            <v>5.8900000000000001E-2</v>
          </cell>
          <cell r="M1467">
            <v>6.0100000000000001E-2</v>
          </cell>
          <cell r="N1467">
            <v>5.9200000000000003E-2</v>
          </cell>
          <cell r="O1467">
            <v>6.0600000000000001E-2</v>
          </cell>
          <cell r="P1467">
            <v>5.9799999999999999E-2</v>
          </cell>
          <cell r="Q1467">
            <v>6.0900000000000003E-2</v>
          </cell>
          <cell r="R1467">
            <v>6.0400000000000002E-2</v>
          </cell>
          <cell r="S1467">
            <v>6.13E-2</v>
          </cell>
          <cell r="T1467">
            <v>6.1100000000000002E-2</v>
          </cell>
          <cell r="U1467">
            <v>6.1100000000000002E-2</v>
          </cell>
          <cell r="V1467">
            <v>5.8799999999999998E-2</v>
          </cell>
        </row>
        <row r="1468">
          <cell r="A1468">
            <v>36804</v>
          </cell>
          <cell r="B1468">
            <v>5.9400000000000001E-2</v>
          </cell>
          <cell r="C1468">
            <v>5.9400000000000001E-2</v>
          </cell>
          <cell r="D1468">
            <v>5.9400000000000001E-2</v>
          </cell>
          <cell r="E1468">
            <v>5.8599999999999999E-2</v>
          </cell>
          <cell r="F1468">
            <v>5.67E-2</v>
          </cell>
          <cell r="G1468">
            <v>5.9400000000000001E-2</v>
          </cell>
          <cell r="H1468">
            <v>5.8599999999999999E-2</v>
          </cell>
          <cell r="I1468">
            <v>5.9299999999999999E-2</v>
          </cell>
          <cell r="J1468">
            <v>5.9299999999999999E-2</v>
          </cell>
          <cell r="K1468">
            <v>5.9700000000000003E-2</v>
          </cell>
          <cell r="L1468">
            <v>5.8599999999999999E-2</v>
          </cell>
          <cell r="M1468">
            <v>6.0100000000000001E-2</v>
          </cell>
          <cell r="N1468">
            <v>5.9299999999999999E-2</v>
          </cell>
          <cell r="O1468">
            <v>6.0400000000000002E-2</v>
          </cell>
          <cell r="P1468">
            <v>5.9499999999999997E-2</v>
          </cell>
          <cell r="Q1468">
            <v>6.0600000000000001E-2</v>
          </cell>
          <cell r="R1468">
            <v>6.0100000000000001E-2</v>
          </cell>
          <cell r="S1468">
            <v>6.0900000000000003E-2</v>
          </cell>
          <cell r="T1468">
            <v>6.0600000000000001E-2</v>
          </cell>
          <cell r="U1468">
            <v>6.0600000000000001E-2</v>
          </cell>
          <cell r="V1468">
            <v>5.8500000000000003E-2</v>
          </cell>
        </row>
        <row r="1469">
          <cell r="A1469">
            <v>36805</v>
          </cell>
          <cell r="B1469">
            <v>5.8599999999999999E-2</v>
          </cell>
          <cell r="C1469">
            <v>5.8599999999999999E-2</v>
          </cell>
          <cell r="D1469">
            <v>5.8900000000000001E-2</v>
          </cell>
          <cell r="E1469">
            <v>5.8099999999999999E-2</v>
          </cell>
          <cell r="F1469">
            <v>5.6300000000000003E-2</v>
          </cell>
          <cell r="G1469">
            <v>5.8900000000000001E-2</v>
          </cell>
          <cell r="H1469">
            <v>5.8200000000000002E-2</v>
          </cell>
          <cell r="I1469">
            <v>5.8999999999999997E-2</v>
          </cell>
          <cell r="J1469">
            <v>5.8900000000000001E-2</v>
          </cell>
          <cell r="K1469">
            <v>5.9400000000000001E-2</v>
          </cell>
          <cell r="L1469">
            <v>5.8299999999999998E-2</v>
          </cell>
          <cell r="M1469">
            <v>5.96E-2</v>
          </cell>
          <cell r="N1469">
            <v>5.8999999999999997E-2</v>
          </cell>
          <cell r="O1469">
            <v>5.9900000000000002E-2</v>
          </cell>
          <cell r="P1469">
            <v>5.8999999999999997E-2</v>
          </cell>
          <cell r="Q1469">
            <v>6.0100000000000001E-2</v>
          </cell>
          <cell r="R1469">
            <v>5.96E-2</v>
          </cell>
          <cell r="S1469">
            <v>6.0299999999999999E-2</v>
          </cell>
          <cell r="T1469">
            <v>0.06</v>
          </cell>
          <cell r="U1469">
            <v>0.06</v>
          </cell>
          <cell r="V1469">
            <v>5.8099999999999999E-2</v>
          </cell>
        </row>
        <row r="1470">
          <cell r="A1470">
            <v>36809</v>
          </cell>
          <cell r="B1470">
            <v>5.9200000000000003E-2</v>
          </cell>
          <cell r="C1470">
            <v>5.9200000000000003E-2</v>
          </cell>
          <cell r="D1470">
            <v>5.9499999999999997E-2</v>
          </cell>
          <cell r="E1470">
            <v>5.8500000000000003E-2</v>
          </cell>
          <cell r="F1470">
            <v>5.6399999999999999E-2</v>
          </cell>
          <cell r="G1470">
            <v>5.8999999999999997E-2</v>
          </cell>
          <cell r="H1470">
            <v>5.8299999999999998E-2</v>
          </cell>
          <cell r="I1470">
            <v>5.8900000000000001E-2</v>
          </cell>
          <cell r="J1470">
            <v>5.8999999999999997E-2</v>
          </cell>
          <cell r="K1470">
            <v>5.9400000000000001E-2</v>
          </cell>
          <cell r="L1470">
            <v>5.8400000000000001E-2</v>
          </cell>
          <cell r="M1470">
            <v>5.9700000000000003E-2</v>
          </cell>
          <cell r="N1470">
            <v>5.8900000000000001E-2</v>
          </cell>
          <cell r="O1470">
            <v>5.9799999999999999E-2</v>
          </cell>
          <cell r="P1470">
            <v>5.8900000000000001E-2</v>
          </cell>
          <cell r="Q1470">
            <v>0.06</v>
          </cell>
          <cell r="R1470">
            <v>5.9499999999999997E-2</v>
          </cell>
          <cell r="S1470">
            <v>6.0199999999999997E-2</v>
          </cell>
          <cell r="T1470">
            <v>5.9900000000000002E-2</v>
          </cell>
          <cell r="U1470">
            <v>5.9900000000000002E-2</v>
          </cell>
          <cell r="V1470">
            <v>5.7700000000000001E-2</v>
          </cell>
        </row>
        <row r="1471">
          <cell r="A1471">
            <v>36810</v>
          </cell>
          <cell r="B1471">
            <v>5.8900000000000001E-2</v>
          </cell>
          <cell r="C1471">
            <v>5.8900000000000001E-2</v>
          </cell>
          <cell r="D1471">
            <v>5.91E-2</v>
          </cell>
          <cell r="E1471">
            <v>5.8099999999999999E-2</v>
          </cell>
          <cell r="F1471">
            <v>5.62E-2</v>
          </cell>
          <cell r="G1471">
            <v>5.8799999999999998E-2</v>
          </cell>
          <cell r="H1471">
            <v>5.79E-2</v>
          </cell>
          <cell r="I1471">
            <v>5.8500000000000003E-2</v>
          </cell>
          <cell r="J1471">
            <v>5.8500000000000003E-2</v>
          </cell>
          <cell r="K1471">
            <v>5.8999999999999997E-2</v>
          </cell>
          <cell r="L1471">
            <v>5.8000000000000003E-2</v>
          </cell>
          <cell r="M1471">
            <v>5.91E-2</v>
          </cell>
          <cell r="N1471">
            <v>5.8400000000000001E-2</v>
          </cell>
          <cell r="O1471">
            <v>5.9400000000000001E-2</v>
          </cell>
          <cell r="P1471">
            <v>5.8500000000000003E-2</v>
          </cell>
          <cell r="Q1471">
            <v>5.9700000000000003E-2</v>
          </cell>
          <cell r="R1471">
            <v>5.9200000000000003E-2</v>
          </cell>
          <cell r="S1471">
            <v>5.9900000000000002E-2</v>
          </cell>
          <cell r="T1471">
            <v>5.9700000000000003E-2</v>
          </cell>
          <cell r="U1471">
            <v>5.9700000000000003E-2</v>
          </cell>
          <cell r="V1471">
            <v>5.7700000000000001E-2</v>
          </cell>
        </row>
        <row r="1472">
          <cell r="A1472">
            <v>36811</v>
          </cell>
          <cell r="B1472">
            <v>5.8000000000000003E-2</v>
          </cell>
          <cell r="C1472">
            <v>5.8000000000000003E-2</v>
          </cell>
          <cell r="D1472">
            <v>5.8299999999999998E-2</v>
          </cell>
          <cell r="E1472">
            <v>5.7099999999999998E-2</v>
          </cell>
          <cell r="F1472">
            <v>5.5399999999999998E-2</v>
          </cell>
          <cell r="G1472">
            <v>5.7799999999999997E-2</v>
          </cell>
          <cell r="H1472">
            <v>5.7099999999999998E-2</v>
          </cell>
          <cell r="I1472">
            <v>5.7700000000000001E-2</v>
          </cell>
          <cell r="J1472">
            <v>5.7599999999999998E-2</v>
          </cell>
          <cell r="K1472">
            <v>5.8200000000000002E-2</v>
          </cell>
          <cell r="L1472">
            <v>5.7200000000000001E-2</v>
          </cell>
          <cell r="M1472">
            <v>5.8200000000000002E-2</v>
          </cell>
          <cell r="N1472">
            <v>5.7599999999999998E-2</v>
          </cell>
          <cell r="O1472">
            <v>5.8500000000000003E-2</v>
          </cell>
          <cell r="P1472">
            <v>5.7599999999999998E-2</v>
          </cell>
          <cell r="Q1472">
            <v>5.8999999999999997E-2</v>
          </cell>
          <cell r="R1472">
            <v>5.8400000000000001E-2</v>
          </cell>
          <cell r="S1472">
            <v>5.9200000000000003E-2</v>
          </cell>
          <cell r="T1472">
            <v>5.8999999999999997E-2</v>
          </cell>
          <cell r="U1472">
            <v>5.8999999999999997E-2</v>
          </cell>
          <cell r="V1472">
            <v>5.7099999999999998E-2</v>
          </cell>
        </row>
        <row r="1473">
          <cell r="A1473">
            <v>36812</v>
          </cell>
          <cell r="B1473">
            <v>5.7200000000000001E-2</v>
          </cell>
          <cell r="C1473">
            <v>5.7200000000000001E-2</v>
          </cell>
          <cell r="D1473">
            <v>5.7500000000000002E-2</v>
          </cell>
          <cell r="E1473">
            <v>5.6800000000000003E-2</v>
          </cell>
          <cell r="F1473">
            <v>5.4899999999999997E-2</v>
          </cell>
          <cell r="G1473">
            <v>5.74E-2</v>
          </cell>
          <cell r="H1473">
            <v>5.6899999999999999E-2</v>
          </cell>
          <cell r="I1473">
            <v>5.7299999999999997E-2</v>
          </cell>
          <cell r="J1473">
            <v>5.7299999999999997E-2</v>
          </cell>
          <cell r="K1473">
            <v>5.79E-2</v>
          </cell>
          <cell r="L1473">
            <v>5.6899999999999999E-2</v>
          </cell>
          <cell r="M1473">
            <v>5.8200000000000002E-2</v>
          </cell>
          <cell r="N1473">
            <v>5.7500000000000002E-2</v>
          </cell>
          <cell r="O1473">
            <v>5.8700000000000002E-2</v>
          </cell>
          <cell r="P1473">
            <v>5.7799999999999997E-2</v>
          </cell>
          <cell r="Q1473">
            <v>5.8999999999999997E-2</v>
          </cell>
          <cell r="R1473">
            <v>5.8500000000000003E-2</v>
          </cell>
          <cell r="S1473">
            <v>5.9299999999999999E-2</v>
          </cell>
          <cell r="T1473">
            <v>5.8999999999999997E-2</v>
          </cell>
          <cell r="U1473">
            <v>5.8999999999999997E-2</v>
          </cell>
          <cell r="V1473">
            <v>5.7200000000000001E-2</v>
          </cell>
        </row>
        <row r="1474">
          <cell r="A1474">
            <v>36815</v>
          </cell>
          <cell r="B1474">
            <v>5.8000000000000003E-2</v>
          </cell>
          <cell r="C1474">
            <v>5.8000000000000003E-2</v>
          </cell>
          <cell r="D1474">
            <v>5.8200000000000002E-2</v>
          </cell>
          <cell r="E1474">
            <v>5.7299999999999997E-2</v>
          </cell>
          <cell r="F1474">
            <v>5.5500000000000001E-2</v>
          </cell>
          <cell r="G1474">
            <v>5.8099999999999999E-2</v>
          </cell>
          <cell r="H1474">
            <v>5.7500000000000002E-2</v>
          </cell>
          <cell r="I1474">
            <v>5.7799999999999997E-2</v>
          </cell>
          <cell r="J1474">
            <v>5.79E-2</v>
          </cell>
          <cell r="K1474">
            <v>5.8400000000000001E-2</v>
          </cell>
          <cell r="L1474">
            <v>5.7500000000000002E-2</v>
          </cell>
          <cell r="M1474">
            <v>5.8700000000000002E-2</v>
          </cell>
          <cell r="N1474">
            <v>5.8000000000000003E-2</v>
          </cell>
          <cell r="O1474">
            <v>5.91E-2</v>
          </cell>
          <cell r="P1474">
            <v>5.8299999999999998E-2</v>
          </cell>
          <cell r="Q1474">
            <v>5.9499999999999997E-2</v>
          </cell>
          <cell r="R1474">
            <v>5.8799999999999998E-2</v>
          </cell>
          <cell r="S1474">
            <v>5.9799999999999999E-2</v>
          </cell>
          <cell r="T1474">
            <v>5.9499999999999997E-2</v>
          </cell>
          <cell r="U1474">
            <v>5.9499999999999997E-2</v>
          </cell>
          <cell r="V1474">
            <v>5.7299999999999997E-2</v>
          </cell>
        </row>
        <row r="1475">
          <cell r="A1475">
            <v>36816</v>
          </cell>
          <cell r="B1475">
            <v>5.7099999999999998E-2</v>
          </cell>
          <cell r="C1475">
            <v>5.7099999999999998E-2</v>
          </cell>
          <cell r="D1475">
            <v>5.74E-2</v>
          </cell>
          <cell r="E1475">
            <v>5.6500000000000002E-2</v>
          </cell>
          <cell r="F1475">
            <v>5.4699999999999999E-2</v>
          </cell>
          <cell r="G1475">
            <v>5.7299999999999997E-2</v>
          </cell>
          <cell r="H1475">
            <v>5.6599999999999998E-2</v>
          </cell>
          <cell r="I1475">
            <v>5.6899999999999999E-2</v>
          </cell>
          <cell r="J1475">
            <v>5.7000000000000002E-2</v>
          </cell>
          <cell r="K1475">
            <v>5.7500000000000002E-2</v>
          </cell>
          <cell r="L1475">
            <v>5.67E-2</v>
          </cell>
          <cell r="M1475">
            <v>5.79E-2</v>
          </cell>
          <cell r="N1475">
            <v>5.7200000000000001E-2</v>
          </cell>
          <cell r="O1475">
            <v>5.8400000000000001E-2</v>
          </cell>
          <cell r="P1475">
            <v>5.7500000000000002E-2</v>
          </cell>
          <cell r="Q1475">
            <v>5.8700000000000002E-2</v>
          </cell>
          <cell r="R1475">
            <v>5.8099999999999999E-2</v>
          </cell>
          <cell r="S1475">
            <v>5.8999999999999997E-2</v>
          </cell>
          <cell r="T1475">
            <v>5.8700000000000002E-2</v>
          </cell>
          <cell r="U1475">
            <v>5.8700000000000002E-2</v>
          </cell>
          <cell r="V1475">
            <v>5.67E-2</v>
          </cell>
        </row>
        <row r="1476">
          <cell r="A1476">
            <v>36817</v>
          </cell>
          <cell r="B1476">
            <v>5.74E-2</v>
          </cell>
          <cell r="C1476">
            <v>5.74E-2</v>
          </cell>
          <cell r="D1476">
            <v>5.7599999999999998E-2</v>
          </cell>
          <cell r="E1476">
            <v>5.6599999999999998E-2</v>
          </cell>
          <cell r="F1476">
            <v>5.4899999999999997E-2</v>
          </cell>
          <cell r="G1476">
            <v>5.7200000000000001E-2</v>
          </cell>
          <cell r="H1476">
            <v>5.67E-2</v>
          </cell>
          <cell r="I1476">
            <v>5.7099999999999998E-2</v>
          </cell>
          <cell r="J1476">
            <v>5.7099999999999998E-2</v>
          </cell>
          <cell r="K1476">
            <v>5.7599999999999998E-2</v>
          </cell>
          <cell r="L1476">
            <v>5.6800000000000003E-2</v>
          </cell>
          <cell r="M1476">
            <v>5.7799999999999997E-2</v>
          </cell>
          <cell r="N1476">
            <v>5.7099999999999998E-2</v>
          </cell>
          <cell r="O1476">
            <v>5.8200000000000002E-2</v>
          </cell>
          <cell r="P1476">
            <v>5.74E-2</v>
          </cell>
          <cell r="Q1476">
            <v>5.8599999999999999E-2</v>
          </cell>
          <cell r="R1476">
            <v>5.8000000000000003E-2</v>
          </cell>
          <cell r="S1476">
            <v>5.8900000000000001E-2</v>
          </cell>
          <cell r="T1476">
            <v>5.8599999999999999E-2</v>
          </cell>
          <cell r="U1476">
            <v>5.8599999999999999E-2</v>
          </cell>
          <cell r="V1476">
            <v>5.67E-2</v>
          </cell>
        </row>
        <row r="1477">
          <cell r="A1477">
            <v>36818</v>
          </cell>
          <cell r="B1477">
            <v>5.7700000000000001E-2</v>
          </cell>
          <cell r="C1477">
            <v>5.7700000000000001E-2</v>
          </cell>
          <cell r="D1477">
            <v>5.7700000000000001E-2</v>
          </cell>
          <cell r="E1477">
            <v>5.67E-2</v>
          </cell>
          <cell r="F1477">
            <v>5.5E-2</v>
          </cell>
          <cell r="G1477">
            <v>5.74E-2</v>
          </cell>
          <cell r="H1477">
            <v>5.67E-2</v>
          </cell>
          <cell r="I1477">
            <v>5.7099999999999998E-2</v>
          </cell>
          <cell r="J1477">
            <v>5.7200000000000001E-2</v>
          </cell>
          <cell r="K1477">
            <v>5.7799999999999997E-2</v>
          </cell>
          <cell r="L1477">
            <v>5.6899999999999999E-2</v>
          </cell>
          <cell r="M1477">
            <v>5.79E-2</v>
          </cell>
          <cell r="N1477">
            <v>5.7200000000000001E-2</v>
          </cell>
          <cell r="O1477">
            <v>5.8099999999999999E-2</v>
          </cell>
          <cell r="P1477">
            <v>5.74E-2</v>
          </cell>
          <cell r="Q1477">
            <v>5.8400000000000001E-2</v>
          </cell>
          <cell r="R1477">
            <v>5.79E-2</v>
          </cell>
          <cell r="S1477">
            <v>5.8799999999999998E-2</v>
          </cell>
          <cell r="T1477">
            <v>5.8500000000000003E-2</v>
          </cell>
          <cell r="U1477">
            <v>5.8500000000000003E-2</v>
          </cell>
          <cell r="V1477">
            <v>5.6500000000000002E-2</v>
          </cell>
        </row>
        <row r="1478">
          <cell r="A1478">
            <v>36819</v>
          </cell>
          <cell r="B1478">
            <v>5.8000000000000003E-2</v>
          </cell>
          <cell r="C1478">
            <v>5.8000000000000003E-2</v>
          </cell>
          <cell r="D1478">
            <v>5.7599999999999998E-2</v>
          </cell>
          <cell r="E1478">
            <v>5.6399999999999999E-2</v>
          </cell>
          <cell r="F1478">
            <v>5.4800000000000001E-2</v>
          </cell>
          <cell r="G1478">
            <v>5.6599999999999998E-2</v>
          </cell>
          <cell r="H1478">
            <v>5.6099999999999997E-2</v>
          </cell>
          <cell r="I1478">
            <v>5.6500000000000002E-2</v>
          </cell>
          <cell r="J1478">
            <v>5.6399999999999999E-2</v>
          </cell>
          <cell r="K1478">
            <v>5.7099999999999998E-2</v>
          </cell>
          <cell r="L1478">
            <v>5.6300000000000003E-2</v>
          </cell>
          <cell r="M1478">
            <v>5.74E-2</v>
          </cell>
          <cell r="N1478">
            <v>5.67E-2</v>
          </cell>
          <cell r="O1478">
            <v>5.7700000000000001E-2</v>
          </cell>
          <cell r="P1478">
            <v>5.6800000000000003E-2</v>
          </cell>
          <cell r="Q1478">
            <v>5.8099999999999999E-2</v>
          </cell>
          <cell r="R1478">
            <v>5.7500000000000002E-2</v>
          </cell>
          <cell r="S1478">
            <v>5.8500000000000003E-2</v>
          </cell>
          <cell r="T1478">
            <v>5.8200000000000002E-2</v>
          </cell>
          <cell r="U1478">
            <v>5.8200000000000002E-2</v>
          </cell>
          <cell r="V1478">
            <v>5.6300000000000003E-2</v>
          </cell>
        </row>
        <row r="1479">
          <cell r="A1479">
            <v>36822</v>
          </cell>
          <cell r="B1479">
            <v>5.8299999999999998E-2</v>
          </cell>
          <cell r="C1479">
            <v>5.8299999999999998E-2</v>
          </cell>
          <cell r="D1479">
            <v>5.7700000000000001E-2</v>
          </cell>
          <cell r="E1479">
            <v>5.67E-2</v>
          </cell>
          <cell r="F1479">
            <v>5.4800000000000001E-2</v>
          </cell>
          <cell r="G1479">
            <v>5.6599999999999998E-2</v>
          </cell>
          <cell r="H1479">
            <v>5.6099999999999997E-2</v>
          </cell>
          <cell r="I1479">
            <v>5.6599999999999998E-2</v>
          </cell>
          <cell r="J1479">
            <v>5.6399999999999999E-2</v>
          </cell>
          <cell r="K1479">
            <v>5.7200000000000001E-2</v>
          </cell>
          <cell r="L1479">
            <v>5.6300000000000003E-2</v>
          </cell>
          <cell r="M1479">
            <v>5.7299999999999997E-2</v>
          </cell>
          <cell r="N1479">
            <v>5.6599999999999998E-2</v>
          </cell>
          <cell r="O1479">
            <v>5.7599999999999998E-2</v>
          </cell>
          <cell r="P1479">
            <v>5.67E-2</v>
          </cell>
          <cell r="Q1479">
            <v>5.8000000000000003E-2</v>
          </cell>
          <cell r="R1479">
            <v>5.74E-2</v>
          </cell>
          <cell r="S1479">
            <v>5.8299999999999998E-2</v>
          </cell>
          <cell r="T1479">
            <v>5.8000000000000003E-2</v>
          </cell>
          <cell r="U1479">
            <v>5.8000000000000003E-2</v>
          </cell>
          <cell r="V1479">
            <v>5.5800000000000002E-2</v>
          </cell>
        </row>
        <row r="1480">
          <cell r="A1480">
            <v>36823</v>
          </cell>
          <cell r="B1480">
            <v>5.8599999999999999E-2</v>
          </cell>
          <cell r="C1480">
            <v>5.8599999999999999E-2</v>
          </cell>
          <cell r="D1480">
            <v>5.8200000000000002E-2</v>
          </cell>
          <cell r="E1480">
            <v>5.7000000000000002E-2</v>
          </cell>
          <cell r="F1480">
            <v>5.5199999999999999E-2</v>
          </cell>
          <cell r="G1480">
            <v>5.7099999999999998E-2</v>
          </cell>
          <cell r="H1480">
            <v>5.6599999999999998E-2</v>
          </cell>
          <cell r="I1480">
            <v>5.6899999999999999E-2</v>
          </cell>
          <cell r="J1480">
            <v>5.6800000000000003E-2</v>
          </cell>
          <cell r="K1480">
            <v>5.7500000000000002E-2</v>
          </cell>
          <cell r="L1480">
            <v>5.6500000000000002E-2</v>
          </cell>
          <cell r="M1480">
            <v>5.7500000000000002E-2</v>
          </cell>
          <cell r="N1480">
            <v>5.6800000000000003E-2</v>
          </cell>
          <cell r="O1480">
            <v>5.7700000000000001E-2</v>
          </cell>
          <cell r="P1480">
            <v>5.6800000000000003E-2</v>
          </cell>
          <cell r="Q1480">
            <v>5.8099999999999999E-2</v>
          </cell>
          <cell r="R1480">
            <v>5.7500000000000002E-2</v>
          </cell>
          <cell r="S1480">
            <v>5.8400000000000001E-2</v>
          </cell>
          <cell r="T1480">
            <v>5.8099999999999999E-2</v>
          </cell>
          <cell r="U1480">
            <v>5.8099999999999999E-2</v>
          </cell>
          <cell r="V1480">
            <v>5.6099999999999997E-2</v>
          </cell>
        </row>
        <row r="1481">
          <cell r="A1481">
            <v>36824</v>
          </cell>
          <cell r="B1481">
            <v>5.9499999999999997E-2</v>
          </cell>
          <cell r="C1481">
            <v>5.9499999999999997E-2</v>
          </cell>
          <cell r="D1481">
            <v>5.8700000000000002E-2</v>
          </cell>
          <cell r="E1481">
            <v>5.7599999999999998E-2</v>
          </cell>
          <cell r="F1481">
            <v>5.57E-2</v>
          </cell>
          <cell r="G1481">
            <v>5.7599999999999998E-2</v>
          </cell>
          <cell r="H1481">
            <v>5.7099999999999998E-2</v>
          </cell>
          <cell r="I1481">
            <v>5.74E-2</v>
          </cell>
          <cell r="J1481">
            <v>5.7299999999999997E-2</v>
          </cell>
          <cell r="K1481">
            <v>5.8000000000000003E-2</v>
          </cell>
          <cell r="L1481">
            <v>5.7099999999999998E-2</v>
          </cell>
          <cell r="M1481">
            <v>5.8000000000000003E-2</v>
          </cell>
          <cell r="N1481">
            <v>5.7200000000000001E-2</v>
          </cell>
          <cell r="O1481">
            <v>5.8099999999999999E-2</v>
          </cell>
          <cell r="P1481">
            <v>5.7299999999999997E-2</v>
          </cell>
          <cell r="Q1481">
            <v>5.8599999999999999E-2</v>
          </cell>
          <cell r="R1481">
            <v>5.8000000000000003E-2</v>
          </cell>
          <cell r="S1481">
            <v>5.8900000000000001E-2</v>
          </cell>
          <cell r="T1481">
            <v>5.8599999999999999E-2</v>
          </cell>
          <cell r="U1481">
            <v>5.8599999999999999E-2</v>
          </cell>
          <cell r="V1481">
            <v>5.6800000000000003E-2</v>
          </cell>
        </row>
        <row r="1482">
          <cell r="A1482">
            <v>36825</v>
          </cell>
          <cell r="B1482">
            <v>6.0400000000000002E-2</v>
          </cell>
          <cell r="C1482">
            <v>6.0400000000000002E-2</v>
          </cell>
          <cell r="D1482">
            <v>5.8799999999999998E-2</v>
          </cell>
          <cell r="E1482">
            <v>5.79E-2</v>
          </cell>
          <cell r="F1482">
            <v>5.57E-2</v>
          </cell>
          <cell r="G1482">
            <v>5.7700000000000001E-2</v>
          </cell>
          <cell r="H1482">
            <v>5.6899999999999999E-2</v>
          </cell>
          <cell r="I1482">
            <v>5.74E-2</v>
          </cell>
          <cell r="J1482">
            <v>5.74E-2</v>
          </cell>
          <cell r="K1482">
            <v>5.7599999999999998E-2</v>
          </cell>
          <cell r="L1482">
            <v>5.6899999999999999E-2</v>
          </cell>
          <cell r="M1482">
            <v>5.7700000000000001E-2</v>
          </cell>
          <cell r="N1482">
            <v>5.7000000000000002E-2</v>
          </cell>
          <cell r="O1482">
            <v>5.8000000000000003E-2</v>
          </cell>
          <cell r="P1482">
            <v>5.7299999999999997E-2</v>
          </cell>
          <cell r="Q1482">
            <v>5.8200000000000002E-2</v>
          </cell>
          <cell r="R1482">
            <v>5.7799999999999997E-2</v>
          </cell>
          <cell r="S1482">
            <v>5.8500000000000003E-2</v>
          </cell>
          <cell r="T1482">
            <v>5.8200000000000002E-2</v>
          </cell>
          <cell r="U1482">
            <v>5.8200000000000002E-2</v>
          </cell>
          <cell r="V1482">
            <v>5.6899999999999999E-2</v>
          </cell>
        </row>
        <row r="1483">
          <cell r="A1483">
            <v>36826</v>
          </cell>
          <cell r="B1483">
            <v>6.0100000000000001E-2</v>
          </cell>
          <cell r="C1483">
            <v>6.0100000000000001E-2</v>
          </cell>
          <cell r="D1483">
            <v>5.8999999999999997E-2</v>
          </cell>
          <cell r="E1483">
            <v>5.8200000000000002E-2</v>
          </cell>
          <cell r="F1483">
            <v>5.62E-2</v>
          </cell>
          <cell r="G1483">
            <v>5.8000000000000003E-2</v>
          </cell>
          <cell r="H1483">
            <v>5.7299999999999997E-2</v>
          </cell>
          <cell r="I1483">
            <v>5.8000000000000003E-2</v>
          </cell>
          <cell r="J1483">
            <v>5.79E-2</v>
          </cell>
          <cell r="K1483">
            <v>5.8000000000000003E-2</v>
          </cell>
          <cell r="L1483">
            <v>5.7200000000000001E-2</v>
          </cell>
          <cell r="M1483">
            <v>5.8000000000000003E-2</v>
          </cell>
          <cell r="N1483">
            <v>5.7299999999999997E-2</v>
          </cell>
          <cell r="O1483">
            <v>5.8200000000000002E-2</v>
          </cell>
          <cell r="P1483">
            <v>5.7599999999999998E-2</v>
          </cell>
          <cell r="Q1483">
            <v>5.8200000000000002E-2</v>
          </cell>
          <cell r="R1483">
            <v>5.79E-2</v>
          </cell>
          <cell r="S1483">
            <v>5.8700000000000002E-2</v>
          </cell>
          <cell r="T1483">
            <v>5.8299999999999998E-2</v>
          </cell>
          <cell r="U1483">
            <v>5.8299999999999998E-2</v>
          </cell>
          <cell r="V1483">
            <v>5.7099999999999998E-2</v>
          </cell>
        </row>
        <row r="1484">
          <cell r="A1484">
            <v>36829</v>
          </cell>
          <cell r="B1484">
            <v>6.0999999999999999E-2</v>
          </cell>
          <cell r="C1484">
            <v>6.0999999999999999E-2</v>
          </cell>
          <cell r="D1484">
            <v>5.9499999999999997E-2</v>
          </cell>
          <cell r="E1484">
            <v>5.8599999999999999E-2</v>
          </cell>
          <cell r="F1484">
            <v>5.6399999999999999E-2</v>
          </cell>
          <cell r="G1484">
            <v>5.8400000000000001E-2</v>
          </cell>
          <cell r="H1484">
            <v>5.7500000000000002E-2</v>
          </cell>
          <cell r="I1484">
            <v>5.8200000000000002E-2</v>
          </cell>
          <cell r="J1484">
            <v>5.8099999999999999E-2</v>
          </cell>
          <cell r="K1484">
            <v>5.8200000000000002E-2</v>
          </cell>
          <cell r="L1484">
            <v>5.7299999999999997E-2</v>
          </cell>
          <cell r="M1484">
            <v>5.8200000000000002E-2</v>
          </cell>
          <cell r="N1484">
            <v>5.7599999999999998E-2</v>
          </cell>
          <cell r="O1484">
            <v>5.8500000000000003E-2</v>
          </cell>
          <cell r="P1484">
            <v>5.7799999999999997E-2</v>
          </cell>
          <cell r="Q1484">
            <v>5.8500000000000003E-2</v>
          </cell>
          <cell r="R1484">
            <v>5.8200000000000002E-2</v>
          </cell>
          <cell r="S1484">
            <v>5.8799999999999998E-2</v>
          </cell>
          <cell r="T1484">
            <v>5.8500000000000003E-2</v>
          </cell>
          <cell r="U1484">
            <v>5.8500000000000003E-2</v>
          </cell>
          <cell r="V1484">
            <v>5.7299999999999997E-2</v>
          </cell>
        </row>
        <row r="1485">
          <cell r="A1485">
            <v>36830</v>
          </cell>
          <cell r="B1485">
            <v>6.13E-2</v>
          </cell>
          <cell r="C1485">
            <v>6.13E-2</v>
          </cell>
          <cell r="D1485">
            <v>5.96E-2</v>
          </cell>
          <cell r="E1485">
            <v>5.8400000000000001E-2</v>
          </cell>
          <cell r="F1485">
            <v>5.6500000000000002E-2</v>
          </cell>
          <cell r="G1485">
            <v>5.8400000000000001E-2</v>
          </cell>
          <cell r="H1485">
            <v>5.7500000000000002E-2</v>
          </cell>
          <cell r="I1485">
            <v>5.8400000000000001E-2</v>
          </cell>
          <cell r="J1485">
            <v>5.8299999999999998E-2</v>
          </cell>
          <cell r="K1485">
            <v>5.8500000000000003E-2</v>
          </cell>
          <cell r="L1485">
            <v>5.7700000000000001E-2</v>
          </cell>
          <cell r="M1485">
            <v>5.8400000000000001E-2</v>
          </cell>
          <cell r="N1485">
            <v>5.7799999999999997E-2</v>
          </cell>
          <cell r="O1485">
            <v>5.8700000000000002E-2</v>
          </cell>
          <cell r="P1485">
            <v>5.8099999999999999E-2</v>
          </cell>
          <cell r="Q1485">
            <v>5.8599999999999999E-2</v>
          </cell>
          <cell r="R1485">
            <v>5.8400000000000001E-2</v>
          </cell>
          <cell r="S1485">
            <v>5.8999999999999997E-2</v>
          </cell>
          <cell r="T1485">
            <v>5.8700000000000002E-2</v>
          </cell>
          <cell r="U1485">
            <v>5.8700000000000002E-2</v>
          </cell>
          <cell r="V1485">
            <v>5.7500000000000002E-2</v>
          </cell>
        </row>
        <row r="1486">
          <cell r="A1486">
            <v>36831</v>
          </cell>
          <cell r="B1486">
            <v>6.0699999999999997E-2</v>
          </cell>
          <cell r="C1486">
            <v>6.0699999999999997E-2</v>
          </cell>
          <cell r="D1486">
            <v>5.8599999999999999E-2</v>
          </cell>
          <cell r="E1486">
            <v>5.7799999999999997E-2</v>
          </cell>
          <cell r="F1486">
            <v>5.5800000000000002E-2</v>
          </cell>
          <cell r="G1486">
            <v>5.8000000000000003E-2</v>
          </cell>
          <cell r="H1486">
            <v>5.7099999999999998E-2</v>
          </cell>
          <cell r="I1486">
            <v>5.8000000000000003E-2</v>
          </cell>
          <cell r="J1486">
            <v>5.79E-2</v>
          </cell>
          <cell r="K1486">
            <v>5.8200000000000002E-2</v>
          </cell>
          <cell r="L1486">
            <v>5.74E-2</v>
          </cell>
          <cell r="M1486">
            <v>5.8099999999999999E-2</v>
          </cell>
          <cell r="N1486">
            <v>5.7599999999999998E-2</v>
          </cell>
          <cell r="O1486">
            <v>5.8200000000000002E-2</v>
          </cell>
          <cell r="P1486">
            <v>5.7700000000000001E-2</v>
          </cell>
          <cell r="Q1486">
            <v>5.8299999999999998E-2</v>
          </cell>
          <cell r="R1486">
            <v>5.8099999999999999E-2</v>
          </cell>
          <cell r="S1486">
            <v>5.8700000000000002E-2</v>
          </cell>
          <cell r="T1486">
            <v>5.8599999999999999E-2</v>
          </cell>
          <cell r="U1486">
            <v>5.8599999999999999E-2</v>
          </cell>
          <cell r="V1486">
            <v>5.8599999999999999E-2</v>
          </cell>
        </row>
        <row r="1487">
          <cell r="A1487">
            <v>36832</v>
          </cell>
          <cell r="B1487">
            <v>6.0400000000000002E-2</v>
          </cell>
          <cell r="C1487">
            <v>6.0400000000000002E-2</v>
          </cell>
          <cell r="D1487">
            <v>5.91E-2</v>
          </cell>
          <cell r="E1487">
            <v>5.74E-2</v>
          </cell>
          <cell r="F1487">
            <v>5.5500000000000001E-2</v>
          </cell>
          <cell r="G1487">
            <v>5.7599999999999998E-2</v>
          </cell>
          <cell r="H1487">
            <v>5.6800000000000003E-2</v>
          </cell>
          <cell r="I1487">
            <v>5.7700000000000001E-2</v>
          </cell>
          <cell r="J1487">
            <v>5.7599999999999998E-2</v>
          </cell>
          <cell r="K1487">
            <v>5.79E-2</v>
          </cell>
          <cell r="L1487">
            <v>5.7200000000000001E-2</v>
          </cell>
          <cell r="M1487">
            <v>5.8000000000000003E-2</v>
          </cell>
          <cell r="N1487">
            <v>5.7599999999999998E-2</v>
          </cell>
          <cell r="O1487">
            <v>5.8299999999999998E-2</v>
          </cell>
          <cell r="P1487">
            <v>5.7799999999999997E-2</v>
          </cell>
          <cell r="Q1487">
            <v>5.8500000000000003E-2</v>
          </cell>
          <cell r="R1487">
            <v>5.8299999999999998E-2</v>
          </cell>
          <cell r="S1487">
            <v>5.8799999999999998E-2</v>
          </cell>
          <cell r="T1487">
            <v>5.8500000000000003E-2</v>
          </cell>
          <cell r="U1487">
            <v>5.8500000000000003E-2</v>
          </cell>
          <cell r="V1487">
            <v>5.8500000000000003E-2</v>
          </cell>
        </row>
        <row r="1488">
          <cell r="A1488">
            <v>36833</v>
          </cell>
          <cell r="B1488">
            <v>6.0100000000000001E-2</v>
          </cell>
          <cell r="C1488">
            <v>6.0100000000000001E-2</v>
          </cell>
          <cell r="D1488">
            <v>5.9299999999999999E-2</v>
          </cell>
          <cell r="E1488">
            <v>5.7500000000000002E-2</v>
          </cell>
          <cell r="F1488">
            <v>5.6099999999999997E-2</v>
          </cell>
          <cell r="G1488">
            <v>5.7799999999999997E-2</v>
          </cell>
          <cell r="H1488">
            <v>5.7000000000000002E-2</v>
          </cell>
          <cell r="I1488">
            <v>5.8099999999999999E-2</v>
          </cell>
          <cell r="J1488">
            <v>5.8000000000000003E-2</v>
          </cell>
          <cell r="K1488">
            <v>5.8500000000000003E-2</v>
          </cell>
          <cell r="L1488">
            <v>5.7700000000000001E-2</v>
          </cell>
          <cell r="M1488">
            <v>5.8400000000000001E-2</v>
          </cell>
          <cell r="N1488">
            <v>5.79E-2</v>
          </cell>
          <cell r="O1488">
            <v>5.8799999999999998E-2</v>
          </cell>
          <cell r="P1488">
            <v>5.8299999999999998E-2</v>
          </cell>
          <cell r="Q1488">
            <v>5.8999999999999997E-2</v>
          </cell>
          <cell r="R1488">
            <v>5.8900000000000001E-2</v>
          </cell>
          <cell r="S1488">
            <v>5.9200000000000003E-2</v>
          </cell>
          <cell r="T1488">
            <v>5.9200000000000003E-2</v>
          </cell>
          <cell r="U1488">
            <v>5.9200000000000003E-2</v>
          </cell>
          <cell r="V1488">
            <v>5.9200000000000003E-2</v>
          </cell>
        </row>
        <row r="1489">
          <cell r="A1489">
            <v>36836</v>
          </cell>
          <cell r="B1489">
            <v>6.0499999999999998E-2</v>
          </cell>
          <cell r="C1489">
            <v>6.0499999999999998E-2</v>
          </cell>
          <cell r="D1489">
            <v>5.9799999999999999E-2</v>
          </cell>
          <cell r="E1489">
            <v>5.8299999999999998E-2</v>
          </cell>
          <cell r="F1489">
            <v>5.6899999999999999E-2</v>
          </cell>
          <cell r="G1489">
            <v>5.8500000000000003E-2</v>
          </cell>
          <cell r="H1489">
            <v>5.7099999999999998E-2</v>
          </cell>
          <cell r="I1489">
            <v>5.8700000000000002E-2</v>
          </cell>
          <cell r="J1489">
            <v>5.8700000000000002E-2</v>
          </cell>
          <cell r="K1489">
            <v>5.8999999999999997E-2</v>
          </cell>
          <cell r="L1489">
            <v>5.8099999999999999E-2</v>
          </cell>
          <cell r="M1489">
            <v>5.8999999999999997E-2</v>
          </cell>
          <cell r="N1489">
            <v>5.8099999999999999E-2</v>
          </cell>
          <cell r="O1489">
            <v>5.9400000000000001E-2</v>
          </cell>
          <cell r="P1489">
            <v>5.8900000000000001E-2</v>
          </cell>
          <cell r="Q1489">
            <v>5.96E-2</v>
          </cell>
          <cell r="R1489">
            <v>5.9499999999999997E-2</v>
          </cell>
          <cell r="S1489">
            <v>5.9799999999999999E-2</v>
          </cell>
          <cell r="T1489">
            <v>5.96E-2</v>
          </cell>
          <cell r="U1489">
            <v>5.96E-2</v>
          </cell>
          <cell r="V1489">
            <v>5.96E-2</v>
          </cell>
        </row>
        <row r="1490">
          <cell r="A1490">
            <v>36837</v>
          </cell>
          <cell r="B1490">
            <v>6.08E-2</v>
          </cell>
          <cell r="C1490">
            <v>6.08E-2</v>
          </cell>
          <cell r="D1490">
            <v>6.0299999999999999E-2</v>
          </cell>
          <cell r="E1490">
            <v>5.8599999999999999E-2</v>
          </cell>
          <cell r="F1490">
            <v>5.7099999999999998E-2</v>
          </cell>
          <cell r="G1490">
            <v>5.8799999999999998E-2</v>
          </cell>
          <cell r="H1490">
            <v>5.74E-2</v>
          </cell>
          <cell r="I1490">
            <v>5.8799999999999998E-2</v>
          </cell>
          <cell r="J1490">
            <v>5.8799999999999998E-2</v>
          </cell>
          <cell r="K1490">
            <v>5.9200000000000003E-2</v>
          </cell>
          <cell r="L1490">
            <v>5.8299999999999998E-2</v>
          </cell>
          <cell r="M1490">
            <v>5.9200000000000003E-2</v>
          </cell>
          <cell r="N1490">
            <v>5.8200000000000002E-2</v>
          </cell>
          <cell r="O1490">
            <v>5.9499999999999997E-2</v>
          </cell>
          <cell r="P1490">
            <v>5.8999999999999997E-2</v>
          </cell>
          <cell r="Q1490">
            <v>5.9799999999999999E-2</v>
          </cell>
          <cell r="R1490">
            <v>5.9299999999999999E-2</v>
          </cell>
          <cell r="S1490">
            <v>0.06</v>
          </cell>
          <cell r="T1490">
            <v>5.9799999999999999E-2</v>
          </cell>
          <cell r="U1490">
            <v>5.9799999999999999E-2</v>
          </cell>
          <cell r="V1490">
            <v>5.9799999999999999E-2</v>
          </cell>
        </row>
        <row r="1491">
          <cell r="A1491">
            <v>36838</v>
          </cell>
          <cell r="B1491">
            <v>6.0499999999999998E-2</v>
          </cell>
          <cell r="C1491">
            <v>6.0499999999999998E-2</v>
          </cell>
          <cell r="D1491">
            <v>6.0100000000000001E-2</v>
          </cell>
          <cell r="E1491">
            <v>5.8299999999999998E-2</v>
          </cell>
          <cell r="F1491">
            <v>5.7000000000000002E-2</v>
          </cell>
          <cell r="G1491">
            <v>5.8799999999999998E-2</v>
          </cell>
          <cell r="H1491">
            <v>5.7099999999999998E-2</v>
          </cell>
          <cell r="I1491">
            <v>5.8599999999999999E-2</v>
          </cell>
          <cell r="J1491">
            <v>5.8400000000000001E-2</v>
          </cell>
          <cell r="K1491">
            <v>5.8999999999999997E-2</v>
          </cell>
          <cell r="L1491">
            <v>5.8099999999999999E-2</v>
          </cell>
          <cell r="M1491">
            <v>5.91E-2</v>
          </cell>
          <cell r="N1491">
            <v>5.8000000000000003E-2</v>
          </cell>
          <cell r="O1491">
            <v>5.9299999999999999E-2</v>
          </cell>
          <cell r="P1491">
            <v>5.8799999999999998E-2</v>
          </cell>
          <cell r="Q1491">
            <v>5.96E-2</v>
          </cell>
          <cell r="R1491">
            <v>5.8999999999999997E-2</v>
          </cell>
          <cell r="S1491">
            <v>5.9799999999999999E-2</v>
          </cell>
          <cell r="T1491">
            <v>5.96E-2</v>
          </cell>
          <cell r="U1491">
            <v>5.96E-2</v>
          </cell>
          <cell r="V1491">
            <v>5.96E-2</v>
          </cell>
        </row>
        <row r="1492">
          <cell r="A1492">
            <v>36839</v>
          </cell>
          <cell r="B1492">
            <v>6.08E-2</v>
          </cell>
          <cell r="C1492">
            <v>6.08E-2</v>
          </cell>
          <cell r="D1492">
            <v>5.96E-2</v>
          </cell>
          <cell r="E1492">
            <v>5.79E-2</v>
          </cell>
          <cell r="F1492">
            <v>5.6599999999999998E-2</v>
          </cell>
          <cell r="G1492">
            <v>5.8200000000000002E-2</v>
          </cell>
          <cell r="H1492">
            <v>5.6500000000000002E-2</v>
          </cell>
          <cell r="I1492">
            <v>5.8099999999999999E-2</v>
          </cell>
          <cell r="J1492">
            <v>5.8099999999999999E-2</v>
          </cell>
          <cell r="K1492">
            <v>5.8700000000000002E-2</v>
          </cell>
          <cell r="L1492">
            <v>5.7700000000000001E-2</v>
          </cell>
          <cell r="M1492">
            <v>5.8599999999999999E-2</v>
          </cell>
          <cell r="N1492">
            <v>5.7500000000000002E-2</v>
          </cell>
          <cell r="O1492">
            <v>5.8900000000000001E-2</v>
          </cell>
          <cell r="P1492">
            <v>5.8299999999999998E-2</v>
          </cell>
          <cell r="Q1492">
            <v>5.9200000000000003E-2</v>
          </cell>
          <cell r="R1492">
            <v>5.8700000000000002E-2</v>
          </cell>
          <cell r="S1492">
            <v>5.9400000000000001E-2</v>
          </cell>
          <cell r="T1492">
            <v>5.9200000000000003E-2</v>
          </cell>
          <cell r="U1492">
            <v>5.9200000000000003E-2</v>
          </cell>
          <cell r="V1492">
            <v>5.9200000000000003E-2</v>
          </cell>
        </row>
        <row r="1493">
          <cell r="A1493">
            <v>36840</v>
          </cell>
          <cell r="B1493">
            <v>5.9799999999999999E-2</v>
          </cell>
          <cell r="C1493">
            <v>5.9799999999999999E-2</v>
          </cell>
          <cell r="D1493">
            <v>5.9799999999999999E-2</v>
          </cell>
          <cell r="E1493">
            <v>5.7599999999999998E-2</v>
          </cell>
          <cell r="F1493">
            <v>5.6099999999999997E-2</v>
          </cell>
          <cell r="G1493">
            <v>5.7700000000000001E-2</v>
          </cell>
          <cell r="H1493">
            <v>5.62E-2</v>
          </cell>
          <cell r="I1493">
            <v>5.7700000000000001E-2</v>
          </cell>
          <cell r="J1493">
            <v>5.7700000000000001E-2</v>
          </cell>
          <cell r="K1493">
            <v>5.8099999999999999E-2</v>
          </cell>
          <cell r="L1493">
            <v>5.7299999999999997E-2</v>
          </cell>
          <cell r="M1493">
            <v>5.8200000000000002E-2</v>
          </cell>
          <cell r="N1493">
            <v>5.7200000000000001E-2</v>
          </cell>
          <cell r="O1493">
            <v>5.8500000000000003E-2</v>
          </cell>
          <cell r="P1493">
            <v>5.8000000000000003E-2</v>
          </cell>
          <cell r="Q1493">
            <v>5.8900000000000001E-2</v>
          </cell>
          <cell r="R1493">
            <v>5.8500000000000003E-2</v>
          </cell>
          <cell r="S1493">
            <v>5.9200000000000003E-2</v>
          </cell>
          <cell r="T1493">
            <v>5.91E-2</v>
          </cell>
          <cell r="U1493">
            <v>5.91E-2</v>
          </cell>
          <cell r="V1493">
            <v>5.91E-2</v>
          </cell>
        </row>
        <row r="1494">
          <cell r="A1494">
            <v>36843</v>
          </cell>
          <cell r="B1494">
            <v>6.08E-2</v>
          </cell>
          <cell r="C1494">
            <v>6.08E-2</v>
          </cell>
          <cell r="D1494">
            <v>5.9900000000000002E-2</v>
          </cell>
          <cell r="E1494">
            <v>5.74E-2</v>
          </cell>
          <cell r="F1494">
            <v>5.62E-2</v>
          </cell>
          <cell r="G1494">
            <v>5.7599999999999998E-2</v>
          </cell>
          <cell r="H1494">
            <v>5.6000000000000001E-2</v>
          </cell>
          <cell r="I1494">
            <v>5.7599999999999998E-2</v>
          </cell>
          <cell r="J1494">
            <v>5.7599999999999998E-2</v>
          </cell>
          <cell r="K1494">
            <v>5.8200000000000002E-2</v>
          </cell>
          <cell r="L1494">
            <v>5.7099999999999998E-2</v>
          </cell>
          <cell r="M1494">
            <v>5.8000000000000003E-2</v>
          </cell>
          <cell r="N1494">
            <v>5.7000000000000002E-2</v>
          </cell>
          <cell r="O1494">
            <v>5.8200000000000002E-2</v>
          </cell>
          <cell r="P1494">
            <v>5.79E-2</v>
          </cell>
          <cell r="Q1494">
            <v>5.8599999999999999E-2</v>
          </cell>
          <cell r="R1494">
            <v>5.8299999999999998E-2</v>
          </cell>
          <cell r="S1494">
            <v>5.8999999999999997E-2</v>
          </cell>
          <cell r="T1494">
            <v>5.8900000000000001E-2</v>
          </cell>
          <cell r="U1494">
            <v>5.8900000000000001E-2</v>
          </cell>
          <cell r="V1494">
            <v>5.8900000000000001E-2</v>
          </cell>
        </row>
        <row r="1495">
          <cell r="A1495">
            <v>36844</v>
          </cell>
          <cell r="B1495">
            <v>6.1199999999999997E-2</v>
          </cell>
          <cell r="C1495">
            <v>6.1199999999999997E-2</v>
          </cell>
          <cell r="D1495">
            <v>5.9799999999999999E-2</v>
          </cell>
          <cell r="E1495">
            <v>5.7500000000000002E-2</v>
          </cell>
          <cell r="F1495">
            <v>5.6099999999999997E-2</v>
          </cell>
          <cell r="G1495">
            <v>5.7700000000000001E-2</v>
          </cell>
          <cell r="H1495">
            <v>5.5899999999999998E-2</v>
          </cell>
          <cell r="I1495">
            <v>5.7599999999999998E-2</v>
          </cell>
          <cell r="J1495">
            <v>5.7700000000000001E-2</v>
          </cell>
          <cell r="K1495">
            <v>5.8099999999999999E-2</v>
          </cell>
          <cell r="L1495">
            <v>5.7099999999999998E-2</v>
          </cell>
          <cell r="M1495">
            <v>5.8000000000000003E-2</v>
          </cell>
          <cell r="N1495">
            <v>5.7099999999999998E-2</v>
          </cell>
          <cell r="O1495">
            <v>5.8099999999999999E-2</v>
          </cell>
          <cell r="P1495">
            <v>5.7700000000000001E-2</v>
          </cell>
          <cell r="Q1495">
            <v>5.8299999999999998E-2</v>
          </cell>
          <cell r="R1495">
            <v>5.8000000000000003E-2</v>
          </cell>
          <cell r="S1495">
            <v>5.8700000000000002E-2</v>
          </cell>
          <cell r="T1495">
            <v>5.8500000000000003E-2</v>
          </cell>
          <cell r="U1495">
            <v>5.8500000000000003E-2</v>
          </cell>
          <cell r="V1495">
            <v>5.8500000000000003E-2</v>
          </cell>
        </row>
        <row r="1496">
          <cell r="A1496">
            <v>36845</v>
          </cell>
          <cell r="B1496">
            <v>6.1499999999999999E-2</v>
          </cell>
          <cell r="C1496">
            <v>6.1499999999999999E-2</v>
          </cell>
          <cell r="D1496">
            <v>6.0299999999999999E-2</v>
          </cell>
          <cell r="E1496">
            <v>5.7599999999999998E-2</v>
          </cell>
          <cell r="F1496">
            <v>5.6300000000000003E-2</v>
          </cell>
          <cell r="G1496">
            <v>5.7599999999999998E-2</v>
          </cell>
          <cell r="H1496">
            <v>5.6000000000000001E-2</v>
          </cell>
          <cell r="I1496">
            <v>5.7200000000000001E-2</v>
          </cell>
          <cell r="J1496">
            <v>5.7200000000000001E-2</v>
          </cell>
          <cell r="K1496">
            <v>5.7700000000000001E-2</v>
          </cell>
          <cell r="L1496">
            <v>5.6599999999999998E-2</v>
          </cell>
          <cell r="M1496">
            <v>5.7700000000000001E-2</v>
          </cell>
          <cell r="N1496">
            <v>5.67E-2</v>
          </cell>
          <cell r="O1496">
            <v>5.7799999999999997E-2</v>
          </cell>
          <cell r="P1496">
            <v>5.74E-2</v>
          </cell>
          <cell r="Q1496">
            <v>5.8099999999999999E-2</v>
          </cell>
          <cell r="R1496">
            <v>5.7500000000000002E-2</v>
          </cell>
          <cell r="S1496">
            <v>5.8400000000000001E-2</v>
          </cell>
          <cell r="T1496">
            <v>5.8000000000000003E-2</v>
          </cell>
          <cell r="U1496">
            <v>5.8000000000000003E-2</v>
          </cell>
          <cell r="V1496">
            <v>5.8000000000000003E-2</v>
          </cell>
        </row>
        <row r="1497">
          <cell r="A1497">
            <v>36846</v>
          </cell>
          <cell r="B1497">
            <v>6.1199999999999997E-2</v>
          </cell>
          <cell r="C1497">
            <v>6.1199999999999997E-2</v>
          </cell>
          <cell r="D1497">
            <v>6.0100000000000001E-2</v>
          </cell>
          <cell r="E1497">
            <v>5.7500000000000002E-2</v>
          </cell>
          <cell r="F1497">
            <v>5.6000000000000001E-2</v>
          </cell>
          <cell r="G1497">
            <v>5.74E-2</v>
          </cell>
          <cell r="H1497">
            <v>5.5599999999999997E-2</v>
          </cell>
          <cell r="I1497">
            <v>5.6899999999999999E-2</v>
          </cell>
          <cell r="J1497">
            <v>5.6899999999999999E-2</v>
          </cell>
          <cell r="K1497">
            <v>5.74E-2</v>
          </cell>
          <cell r="L1497">
            <v>5.6300000000000003E-2</v>
          </cell>
          <cell r="M1497">
            <v>5.7200000000000001E-2</v>
          </cell>
          <cell r="N1497">
            <v>5.62E-2</v>
          </cell>
          <cell r="O1497">
            <v>5.74E-2</v>
          </cell>
          <cell r="P1497">
            <v>5.7000000000000002E-2</v>
          </cell>
          <cell r="Q1497">
            <v>5.7700000000000001E-2</v>
          </cell>
          <cell r="R1497">
            <v>5.7099999999999998E-2</v>
          </cell>
          <cell r="S1497">
            <v>5.8000000000000003E-2</v>
          </cell>
          <cell r="T1497">
            <v>5.7599999999999998E-2</v>
          </cell>
          <cell r="U1497">
            <v>5.7599999999999998E-2</v>
          </cell>
          <cell r="V1497">
            <v>5.7599999999999998E-2</v>
          </cell>
        </row>
        <row r="1498">
          <cell r="A1498">
            <v>36847</v>
          </cell>
          <cell r="B1498">
            <v>5.8900000000000001E-2</v>
          </cell>
          <cell r="C1498">
            <v>5.8900000000000001E-2</v>
          </cell>
          <cell r="D1498">
            <v>5.96E-2</v>
          </cell>
          <cell r="E1498">
            <v>5.7200000000000001E-2</v>
          </cell>
          <cell r="F1498">
            <v>5.5800000000000002E-2</v>
          </cell>
          <cell r="G1498">
            <v>5.7299999999999997E-2</v>
          </cell>
          <cell r="H1498">
            <v>5.5199999999999999E-2</v>
          </cell>
          <cell r="I1498">
            <v>5.7000000000000002E-2</v>
          </cell>
          <cell r="J1498">
            <v>5.6899999999999999E-2</v>
          </cell>
          <cell r="K1498">
            <v>5.7500000000000002E-2</v>
          </cell>
          <cell r="L1498">
            <v>5.6300000000000003E-2</v>
          </cell>
          <cell r="M1498">
            <v>5.7200000000000001E-2</v>
          </cell>
          <cell r="N1498">
            <v>5.6300000000000003E-2</v>
          </cell>
          <cell r="O1498">
            <v>5.7700000000000001E-2</v>
          </cell>
          <cell r="P1498">
            <v>5.7200000000000001E-2</v>
          </cell>
          <cell r="Q1498">
            <v>5.79E-2</v>
          </cell>
          <cell r="R1498">
            <v>5.7500000000000002E-2</v>
          </cell>
          <cell r="S1498">
            <v>5.8099999999999999E-2</v>
          </cell>
          <cell r="T1498">
            <v>5.79E-2</v>
          </cell>
          <cell r="U1498">
            <v>5.79E-2</v>
          </cell>
          <cell r="V1498">
            <v>5.79E-2</v>
          </cell>
        </row>
        <row r="1499">
          <cell r="A1499">
            <v>36850</v>
          </cell>
          <cell r="B1499">
            <v>5.9200000000000003E-2</v>
          </cell>
          <cell r="C1499">
            <v>5.9200000000000003E-2</v>
          </cell>
          <cell r="D1499">
            <v>5.9799999999999999E-2</v>
          </cell>
          <cell r="E1499">
            <v>5.7200000000000001E-2</v>
          </cell>
          <cell r="F1499">
            <v>5.5599999999999997E-2</v>
          </cell>
          <cell r="G1499">
            <v>5.7200000000000001E-2</v>
          </cell>
          <cell r="H1499">
            <v>5.62E-2</v>
          </cell>
          <cell r="I1499">
            <v>5.6899999999999999E-2</v>
          </cell>
          <cell r="J1499">
            <v>5.6800000000000003E-2</v>
          </cell>
          <cell r="K1499">
            <v>5.7299999999999997E-2</v>
          </cell>
          <cell r="L1499">
            <v>5.6300000000000003E-2</v>
          </cell>
          <cell r="M1499">
            <v>5.7099999999999998E-2</v>
          </cell>
          <cell r="N1499">
            <v>5.6300000000000003E-2</v>
          </cell>
          <cell r="O1499">
            <v>5.7599999999999998E-2</v>
          </cell>
          <cell r="P1499">
            <v>5.7200000000000001E-2</v>
          </cell>
          <cell r="Q1499">
            <v>5.7700000000000001E-2</v>
          </cell>
          <cell r="R1499">
            <v>5.74E-2</v>
          </cell>
          <cell r="S1499">
            <v>5.79E-2</v>
          </cell>
          <cell r="T1499">
            <v>5.7700000000000001E-2</v>
          </cell>
          <cell r="U1499">
            <v>5.7700000000000001E-2</v>
          </cell>
          <cell r="V1499">
            <v>5.7700000000000001E-2</v>
          </cell>
        </row>
        <row r="1500">
          <cell r="A1500">
            <v>36851</v>
          </cell>
          <cell r="B1500">
            <v>5.9499999999999997E-2</v>
          </cell>
          <cell r="C1500">
            <v>5.9499999999999997E-2</v>
          </cell>
          <cell r="D1500">
            <v>5.9900000000000002E-2</v>
          </cell>
          <cell r="E1500">
            <v>5.7599999999999998E-2</v>
          </cell>
          <cell r="F1500">
            <v>5.5899999999999998E-2</v>
          </cell>
          <cell r="G1500">
            <v>5.7099999999999998E-2</v>
          </cell>
          <cell r="H1500">
            <v>5.5800000000000002E-2</v>
          </cell>
          <cell r="I1500">
            <v>5.6800000000000003E-2</v>
          </cell>
          <cell r="J1500">
            <v>5.6800000000000003E-2</v>
          </cell>
          <cell r="K1500">
            <v>5.7299999999999997E-2</v>
          </cell>
          <cell r="L1500">
            <v>5.62E-2</v>
          </cell>
          <cell r="M1500">
            <v>5.7099999999999998E-2</v>
          </cell>
          <cell r="N1500">
            <v>5.6300000000000003E-2</v>
          </cell>
          <cell r="O1500">
            <v>5.74E-2</v>
          </cell>
          <cell r="P1500">
            <v>5.7000000000000002E-2</v>
          </cell>
          <cell r="Q1500">
            <v>5.7700000000000001E-2</v>
          </cell>
          <cell r="R1500">
            <v>5.7299999999999997E-2</v>
          </cell>
          <cell r="S1500">
            <v>5.79E-2</v>
          </cell>
          <cell r="T1500">
            <v>5.7700000000000001E-2</v>
          </cell>
          <cell r="U1500">
            <v>5.7700000000000001E-2</v>
          </cell>
          <cell r="V1500">
            <v>5.7700000000000001E-2</v>
          </cell>
        </row>
        <row r="1501">
          <cell r="A1501">
            <v>36852</v>
          </cell>
          <cell r="B1501">
            <v>5.9900000000000002E-2</v>
          </cell>
          <cell r="C1501">
            <v>5.9900000000000002E-2</v>
          </cell>
          <cell r="D1501">
            <v>6.0100000000000001E-2</v>
          </cell>
          <cell r="E1501">
            <v>5.7200000000000001E-2</v>
          </cell>
          <cell r="F1501">
            <v>5.5300000000000002E-2</v>
          </cell>
          <cell r="G1501">
            <v>5.6599999999999998E-2</v>
          </cell>
          <cell r="H1501">
            <v>5.4699999999999999E-2</v>
          </cell>
          <cell r="I1501">
            <v>5.6099999999999997E-2</v>
          </cell>
          <cell r="J1501">
            <v>5.6000000000000001E-2</v>
          </cell>
          <cell r="K1501">
            <v>5.6399999999999999E-2</v>
          </cell>
          <cell r="L1501">
            <v>5.5500000000000001E-2</v>
          </cell>
          <cell r="M1501">
            <v>5.6300000000000003E-2</v>
          </cell>
          <cell r="N1501">
            <v>5.5399999999999998E-2</v>
          </cell>
          <cell r="O1501">
            <v>5.6599999999999998E-2</v>
          </cell>
          <cell r="P1501">
            <v>5.62E-2</v>
          </cell>
          <cell r="Q1501">
            <v>5.67E-2</v>
          </cell>
          <cell r="R1501">
            <v>5.6399999999999999E-2</v>
          </cell>
          <cell r="S1501">
            <v>5.6899999999999999E-2</v>
          </cell>
          <cell r="T1501">
            <v>5.6599999999999998E-2</v>
          </cell>
          <cell r="U1501">
            <v>5.6599999999999998E-2</v>
          </cell>
          <cell r="V1501">
            <v>5.6599999999999998E-2</v>
          </cell>
        </row>
        <row r="1502">
          <cell r="A1502">
            <v>36854</v>
          </cell>
          <cell r="B1502">
            <v>5.8500000000000003E-2</v>
          </cell>
          <cell r="C1502">
            <v>5.8500000000000003E-2</v>
          </cell>
          <cell r="D1502">
            <v>5.9400000000000001E-2</v>
          </cell>
          <cell r="E1502">
            <v>5.7200000000000001E-2</v>
          </cell>
          <cell r="F1502">
            <v>5.5199999999999999E-2</v>
          </cell>
          <cell r="G1502">
            <v>5.6800000000000003E-2</v>
          </cell>
          <cell r="H1502">
            <v>5.4899999999999997E-2</v>
          </cell>
          <cell r="I1502">
            <v>5.6500000000000002E-2</v>
          </cell>
          <cell r="J1502">
            <v>5.6300000000000003E-2</v>
          </cell>
          <cell r="K1502">
            <v>5.67E-2</v>
          </cell>
          <cell r="L1502">
            <v>5.5800000000000002E-2</v>
          </cell>
          <cell r="M1502">
            <v>5.6599999999999998E-2</v>
          </cell>
          <cell r="N1502">
            <v>5.57E-2</v>
          </cell>
          <cell r="O1502">
            <v>5.6899999999999999E-2</v>
          </cell>
          <cell r="P1502">
            <v>5.6500000000000002E-2</v>
          </cell>
          <cell r="Q1502">
            <v>5.7099999999999998E-2</v>
          </cell>
          <cell r="R1502">
            <v>5.67E-2</v>
          </cell>
          <cell r="S1502">
            <v>5.7200000000000001E-2</v>
          </cell>
          <cell r="T1502">
            <v>5.6899999999999999E-2</v>
          </cell>
          <cell r="U1502">
            <v>5.6899999999999999E-2</v>
          </cell>
          <cell r="V1502">
            <v>5.6899999999999999E-2</v>
          </cell>
        </row>
        <row r="1503">
          <cell r="A1503">
            <v>36857</v>
          </cell>
          <cell r="B1503">
            <v>5.9499999999999997E-2</v>
          </cell>
          <cell r="C1503">
            <v>5.9499999999999997E-2</v>
          </cell>
          <cell r="D1503">
            <v>6.0299999999999999E-2</v>
          </cell>
          <cell r="E1503">
            <v>5.7500000000000002E-2</v>
          </cell>
          <cell r="F1503">
            <v>5.5500000000000001E-2</v>
          </cell>
          <cell r="G1503">
            <v>5.7200000000000001E-2</v>
          </cell>
          <cell r="H1503">
            <v>5.5199999999999999E-2</v>
          </cell>
          <cell r="I1503">
            <v>5.67E-2</v>
          </cell>
          <cell r="J1503">
            <v>5.6399999999999999E-2</v>
          </cell>
          <cell r="K1503">
            <v>5.6899999999999999E-2</v>
          </cell>
          <cell r="L1503">
            <v>5.6000000000000001E-2</v>
          </cell>
          <cell r="M1503">
            <v>5.6800000000000003E-2</v>
          </cell>
          <cell r="N1503">
            <v>5.5800000000000002E-2</v>
          </cell>
          <cell r="O1503">
            <v>5.7099999999999998E-2</v>
          </cell>
          <cell r="P1503">
            <v>5.67E-2</v>
          </cell>
          <cell r="Q1503">
            <v>5.7299999999999997E-2</v>
          </cell>
          <cell r="R1503">
            <v>5.6800000000000003E-2</v>
          </cell>
          <cell r="S1503">
            <v>5.7500000000000002E-2</v>
          </cell>
          <cell r="T1503">
            <v>5.7099999999999998E-2</v>
          </cell>
          <cell r="U1503">
            <v>5.7099999999999998E-2</v>
          </cell>
          <cell r="V1503">
            <v>5.7099999999999998E-2</v>
          </cell>
        </row>
        <row r="1504">
          <cell r="A1504">
            <v>36858</v>
          </cell>
          <cell r="B1504">
            <v>5.9900000000000002E-2</v>
          </cell>
          <cell r="C1504">
            <v>5.9900000000000002E-2</v>
          </cell>
          <cell r="D1504">
            <v>5.9400000000000001E-2</v>
          </cell>
          <cell r="E1504">
            <v>5.6899999999999999E-2</v>
          </cell>
          <cell r="F1504">
            <v>5.5E-2</v>
          </cell>
          <cell r="G1504">
            <v>5.6500000000000002E-2</v>
          </cell>
          <cell r="H1504">
            <v>5.45E-2</v>
          </cell>
          <cell r="I1504">
            <v>5.6000000000000001E-2</v>
          </cell>
          <cell r="J1504">
            <v>5.5899999999999998E-2</v>
          </cell>
          <cell r="K1504">
            <v>5.6500000000000002E-2</v>
          </cell>
          <cell r="L1504">
            <v>5.5500000000000001E-2</v>
          </cell>
          <cell r="M1504">
            <v>5.62E-2</v>
          </cell>
          <cell r="N1504">
            <v>5.5399999999999998E-2</v>
          </cell>
          <cell r="O1504">
            <v>5.6500000000000002E-2</v>
          </cell>
          <cell r="P1504">
            <v>5.62E-2</v>
          </cell>
          <cell r="Q1504">
            <v>5.6899999999999999E-2</v>
          </cell>
          <cell r="R1504">
            <v>5.6500000000000002E-2</v>
          </cell>
          <cell r="S1504">
            <v>5.7200000000000001E-2</v>
          </cell>
          <cell r="T1504">
            <v>5.6800000000000003E-2</v>
          </cell>
          <cell r="U1504">
            <v>5.6800000000000003E-2</v>
          </cell>
          <cell r="V1504">
            <v>5.6800000000000003E-2</v>
          </cell>
        </row>
        <row r="1505">
          <cell r="A1505">
            <v>36859</v>
          </cell>
          <cell r="B1505">
            <v>5.9499999999999997E-2</v>
          </cell>
          <cell r="C1505">
            <v>5.9499999999999997E-2</v>
          </cell>
          <cell r="D1505">
            <v>5.8799999999999998E-2</v>
          </cell>
          <cell r="E1505">
            <v>5.6300000000000003E-2</v>
          </cell>
          <cell r="F1505">
            <v>5.4199999999999998E-2</v>
          </cell>
          <cell r="G1505">
            <v>5.5800000000000002E-2</v>
          </cell>
          <cell r="H1505">
            <v>5.3800000000000001E-2</v>
          </cell>
          <cell r="I1505">
            <v>5.5300000000000002E-2</v>
          </cell>
          <cell r="J1505">
            <v>5.5100000000000003E-2</v>
          </cell>
          <cell r="K1505">
            <v>5.6000000000000001E-2</v>
          </cell>
          <cell r="L1505">
            <v>5.4800000000000001E-2</v>
          </cell>
          <cell r="M1505">
            <v>5.5500000000000001E-2</v>
          </cell>
          <cell r="N1505">
            <v>5.4600000000000003E-2</v>
          </cell>
          <cell r="O1505">
            <v>5.5899999999999998E-2</v>
          </cell>
          <cell r="P1505">
            <v>5.57E-2</v>
          </cell>
          <cell r="Q1505">
            <v>5.6399999999999999E-2</v>
          </cell>
          <cell r="R1505">
            <v>5.5899999999999998E-2</v>
          </cell>
          <cell r="S1505">
            <v>5.67E-2</v>
          </cell>
          <cell r="T1505">
            <v>5.6399999999999999E-2</v>
          </cell>
          <cell r="U1505">
            <v>5.6399999999999999E-2</v>
          </cell>
          <cell r="V1505">
            <v>5.6399999999999999E-2</v>
          </cell>
        </row>
        <row r="1506">
          <cell r="A1506">
            <v>36860</v>
          </cell>
          <cell r="B1506">
            <v>5.9200000000000003E-2</v>
          </cell>
          <cell r="C1506">
            <v>5.9200000000000003E-2</v>
          </cell>
          <cell r="D1506">
            <v>5.8000000000000003E-2</v>
          </cell>
          <cell r="E1506">
            <v>5.5500000000000001E-2</v>
          </cell>
          <cell r="F1506">
            <v>5.3499999999999999E-2</v>
          </cell>
          <cell r="G1506">
            <v>5.5E-2</v>
          </cell>
          <cell r="H1506">
            <v>5.2699999999999997E-2</v>
          </cell>
          <cell r="I1506">
            <v>5.4399999999999997E-2</v>
          </cell>
          <cell r="J1506">
            <v>5.4199999999999998E-2</v>
          </cell>
          <cell r="K1506">
            <v>5.5199999999999999E-2</v>
          </cell>
          <cell r="L1506">
            <v>5.3999999999999999E-2</v>
          </cell>
          <cell r="M1506">
            <v>5.4800000000000001E-2</v>
          </cell>
          <cell r="N1506">
            <v>5.3900000000000003E-2</v>
          </cell>
          <cell r="O1506">
            <v>5.5199999999999999E-2</v>
          </cell>
          <cell r="P1506">
            <v>5.4899999999999997E-2</v>
          </cell>
          <cell r="Q1506">
            <v>5.5500000000000001E-2</v>
          </cell>
          <cell r="R1506">
            <v>5.5100000000000003E-2</v>
          </cell>
          <cell r="S1506">
            <v>5.5800000000000002E-2</v>
          </cell>
          <cell r="T1506">
            <v>5.5599999999999997E-2</v>
          </cell>
          <cell r="U1506">
            <v>5.5599999999999997E-2</v>
          </cell>
          <cell r="V1506">
            <v>5.5599999999999997E-2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SPOT_TRUCKS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#_Load_&amp;_KMS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E3">
            <v>37135</v>
          </cell>
        </row>
      </sheetData>
      <sheetData sheetId="19">
        <row r="3">
          <cell r="E3">
            <v>37135</v>
          </cell>
        </row>
      </sheetData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37135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Month v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69-w402"/>
      <sheetName val="30INT2"/>
      <sheetName val="ACCRUED BILL ADJ"/>
      <sheetName val="SUM MET"/>
      <sheetName val="METPOST"/>
      <sheetName val="Shp-Apr99"/>
      <sheetName val="Ship"/>
      <sheetName val="LO-Apr99"/>
      <sheetName val="Charge"/>
      <sheetName val="Imt_Apr99"/>
      <sheetName val="PDT"/>
      <sheetName val="PDT1"/>
      <sheetName val="DN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Register"/>
      <sheetName val="Overall"/>
      <sheetName val="Data (2)"/>
      <sheetName val="Sheet2"/>
      <sheetName val="stock-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"/>
      <sheetName val="PL-Trend"/>
      <sheetName val="BS-USD"/>
      <sheetName val="PL-USD (2)"/>
      <sheetName val="PL-USD"/>
      <sheetName val="Sheet3"/>
      <sheetName val="PL-Trend(adjust)"/>
    </sheetNames>
    <sheetDataSet>
      <sheetData sheetId="0"/>
      <sheetData sheetId="1"/>
      <sheetData sheetId="2" refreshError="1">
        <row r="2">
          <cell r="S2">
            <v>1000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abSelected="1" zoomScaleNormal="100" zoomScaleSheetLayoutView="98" workbookViewId="0">
      <selection activeCell="R109" sqref="R109"/>
    </sheetView>
  </sheetViews>
  <sheetFormatPr defaultColWidth="9.140625" defaultRowHeight="12" x14ac:dyDescent="0.5"/>
  <cols>
    <col min="1" max="1" width="1.7109375" style="5" customWidth="1"/>
    <col min="2" max="2" width="38" style="5" customWidth="1"/>
    <col min="3" max="3" width="6" style="5" customWidth="1"/>
    <col min="4" max="4" width="0.85546875" style="5" customWidth="1"/>
    <col min="5" max="5" width="13.42578125" style="77" customWidth="1"/>
    <col min="6" max="6" width="0.85546875" style="77" customWidth="1"/>
    <col min="7" max="7" width="13.42578125" style="77" customWidth="1"/>
    <col min="8" max="8" width="0.85546875" style="77" customWidth="1"/>
    <col min="9" max="9" width="13.42578125" style="78" customWidth="1"/>
    <col min="10" max="10" width="0.85546875" style="77" customWidth="1"/>
    <col min="11" max="11" width="13.42578125" style="78" customWidth="1"/>
    <col min="12" max="16384" width="9.140625" style="5"/>
  </cols>
  <sheetData>
    <row r="1" spans="1:11" ht="16.5" customHeight="1" x14ac:dyDescent="0.5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 x14ac:dyDescent="0.5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1" ht="16.5" customHeight="1" x14ac:dyDescent="0.5">
      <c r="A3" s="8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6.5" customHeight="1" x14ac:dyDescent="0.5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 x14ac:dyDescent="0.5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 x14ac:dyDescent="0.5">
      <c r="A6" s="6"/>
      <c r="B6" s="6"/>
      <c r="C6" s="3"/>
      <c r="D6" s="3"/>
      <c r="E6" s="194" t="s">
        <v>3</v>
      </c>
      <c r="F6" s="194"/>
      <c r="G6" s="194"/>
      <c r="H6" s="4"/>
      <c r="I6" s="194" t="s">
        <v>4</v>
      </c>
      <c r="J6" s="194"/>
      <c r="K6" s="194"/>
    </row>
    <row r="7" spans="1:11" ht="16.5" customHeight="1" x14ac:dyDescent="0.5">
      <c r="A7" s="6"/>
      <c r="B7" s="6"/>
      <c r="C7" s="3"/>
      <c r="D7" s="3"/>
      <c r="E7" s="193" t="s">
        <v>5</v>
      </c>
      <c r="F7" s="193"/>
      <c r="G7" s="193"/>
      <c r="H7" s="4"/>
      <c r="I7" s="193" t="s">
        <v>5</v>
      </c>
      <c r="J7" s="193"/>
      <c r="K7" s="193"/>
    </row>
    <row r="8" spans="1:11" ht="16.5" customHeight="1" x14ac:dyDescent="0.5">
      <c r="E8" s="12" t="s">
        <v>6</v>
      </c>
      <c r="F8" s="12"/>
      <c r="G8" s="12" t="s">
        <v>7</v>
      </c>
      <c r="H8" s="13"/>
      <c r="I8" s="12" t="s">
        <v>6</v>
      </c>
      <c r="J8" s="12"/>
      <c r="K8" s="12" t="s">
        <v>7</v>
      </c>
    </row>
    <row r="9" spans="1:11" ht="16.5" customHeight="1" x14ac:dyDescent="0.5">
      <c r="E9" s="14" t="s">
        <v>8</v>
      </c>
      <c r="F9" s="12"/>
      <c r="G9" s="12" t="s">
        <v>9</v>
      </c>
      <c r="H9" s="13"/>
      <c r="I9" s="14" t="s">
        <v>8</v>
      </c>
      <c r="J9" s="12"/>
      <c r="K9" s="12" t="s">
        <v>9</v>
      </c>
    </row>
    <row r="10" spans="1:11" s="2" customFormat="1" ht="16.5" customHeight="1" x14ac:dyDescent="0.5">
      <c r="C10" s="15"/>
      <c r="D10" s="15"/>
      <c r="E10" s="16" t="s">
        <v>10</v>
      </c>
      <c r="F10" s="17"/>
      <c r="G10" s="16" t="s">
        <v>11</v>
      </c>
      <c r="H10" s="18"/>
      <c r="I10" s="19" t="s">
        <v>10</v>
      </c>
      <c r="J10" s="17"/>
      <c r="K10" s="16" t="s">
        <v>11</v>
      </c>
    </row>
    <row r="11" spans="1:11" s="2" customFormat="1" ht="16.5" customHeight="1" x14ac:dyDescent="0.5">
      <c r="C11" s="20" t="s">
        <v>12</v>
      </c>
      <c r="D11" s="21"/>
      <c r="E11" s="22" t="s">
        <v>13</v>
      </c>
      <c r="F11" s="12"/>
      <c r="G11" s="22" t="s">
        <v>13</v>
      </c>
      <c r="H11" s="12"/>
      <c r="I11" s="22" t="s">
        <v>13</v>
      </c>
      <c r="J11" s="12"/>
      <c r="K11" s="22" t="s">
        <v>13</v>
      </c>
    </row>
    <row r="12" spans="1:11" s="2" customFormat="1" ht="16.5" customHeight="1" x14ac:dyDescent="0.5">
      <c r="C12" s="21"/>
      <c r="D12" s="21"/>
      <c r="E12" s="23"/>
      <c r="F12" s="12"/>
      <c r="G12" s="16"/>
      <c r="H12" s="12"/>
      <c r="I12" s="23"/>
      <c r="J12" s="12"/>
      <c r="K12" s="16"/>
    </row>
    <row r="13" spans="1:11" s="25" customFormat="1" ht="16.5" customHeight="1" x14ac:dyDescent="0.5">
      <c r="A13" s="24" t="s">
        <v>14</v>
      </c>
      <c r="E13" s="26"/>
      <c r="H13" s="27"/>
      <c r="I13" s="28"/>
      <c r="J13" s="29"/>
      <c r="K13" s="27"/>
    </row>
    <row r="14" spans="1:11" s="25" customFormat="1" ht="16.5" customHeight="1" x14ac:dyDescent="0.5">
      <c r="E14" s="30"/>
      <c r="H14" s="27"/>
      <c r="I14" s="28"/>
      <c r="J14" s="29"/>
      <c r="K14" s="27"/>
    </row>
    <row r="15" spans="1:11" s="25" customFormat="1" ht="16.5" customHeight="1" x14ac:dyDescent="0.5">
      <c r="A15" s="24" t="s">
        <v>15</v>
      </c>
      <c r="B15" s="31"/>
      <c r="E15" s="30"/>
      <c r="H15" s="27"/>
      <c r="I15" s="28"/>
      <c r="J15" s="29"/>
      <c r="K15" s="27"/>
    </row>
    <row r="16" spans="1:11" s="25" customFormat="1" ht="16.5" customHeight="1" x14ac:dyDescent="0.5">
      <c r="A16" s="24"/>
      <c r="B16" s="31"/>
      <c r="E16" s="30"/>
      <c r="H16" s="27"/>
      <c r="I16" s="28"/>
      <c r="J16" s="29"/>
      <c r="K16" s="27"/>
    </row>
    <row r="17" spans="1:11" s="25" customFormat="1" ht="16.5" customHeight="1" x14ac:dyDescent="0.5">
      <c r="A17" s="32" t="s">
        <v>16</v>
      </c>
      <c r="B17" s="32"/>
      <c r="C17" s="27"/>
      <c r="D17" s="27"/>
      <c r="E17" s="33">
        <v>855868208</v>
      </c>
      <c r="F17" s="27"/>
      <c r="G17" s="29">
        <v>622968792</v>
      </c>
      <c r="H17" s="27"/>
      <c r="I17" s="33">
        <v>618679288</v>
      </c>
      <c r="J17" s="29"/>
      <c r="K17" s="29">
        <v>355213534</v>
      </c>
    </row>
    <row r="18" spans="1:11" s="25" customFormat="1" ht="16.5" customHeight="1" x14ac:dyDescent="0.5">
      <c r="A18" s="32" t="s">
        <v>17</v>
      </c>
      <c r="B18" s="32"/>
      <c r="C18" s="27"/>
      <c r="D18" s="27"/>
      <c r="E18" s="33"/>
      <c r="F18" s="27"/>
      <c r="G18" s="29"/>
      <c r="H18" s="27"/>
      <c r="I18" s="33"/>
      <c r="J18" s="29"/>
      <c r="K18" s="29"/>
    </row>
    <row r="19" spans="1:11" s="25" customFormat="1" ht="16.5" customHeight="1" x14ac:dyDescent="0.5">
      <c r="A19" s="32"/>
      <c r="B19" s="32" t="s">
        <v>18</v>
      </c>
      <c r="C19" s="27">
        <v>7</v>
      </c>
      <c r="D19" s="27"/>
      <c r="E19" s="33">
        <v>90799697</v>
      </c>
      <c r="F19" s="27"/>
      <c r="G19" s="29">
        <v>90731819</v>
      </c>
      <c r="H19" s="27"/>
      <c r="I19" s="33">
        <v>90799697</v>
      </c>
      <c r="J19" s="29"/>
      <c r="K19" s="29">
        <v>90731819</v>
      </c>
    </row>
    <row r="20" spans="1:11" s="25" customFormat="1" ht="16.5" customHeight="1" x14ac:dyDescent="0.5">
      <c r="A20" s="32" t="s">
        <v>19</v>
      </c>
      <c r="B20" s="32"/>
      <c r="C20" s="27">
        <v>8</v>
      </c>
      <c r="D20" s="27"/>
      <c r="E20" s="33">
        <v>1016527202</v>
      </c>
      <c r="F20" s="27"/>
      <c r="G20" s="29">
        <v>935705552</v>
      </c>
      <c r="H20" s="27"/>
      <c r="I20" s="33">
        <v>1129475653</v>
      </c>
      <c r="J20" s="29"/>
      <c r="K20" s="29">
        <v>1050118928</v>
      </c>
    </row>
    <row r="21" spans="1:11" s="25" customFormat="1" ht="16.5" customHeight="1" x14ac:dyDescent="0.5">
      <c r="A21" s="32" t="s">
        <v>20</v>
      </c>
      <c r="B21" s="32"/>
      <c r="C21" s="27"/>
      <c r="D21" s="27"/>
      <c r="E21" s="33">
        <v>265648192</v>
      </c>
      <c r="F21" s="27"/>
      <c r="G21" s="29">
        <v>304297163</v>
      </c>
      <c r="H21" s="27"/>
      <c r="I21" s="33">
        <v>263197345</v>
      </c>
      <c r="J21" s="29"/>
      <c r="K21" s="29">
        <v>293569798</v>
      </c>
    </row>
    <row r="22" spans="1:11" s="25" customFormat="1" ht="16.5" customHeight="1" x14ac:dyDescent="0.5">
      <c r="A22" s="32" t="s">
        <v>21</v>
      </c>
      <c r="B22" s="32"/>
      <c r="C22" s="27"/>
      <c r="D22" s="27"/>
      <c r="E22" s="34">
        <v>9248653</v>
      </c>
      <c r="F22" s="27"/>
      <c r="G22" s="35">
        <v>12339409</v>
      </c>
      <c r="H22" s="27"/>
      <c r="I22" s="34">
        <v>4404457</v>
      </c>
      <c r="J22" s="29"/>
      <c r="K22" s="36">
        <v>4826019</v>
      </c>
    </row>
    <row r="23" spans="1:11" s="25" customFormat="1" ht="16.5" customHeight="1" x14ac:dyDescent="0.5">
      <c r="C23" s="27"/>
      <c r="D23" s="27"/>
      <c r="E23" s="33"/>
      <c r="F23" s="27"/>
      <c r="G23" s="29"/>
      <c r="H23" s="27"/>
      <c r="I23" s="37"/>
      <c r="J23" s="29"/>
      <c r="K23" s="29"/>
    </row>
    <row r="24" spans="1:11" s="25" customFormat="1" ht="16.5" customHeight="1" x14ac:dyDescent="0.5">
      <c r="A24" s="24" t="s">
        <v>22</v>
      </c>
      <c r="C24" s="27"/>
      <c r="D24" s="27"/>
      <c r="E24" s="34">
        <f>SUM(E17:F22)</f>
        <v>2238091952</v>
      </c>
      <c r="F24" s="27"/>
      <c r="G24" s="35">
        <f>SUM(G17:H22)</f>
        <v>1966042735</v>
      </c>
      <c r="H24" s="27"/>
      <c r="I24" s="38">
        <f>SUM(I17:J22)</f>
        <v>2106556440</v>
      </c>
      <c r="J24" s="29"/>
      <c r="K24" s="35">
        <f>SUM(K17:K22)</f>
        <v>1794460098</v>
      </c>
    </row>
    <row r="25" spans="1:11" s="25" customFormat="1" ht="16.5" customHeight="1" x14ac:dyDescent="0.5">
      <c r="A25" s="24"/>
      <c r="C25" s="27"/>
      <c r="D25" s="27"/>
      <c r="E25" s="33"/>
      <c r="F25" s="27"/>
      <c r="G25" s="29"/>
      <c r="H25" s="27"/>
      <c r="I25" s="37"/>
      <c r="J25" s="29"/>
      <c r="K25" s="29"/>
    </row>
    <row r="26" spans="1:11" s="25" customFormat="1" ht="16.5" customHeight="1" x14ac:dyDescent="0.5">
      <c r="A26" s="24" t="s">
        <v>23</v>
      </c>
      <c r="C26" s="27"/>
      <c r="D26" s="27"/>
      <c r="E26" s="33"/>
      <c r="F26" s="27"/>
      <c r="G26" s="29"/>
      <c r="H26" s="27"/>
      <c r="I26" s="37"/>
      <c r="J26" s="29"/>
      <c r="K26" s="29"/>
    </row>
    <row r="27" spans="1:11" s="25" customFormat="1" ht="16.5" customHeight="1" x14ac:dyDescent="0.5">
      <c r="A27" s="24"/>
      <c r="C27" s="27"/>
      <c r="D27" s="27"/>
      <c r="E27" s="33"/>
      <c r="F27" s="27"/>
      <c r="G27" s="29"/>
      <c r="H27" s="27"/>
      <c r="I27" s="37"/>
      <c r="J27" s="29"/>
      <c r="K27" s="29"/>
    </row>
    <row r="28" spans="1:11" s="25" customFormat="1" ht="16.5" customHeight="1" x14ac:dyDescent="0.5">
      <c r="A28" s="25" t="s">
        <v>24</v>
      </c>
      <c r="C28" s="27">
        <v>17</v>
      </c>
      <c r="D28" s="27"/>
      <c r="E28" s="33">
        <v>231269715</v>
      </c>
      <c r="F28" s="27"/>
      <c r="G28" s="29">
        <v>477289830</v>
      </c>
      <c r="H28" s="27"/>
      <c r="I28" s="37">
        <v>217913215</v>
      </c>
      <c r="J28" s="29"/>
      <c r="K28" s="29">
        <v>463933330</v>
      </c>
    </row>
    <row r="29" spans="1:11" s="25" customFormat="1" ht="16.5" customHeight="1" x14ac:dyDescent="0.5">
      <c r="A29" s="32" t="s">
        <v>25</v>
      </c>
      <c r="C29" s="27"/>
      <c r="D29" s="27"/>
      <c r="E29" s="33">
        <v>3000000</v>
      </c>
      <c r="F29" s="27"/>
      <c r="G29" s="29">
        <v>0</v>
      </c>
      <c r="H29" s="27"/>
      <c r="I29" s="37">
        <v>3000000</v>
      </c>
      <c r="J29" s="29"/>
      <c r="K29" s="29">
        <v>0</v>
      </c>
    </row>
    <row r="30" spans="1:11" s="25" customFormat="1" ht="16.5" customHeight="1" x14ac:dyDescent="0.5">
      <c r="A30" s="32" t="s">
        <v>26</v>
      </c>
      <c r="C30" s="27">
        <v>9</v>
      </c>
      <c r="D30" s="27"/>
      <c r="E30" s="33">
        <v>0</v>
      </c>
      <c r="F30" s="27"/>
      <c r="G30" s="29">
        <v>0</v>
      </c>
      <c r="H30" s="27"/>
      <c r="I30" s="37">
        <v>543395414</v>
      </c>
      <c r="J30" s="29"/>
      <c r="K30" s="29">
        <v>543395414</v>
      </c>
    </row>
    <row r="31" spans="1:11" s="25" customFormat="1" ht="16.5" customHeight="1" x14ac:dyDescent="0.5">
      <c r="A31" s="32" t="s">
        <v>27</v>
      </c>
      <c r="C31" s="27">
        <v>18.3</v>
      </c>
      <c r="D31" s="27"/>
      <c r="E31" s="33">
        <v>0</v>
      </c>
      <c r="F31" s="27"/>
      <c r="G31" s="29">
        <v>0</v>
      </c>
      <c r="H31" s="27"/>
      <c r="I31" s="37">
        <v>44721267</v>
      </c>
      <c r="J31" s="29"/>
      <c r="K31" s="29">
        <v>54682397</v>
      </c>
    </row>
    <row r="32" spans="1:11" s="25" customFormat="1" ht="16.5" customHeight="1" x14ac:dyDescent="0.5">
      <c r="A32" s="32" t="s">
        <v>28</v>
      </c>
      <c r="C32" s="27"/>
      <c r="D32" s="27"/>
      <c r="E32" s="33">
        <v>235698569</v>
      </c>
      <c r="F32" s="27"/>
      <c r="G32" s="29">
        <v>178498664</v>
      </c>
      <c r="H32" s="27"/>
      <c r="I32" s="37">
        <v>216541819</v>
      </c>
      <c r="J32" s="29"/>
      <c r="K32" s="29">
        <v>159341914</v>
      </c>
    </row>
    <row r="33" spans="1:11" s="25" customFormat="1" ht="16.5" customHeight="1" x14ac:dyDescent="0.5">
      <c r="A33" s="32" t="s">
        <v>29</v>
      </c>
      <c r="C33" s="27">
        <v>10</v>
      </c>
      <c r="D33" s="27"/>
      <c r="E33" s="33">
        <v>2930375433</v>
      </c>
      <c r="F33" s="27"/>
      <c r="G33" s="29">
        <v>2932171572</v>
      </c>
      <c r="H33" s="27"/>
      <c r="I33" s="37">
        <v>2698969279</v>
      </c>
      <c r="J33" s="29"/>
      <c r="K33" s="29">
        <v>2717675437</v>
      </c>
    </row>
    <row r="34" spans="1:11" s="25" customFormat="1" ht="16.5" customHeight="1" x14ac:dyDescent="0.5">
      <c r="A34" s="32" t="s">
        <v>30</v>
      </c>
      <c r="C34" s="27">
        <v>11</v>
      </c>
      <c r="D34" s="27"/>
      <c r="E34" s="33">
        <v>389057251</v>
      </c>
      <c r="F34" s="27"/>
      <c r="G34" s="29">
        <v>387676803</v>
      </c>
      <c r="H34" s="27"/>
      <c r="I34" s="37">
        <v>342133109</v>
      </c>
      <c r="J34" s="29"/>
      <c r="K34" s="29">
        <v>355895297</v>
      </c>
    </row>
    <row r="35" spans="1:11" s="25" customFormat="1" ht="16.5" customHeight="1" x14ac:dyDescent="0.5">
      <c r="A35" s="32" t="s">
        <v>31</v>
      </c>
      <c r="C35" s="27"/>
      <c r="D35" s="27"/>
      <c r="E35" s="33">
        <v>143938844</v>
      </c>
      <c r="F35" s="27"/>
      <c r="G35" s="29">
        <v>143938844</v>
      </c>
      <c r="H35" s="27"/>
      <c r="I35" s="37">
        <v>317602</v>
      </c>
      <c r="J35" s="29"/>
      <c r="K35" s="29">
        <v>317602</v>
      </c>
    </row>
    <row r="36" spans="1:11" s="25" customFormat="1" ht="16.5" customHeight="1" x14ac:dyDescent="0.5">
      <c r="A36" s="32" t="s">
        <v>32</v>
      </c>
      <c r="C36" s="27">
        <v>10</v>
      </c>
      <c r="D36" s="27"/>
      <c r="E36" s="33">
        <v>280560188</v>
      </c>
      <c r="F36" s="27"/>
      <c r="G36" s="29">
        <v>266542345</v>
      </c>
      <c r="H36" s="27"/>
      <c r="I36" s="37">
        <v>238366483</v>
      </c>
      <c r="J36" s="29"/>
      <c r="K36" s="29">
        <v>207427417</v>
      </c>
    </row>
    <row r="37" spans="1:11" s="25" customFormat="1" ht="16.5" customHeight="1" x14ac:dyDescent="0.5">
      <c r="A37" s="32" t="s">
        <v>33</v>
      </c>
      <c r="C37" s="27"/>
      <c r="D37" s="27"/>
      <c r="E37" s="33">
        <v>12492879</v>
      </c>
      <c r="F37" s="27"/>
      <c r="G37" s="29">
        <v>11909673</v>
      </c>
      <c r="H37" s="27"/>
      <c r="I37" s="37">
        <v>10245555</v>
      </c>
      <c r="J37" s="29"/>
      <c r="K37" s="29">
        <v>9911151</v>
      </c>
    </row>
    <row r="38" spans="1:11" s="25" customFormat="1" ht="16.5" customHeight="1" x14ac:dyDescent="0.5">
      <c r="A38" s="32" t="s">
        <v>34</v>
      </c>
      <c r="C38" s="27"/>
      <c r="D38" s="27"/>
      <c r="E38" s="34">
        <v>91800582</v>
      </c>
      <c r="F38" s="27"/>
      <c r="G38" s="35">
        <v>61486433</v>
      </c>
      <c r="H38" s="27"/>
      <c r="I38" s="38">
        <v>89726097</v>
      </c>
      <c r="J38" s="29"/>
      <c r="K38" s="35">
        <v>56593734</v>
      </c>
    </row>
    <row r="39" spans="1:11" s="25" customFormat="1" ht="15.75" customHeight="1" x14ac:dyDescent="0.5">
      <c r="C39" s="27"/>
      <c r="D39" s="27"/>
      <c r="E39" s="33"/>
      <c r="F39" s="27"/>
      <c r="G39" s="29"/>
      <c r="H39" s="27"/>
      <c r="I39" s="37"/>
      <c r="J39" s="29"/>
      <c r="K39" s="29"/>
    </row>
    <row r="40" spans="1:11" s="25" customFormat="1" ht="16.5" customHeight="1" x14ac:dyDescent="0.5">
      <c r="A40" s="24" t="s">
        <v>35</v>
      </c>
      <c r="C40" s="27"/>
      <c r="D40" s="27"/>
      <c r="E40" s="34">
        <f>SUM(E28:E38)</f>
        <v>4318193461</v>
      </c>
      <c r="F40" s="27"/>
      <c r="G40" s="35">
        <f>SUM(G28:G38)</f>
        <v>4459514164</v>
      </c>
      <c r="H40" s="27"/>
      <c r="I40" s="38">
        <f>SUM(I28:J39)</f>
        <v>4405329840</v>
      </c>
      <c r="J40" s="29"/>
      <c r="K40" s="35">
        <f>SUM(K28:K39)</f>
        <v>4569173693</v>
      </c>
    </row>
    <row r="41" spans="1:11" s="25" customFormat="1" ht="16.5" customHeight="1" x14ac:dyDescent="0.5">
      <c r="C41" s="27"/>
      <c r="D41" s="27"/>
      <c r="E41" s="33"/>
      <c r="F41" s="27"/>
      <c r="G41" s="29"/>
      <c r="H41" s="27"/>
      <c r="I41" s="37"/>
      <c r="J41" s="29"/>
      <c r="K41" s="29"/>
    </row>
    <row r="42" spans="1:11" s="25" customFormat="1" ht="16.5" customHeight="1" thickBot="1" x14ac:dyDescent="0.55000000000000004">
      <c r="A42" s="24" t="s">
        <v>36</v>
      </c>
      <c r="C42" s="27"/>
      <c r="D42" s="27"/>
      <c r="E42" s="39">
        <f>SUM(E24,E40)</f>
        <v>6556285413</v>
      </c>
      <c r="F42" s="27"/>
      <c r="G42" s="40">
        <f>SUM(G24,G40)</f>
        <v>6425556899</v>
      </c>
      <c r="H42" s="27"/>
      <c r="I42" s="41">
        <f>SUM(I24,I40)</f>
        <v>6511886280</v>
      </c>
      <c r="J42" s="29"/>
      <c r="K42" s="40">
        <f>SUM(K24,K40)</f>
        <v>6363633791</v>
      </c>
    </row>
    <row r="43" spans="1:11" ht="16.5" customHeight="1" thickTop="1" x14ac:dyDescent="0.5">
      <c r="A43" s="2"/>
      <c r="B43" s="2"/>
      <c r="C43" s="42"/>
      <c r="D43" s="42"/>
      <c r="E43" s="43"/>
      <c r="F43" s="43"/>
      <c r="G43" s="44"/>
      <c r="H43" s="43"/>
      <c r="I43" s="44"/>
      <c r="J43" s="44"/>
      <c r="K43" s="44"/>
    </row>
    <row r="44" spans="1:11" ht="16.5" customHeight="1" x14ac:dyDescent="0.5">
      <c r="A44" s="2"/>
      <c r="B44" s="2"/>
      <c r="C44" s="42"/>
      <c r="D44" s="42"/>
      <c r="E44" s="43"/>
      <c r="F44" s="43"/>
      <c r="G44" s="44"/>
      <c r="H44" s="43"/>
      <c r="I44" s="44"/>
      <c r="J44" s="44"/>
      <c r="K44" s="44"/>
    </row>
    <row r="45" spans="1:11" ht="16.5" customHeight="1" x14ac:dyDescent="0.5">
      <c r="A45" s="2"/>
      <c r="B45" s="2"/>
      <c r="C45" s="42"/>
      <c r="D45" s="42"/>
      <c r="E45" s="43"/>
      <c r="F45" s="43"/>
      <c r="G45" s="44"/>
      <c r="H45" s="43"/>
      <c r="I45" s="44"/>
      <c r="J45" s="44"/>
      <c r="K45" s="44"/>
    </row>
    <row r="46" spans="1:11" ht="16.5" customHeight="1" x14ac:dyDescent="0.5">
      <c r="A46" s="2"/>
      <c r="B46" s="2"/>
      <c r="C46" s="42"/>
      <c r="D46" s="42"/>
      <c r="E46" s="43"/>
      <c r="F46" s="43"/>
      <c r="G46" s="44"/>
      <c r="H46" s="43"/>
      <c r="I46" s="44"/>
      <c r="J46" s="44"/>
      <c r="K46" s="44"/>
    </row>
    <row r="47" spans="1:11" ht="19.5" customHeight="1" x14ac:dyDescent="0.5">
      <c r="A47" s="2"/>
      <c r="B47" s="2"/>
      <c r="C47" s="42"/>
      <c r="D47" s="42"/>
      <c r="E47" s="43"/>
      <c r="F47" s="43"/>
      <c r="G47" s="44"/>
      <c r="H47" s="43"/>
      <c r="I47" s="44"/>
      <c r="J47" s="44"/>
      <c r="K47" s="44"/>
    </row>
    <row r="48" spans="1:11" ht="21" customHeight="1" x14ac:dyDescent="0.5">
      <c r="A48" s="2"/>
      <c r="B48" s="2"/>
      <c r="C48" s="42"/>
      <c r="D48" s="42"/>
      <c r="E48" s="43"/>
      <c r="F48" s="43"/>
      <c r="G48" s="44"/>
      <c r="H48" s="43"/>
      <c r="I48" s="44"/>
      <c r="J48" s="44"/>
      <c r="K48" s="44"/>
    </row>
    <row r="49" spans="1:11" ht="19.5" customHeight="1" x14ac:dyDescent="0.5">
      <c r="A49" s="195" t="s">
        <v>37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</row>
    <row r="50" spans="1:11" ht="18" customHeight="1" x14ac:dyDescent="0.5">
      <c r="A50" s="2"/>
      <c r="B50" s="2"/>
      <c r="C50" s="42"/>
      <c r="D50" s="42"/>
      <c r="E50" s="43"/>
      <c r="F50" s="43"/>
      <c r="G50" s="44"/>
      <c r="H50" s="43"/>
      <c r="I50" s="44"/>
      <c r="J50" s="44"/>
      <c r="K50" s="44"/>
    </row>
    <row r="51" spans="1:11" ht="22.15" customHeight="1" x14ac:dyDescent="0.5">
      <c r="A51" s="45" t="s">
        <v>38</v>
      </c>
      <c r="B51" s="45"/>
      <c r="C51" s="45"/>
      <c r="D51" s="45"/>
      <c r="E51" s="46"/>
      <c r="F51" s="46"/>
      <c r="G51" s="46"/>
      <c r="H51" s="46"/>
      <c r="I51" s="46"/>
      <c r="J51" s="46"/>
      <c r="K51" s="46"/>
    </row>
    <row r="52" spans="1:11" ht="16.5" customHeight="1" x14ac:dyDescent="0.5">
      <c r="A52" s="6" t="str">
        <f>A1</f>
        <v xml:space="preserve">WP Energy Public Company Limited </v>
      </c>
      <c r="B52" s="6"/>
      <c r="C52" s="3"/>
      <c r="D52" s="3"/>
      <c r="E52" s="4"/>
      <c r="F52" s="4"/>
      <c r="G52" s="4"/>
      <c r="H52" s="4"/>
      <c r="I52" s="47"/>
      <c r="J52" s="4"/>
      <c r="K52" s="7"/>
    </row>
    <row r="53" spans="1:11" ht="16.5" customHeight="1" x14ac:dyDescent="0.5">
      <c r="A53" s="6" t="s">
        <v>39</v>
      </c>
      <c r="B53" s="6"/>
      <c r="C53" s="42"/>
      <c r="D53" s="42"/>
      <c r="E53" s="43"/>
      <c r="F53" s="43"/>
      <c r="G53" s="43"/>
      <c r="H53" s="43"/>
      <c r="I53" s="48"/>
      <c r="J53" s="43"/>
      <c r="K53" s="48"/>
    </row>
    <row r="54" spans="1:11" ht="16.5" customHeight="1" x14ac:dyDescent="0.5">
      <c r="A54" s="9" t="str">
        <f>+A3</f>
        <v>As at 31 March 2022</v>
      </c>
      <c r="B54" s="9"/>
      <c r="C54" s="49"/>
      <c r="D54" s="49"/>
      <c r="E54" s="50"/>
      <c r="F54" s="50"/>
      <c r="G54" s="50"/>
      <c r="H54" s="50"/>
      <c r="I54" s="50"/>
      <c r="J54" s="50"/>
      <c r="K54" s="50"/>
    </row>
    <row r="55" spans="1:11" ht="14.1" customHeight="1" x14ac:dyDescent="0.5">
      <c r="A55" s="6"/>
      <c r="B55" s="6"/>
      <c r="C55" s="42"/>
      <c r="D55" s="42"/>
      <c r="E55" s="43"/>
      <c r="F55" s="43"/>
      <c r="G55" s="43"/>
      <c r="H55" s="43"/>
      <c r="I55" s="43"/>
      <c r="J55" s="43"/>
      <c r="K55" s="43"/>
    </row>
    <row r="56" spans="1:11" ht="14.1" customHeight="1" x14ac:dyDescent="0.5">
      <c r="A56" s="6"/>
      <c r="B56" s="6"/>
      <c r="C56" s="42"/>
      <c r="D56" s="42"/>
      <c r="E56" s="43"/>
      <c r="F56" s="43"/>
      <c r="G56" s="43"/>
      <c r="H56" s="43"/>
      <c r="I56" s="43"/>
      <c r="J56" s="43"/>
      <c r="K56" s="43"/>
    </row>
    <row r="57" spans="1:11" ht="15" customHeight="1" x14ac:dyDescent="0.5">
      <c r="A57" s="6"/>
      <c r="B57" s="6"/>
      <c r="C57" s="42"/>
      <c r="D57" s="42"/>
      <c r="E57" s="194" t="s">
        <v>3</v>
      </c>
      <c r="F57" s="194"/>
      <c r="G57" s="194"/>
      <c r="H57" s="4"/>
      <c r="I57" s="194" t="s">
        <v>4</v>
      </c>
      <c r="J57" s="194"/>
      <c r="K57" s="194"/>
    </row>
    <row r="58" spans="1:11" ht="15" customHeight="1" x14ac:dyDescent="0.5">
      <c r="A58" s="6"/>
      <c r="B58" s="6"/>
      <c r="C58" s="42"/>
      <c r="D58" s="42"/>
      <c r="E58" s="193" t="s">
        <v>5</v>
      </c>
      <c r="F58" s="193"/>
      <c r="G58" s="193"/>
      <c r="H58" s="4"/>
      <c r="I58" s="193" t="s">
        <v>5</v>
      </c>
      <c r="J58" s="193"/>
      <c r="K58" s="193"/>
    </row>
    <row r="59" spans="1:11" ht="15" customHeight="1" x14ac:dyDescent="0.5">
      <c r="E59" s="12" t="s">
        <v>6</v>
      </c>
      <c r="F59" s="12"/>
      <c r="G59" s="12" t="s">
        <v>7</v>
      </c>
      <c r="H59" s="13"/>
      <c r="I59" s="12" t="s">
        <v>6</v>
      </c>
      <c r="J59" s="12"/>
      <c r="K59" s="12" t="s">
        <v>7</v>
      </c>
    </row>
    <row r="60" spans="1:11" s="2" customFormat="1" ht="15" customHeight="1" x14ac:dyDescent="0.5">
      <c r="A60" s="5"/>
      <c r="B60" s="5"/>
      <c r="C60" s="5"/>
      <c r="D60" s="5"/>
      <c r="E60" s="14" t="s">
        <v>8</v>
      </c>
      <c r="F60" s="12"/>
      <c r="G60" s="12" t="s">
        <v>9</v>
      </c>
      <c r="H60" s="13"/>
      <c r="I60" s="14" t="s">
        <v>8</v>
      </c>
      <c r="J60" s="12"/>
      <c r="K60" s="12" t="s">
        <v>9</v>
      </c>
    </row>
    <row r="61" spans="1:11" s="2" customFormat="1" ht="15" customHeight="1" x14ac:dyDescent="0.5">
      <c r="C61" s="15"/>
      <c r="D61" s="15"/>
      <c r="E61" s="16" t="s">
        <v>10</v>
      </c>
      <c r="F61" s="17"/>
      <c r="G61" s="16" t="s">
        <v>11</v>
      </c>
      <c r="H61" s="18"/>
      <c r="I61" s="19" t="s">
        <v>10</v>
      </c>
      <c r="J61" s="17"/>
      <c r="K61" s="16" t="s">
        <v>11</v>
      </c>
    </row>
    <row r="62" spans="1:11" ht="15" customHeight="1" x14ac:dyDescent="0.5">
      <c r="A62" s="2"/>
      <c r="B62" s="2"/>
      <c r="C62" s="20" t="s">
        <v>12</v>
      </c>
      <c r="D62" s="21"/>
      <c r="E62" s="22" t="s">
        <v>13</v>
      </c>
      <c r="F62" s="12"/>
      <c r="G62" s="22" t="s">
        <v>13</v>
      </c>
      <c r="H62" s="12"/>
      <c r="I62" s="22" t="s">
        <v>13</v>
      </c>
      <c r="J62" s="12"/>
      <c r="K62" s="22" t="s">
        <v>13</v>
      </c>
    </row>
    <row r="63" spans="1:11" s="25" customFormat="1" ht="15" customHeight="1" x14ac:dyDescent="0.5">
      <c r="A63" s="24" t="s">
        <v>40</v>
      </c>
      <c r="E63" s="51"/>
      <c r="H63" s="27"/>
      <c r="I63" s="28"/>
      <c r="J63" s="29"/>
      <c r="K63" s="27"/>
    </row>
    <row r="64" spans="1:11" s="25" customFormat="1" ht="5.0999999999999996" customHeight="1" x14ac:dyDescent="0.5">
      <c r="E64" s="52"/>
      <c r="H64" s="27"/>
      <c r="I64" s="28"/>
      <c r="J64" s="29"/>
      <c r="K64" s="27"/>
    </row>
    <row r="65" spans="1:11" s="25" customFormat="1" ht="15" customHeight="1" x14ac:dyDescent="0.5">
      <c r="A65" s="24" t="s">
        <v>41</v>
      </c>
      <c r="E65" s="52"/>
      <c r="H65" s="27"/>
      <c r="I65" s="28"/>
      <c r="J65" s="29"/>
      <c r="K65" s="27"/>
    </row>
    <row r="66" spans="1:11" s="25" customFormat="1" ht="5.0999999999999996" customHeight="1" x14ac:dyDescent="0.5">
      <c r="E66" s="52"/>
      <c r="H66" s="27"/>
      <c r="I66" s="28"/>
      <c r="J66" s="29"/>
      <c r="K66" s="27"/>
    </row>
    <row r="67" spans="1:11" s="25" customFormat="1" ht="15" customHeight="1" x14ac:dyDescent="0.5">
      <c r="A67" s="25" t="s">
        <v>42</v>
      </c>
      <c r="C67" s="27"/>
      <c r="D67" s="27"/>
      <c r="E67" s="53">
        <v>70000000</v>
      </c>
      <c r="F67" s="27"/>
      <c r="G67" s="54">
        <v>20000000</v>
      </c>
      <c r="H67" s="55"/>
      <c r="I67" s="56">
        <v>50000000</v>
      </c>
      <c r="J67" s="57"/>
      <c r="K67" s="57">
        <v>0</v>
      </c>
    </row>
    <row r="68" spans="1:11" s="25" customFormat="1" ht="15" customHeight="1" x14ac:dyDescent="0.5">
      <c r="A68" s="32" t="s">
        <v>43</v>
      </c>
      <c r="C68" s="27"/>
      <c r="D68" s="27"/>
      <c r="E68" s="37">
        <v>901204719</v>
      </c>
      <c r="F68" s="27"/>
      <c r="G68" s="57">
        <v>809445113</v>
      </c>
      <c r="H68" s="55"/>
      <c r="I68" s="56">
        <v>895150446</v>
      </c>
      <c r="J68" s="57"/>
      <c r="K68" s="57">
        <v>783831379</v>
      </c>
    </row>
    <row r="69" spans="1:11" s="25" customFormat="1" ht="15" customHeight="1" x14ac:dyDescent="0.5">
      <c r="A69" s="32" t="s">
        <v>44</v>
      </c>
      <c r="C69" s="27"/>
      <c r="D69" s="27"/>
      <c r="E69" s="37"/>
      <c r="F69" s="27"/>
      <c r="G69" s="57"/>
      <c r="H69" s="55"/>
      <c r="I69" s="56"/>
      <c r="J69" s="57"/>
      <c r="K69" s="57"/>
    </row>
    <row r="70" spans="1:11" s="25" customFormat="1" ht="15" customHeight="1" x14ac:dyDescent="0.5">
      <c r="B70" s="25" t="s">
        <v>45</v>
      </c>
      <c r="C70" s="27"/>
      <c r="D70" s="27"/>
      <c r="E70" s="37">
        <v>4609414</v>
      </c>
      <c r="F70" s="27"/>
      <c r="G70" s="57">
        <v>51121414</v>
      </c>
      <c r="H70" s="55"/>
      <c r="I70" s="56">
        <v>4609414</v>
      </c>
      <c r="J70" s="57"/>
      <c r="K70" s="57">
        <v>51121414</v>
      </c>
    </row>
    <row r="71" spans="1:11" s="25" customFormat="1" ht="15" customHeight="1" x14ac:dyDescent="0.5">
      <c r="A71" s="32" t="s">
        <v>46</v>
      </c>
      <c r="C71" s="27"/>
      <c r="D71" s="27"/>
      <c r="E71" s="58">
        <v>18522457</v>
      </c>
      <c r="F71" s="27"/>
      <c r="G71" s="57">
        <v>11443506</v>
      </c>
      <c r="H71" s="55"/>
      <c r="I71" s="59">
        <v>18140295</v>
      </c>
      <c r="J71" s="57"/>
      <c r="K71" s="57">
        <v>10102188</v>
      </c>
    </row>
    <row r="72" spans="1:11" s="25" customFormat="1" ht="15" customHeight="1" x14ac:dyDescent="0.5">
      <c r="A72" s="32" t="s">
        <v>47</v>
      </c>
      <c r="C72" s="27">
        <v>12</v>
      </c>
      <c r="D72" s="27"/>
      <c r="E72" s="58">
        <v>51756394</v>
      </c>
      <c r="F72" s="27"/>
      <c r="G72" s="57">
        <v>49406392</v>
      </c>
      <c r="H72" s="55"/>
      <c r="I72" s="60">
        <v>30374102</v>
      </c>
      <c r="J72" s="57"/>
      <c r="K72" s="57">
        <v>36320483</v>
      </c>
    </row>
    <row r="73" spans="1:11" s="25" customFormat="1" ht="15" customHeight="1" x14ac:dyDescent="0.5">
      <c r="A73" s="32" t="s">
        <v>48</v>
      </c>
      <c r="C73" s="27"/>
      <c r="D73" s="27"/>
      <c r="E73" s="38">
        <v>67984492</v>
      </c>
      <c r="F73" s="27"/>
      <c r="G73" s="61">
        <v>67700681</v>
      </c>
      <c r="H73" s="55"/>
      <c r="I73" s="62">
        <v>67050693</v>
      </c>
      <c r="J73" s="57"/>
      <c r="K73" s="61">
        <v>66739454</v>
      </c>
    </row>
    <row r="74" spans="1:11" s="25" customFormat="1" ht="5.0999999999999996" customHeight="1" x14ac:dyDescent="0.5">
      <c r="C74" s="27"/>
      <c r="D74" s="27"/>
      <c r="E74" s="37"/>
      <c r="F74" s="27"/>
      <c r="G74" s="57"/>
      <c r="H74" s="55"/>
      <c r="I74" s="56"/>
      <c r="J74" s="57"/>
      <c r="K74" s="57"/>
    </row>
    <row r="75" spans="1:11" s="25" customFormat="1" ht="15" customHeight="1" x14ac:dyDescent="0.5">
      <c r="A75" s="24" t="s">
        <v>49</v>
      </c>
      <c r="C75" s="27"/>
      <c r="D75" s="27"/>
      <c r="E75" s="38">
        <f>SUM(E67:E74)</f>
        <v>1114077476</v>
      </c>
      <c r="F75" s="27"/>
      <c r="G75" s="61">
        <f>SUM(G67:G74)</f>
        <v>1009117106</v>
      </c>
      <c r="H75" s="55"/>
      <c r="I75" s="63">
        <f>SUM(I67:I74)</f>
        <v>1065324950</v>
      </c>
      <c r="J75" s="57"/>
      <c r="K75" s="61">
        <f>SUM(K68:K73)</f>
        <v>948114918</v>
      </c>
    </row>
    <row r="76" spans="1:11" s="25" customFormat="1" ht="10.15" customHeight="1" x14ac:dyDescent="0.5">
      <c r="C76" s="27"/>
      <c r="D76" s="27"/>
      <c r="E76" s="37"/>
      <c r="F76" s="27"/>
      <c r="G76" s="57"/>
      <c r="H76" s="55"/>
      <c r="I76" s="56"/>
      <c r="J76" s="57"/>
      <c r="K76" s="57"/>
    </row>
    <row r="77" spans="1:11" s="25" customFormat="1" ht="15" customHeight="1" x14ac:dyDescent="0.5">
      <c r="A77" s="24" t="s">
        <v>50</v>
      </c>
      <c r="C77" s="27"/>
      <c r="E77" s="37"/>
      <c r="G77" s="57"/>
      <c r="H77" s="54"/>
      <c r="I77" s="56"/>
      <c r="J77" s="54"/>
      <c r="K77" s="57"/>
    </row>
    <row r="78" spans="1:11" s="25" customFormat="1" ht="5.0999999999999996" customHeight="1" x14ac:dyDescent="0.5">
      <c r="C78" s="27"/>
      <c r="D78" s="27"/>
      <c r="E78" s="37"/>
      <c r="F78" s="27"/>
      <c r="G78" s="57"/>
      <c r="H78" s="55"/>
      <c r="I78" s="56"/>
      <c r="J78" s="57"/>
      <c r="K78" s="57"/>
    </row>
    <row r="79" spans="1:11" s="25" customFormat="1" ht="15" customHeight="1" x14ac:dyDescent="0.5">
      <c r="A79" s="32" t="s">
        <v>51</v>
      </c>
      <c r="C79" s="27"/>
      <c r="E79" s="37">
        <v>16517067</v>
      </c>
      <c r="G79" s="57">
        <v>41541920</v>
      </c>
      <c r="H79" s="54"/>
      <c r="I79" s="56">
        <v>16517067</v>
      </c>
      <c r="J79" s="54"/>
      <c r="K79" s="57">
        <v>41541920</v>
      </c>
    </row>
    <row r="80" spans="1:11" s="25" customFormat="1" ht="15" customHeight="1" x14ac:dyDescent="0.5">
      <c r="A80" s="32" t="s">
        <v>52</v>
      </c>
      <c r="C80" s="27">
        <v>12</v>
      </c>
      <c r="E80" s="37">
        <v>331780143</v>
      </c>
      <c r="G80" s="57">
        <v>329204864</v>
      </c>
      <c r="H80" s="54"/>
      <c r="I80" s="56">
        <v>308817246</v>
      </c>
      <c r="J80" s="54"/>
      <c r="K80" s="57">
        <v>312637230</v>
      </c>
    </row>
    <row r="81" spans="1:11" s="25" customFormat="1" ht="15" customHeight="1" x14ac:dyDescent="0.5">
      <c r="A81" s="32" t="s">
        <v>53</v>
      </c>
      <c r="C81" s="27"/>
      <c r="E81" s="37">
        <v>49710487</v>
      </c>
      <c r="G81" s="57">
        <v>46524057</v>
      </c>
      <c r="H81" s="54"/>
      <c r="I81" s="56">
        <v>36124211</v>
      </c>
      <c r="J81" s="54"/>
      <c r="K81" s="57">
        <v>35197341</v>
      </c>
    </row>
    <row r="82" spans="1:11" s="25" customFormat="1" ht="15" customHeight="1" x14ac:dyDescent="0.5">
      <c r="A82" s="32" t="s">
        <v>54</v>
      </c>
      <c r="C82" s="27">
        <v>13</v>
      </c>
      <c r="E82" s="37">
        <v>3666804406</v>
      </c>
      <c r="G82" s="57">
        <v>3641725324</v>
      </c>
      <c r="H82" s="54"/>
      <c r="I82" s="56">
        <v>3665240850</v>
      </c>
      <c r="J82" s="54"/>
      <c r="K82" s="57">
        <v>3640218909</v>
      </c>
    </row>
    <row r="83" spans="1:11" s="25" customFormat="1" ht="15" customHeight="1" x14ac:dyDescent="0.5">
      <c r="A83" s="25" t="s">
        <v>55</v>
      </c>
      <c r="C83" s="27"/>
      <c r="D83" s="27"/>
      <c r="E83" s="37">
        <v>14747358</v>
      </c>
      <c r="F83" s="27"/>
      <c r="G83" s="57">
        <v>15171475</v>
      </c>
      <c r="H83" s="55"/>
      <c r="I83" s="56">
        <v>0</v>
      </c>
      <c r="J83" s="57"/>
      <c r="K83" s="57">
        <v>0</v>
      </c>
    </row>
    <row r="84" spans="1:11" s="25" customFormat="1" ht="15" customHeight="1" x14ac:dyDescent="0.5">
      <c r="A84" s="32" t="s">
        <v>56</v>
      </c>
      <c r="C84" s="27"/>
      <c r="E84" s="38">
        <v>15050944</v>
      </c>
      <c r="G84" s="61">
        <v>14981175</v>
      </c>
      <c r="H84" s="54"/>
      <c r="I84" s="63">
        <v>14981175</v>
      </c>
      <c r="J84" s="54"/>
      <c r="K84" s="61">
        <v>14981175</v>
      </c>
    </row>
    <row r="85" spans="1:11" s="25" customFormat="1" ht="5.0999999999999996" customHeight="1" x14ac:dyDescent="0.5">
      <c r="C85" s="27"/>
      <c r="E85" s="37"/>
      <c r="G85" s="57"/>
      <c r="H85" s="54"/>
      <c r="I85" s="56"/>
      <c r="J85" s="54"/>
      <c r="K85" s="57"/>
    </row>
    <row r="86" spans="1:11" s="25" customFormat="1" ht="15" customHeight="1" x14ac:dyDescent="0.5">
      <c r="A86" s="24" t="s">
        <v>57</v>
      </c>
      <c r="C86" s="27"/>
      <c r="E86" s="38">
        <f>SUM(E79:E85)</f>
        <v>4094610405</v>
      </c>
      <c r="G86" s="61">
        <f>SUM(G79:G85)</f>
        <v>4089148815</v>
      </c>
      <c r="H86" s="54"/>
      <c r="I86" s="63">
        <f>SUM(I79:I85)</f>
        <v>4041680549</v>
      </c>
      <c r="J86" s="57"/>
      <c r="K86" s="61">
        <f>SUM(K79:K85)</f>
        <v>4044576575</v>
      </c>
    </row>
    <row r="87" spans="1:11" s="25" customFormat="1" ht="5.0999999999999996" customHeight="1" x14ac:dyDescent="0.5">
      <c r="C87" s="27"/>
      <c r="D87" s="27"/>
      <c r="E87" s="37"/>
      <c r="F87" s="27"/>
      <c r="G87" s="57"/>
      <c r="H87" s="55"/>
      <c r="I87" s="56"/>
      <c r="J87" s="57"/>
      <c r="K87" s="57"/>
    </row>
    <row r="88" spans="1:11" s="25" customFormat="1" ht="15" customHeight="1" x14ac:dyDescent="0.5">
      <c r="A88" s="24" t="s">
        <v>58</v>
      </c>
      <c r="C88" s="27"/>
      <c r="D88" s="27"/>
      <c r="E88" s="38">
        <f>SUM(E75,E86)</f>
        <v>5208687881</v>
      </c>
      <c r="F88" s="27"/>
      <c r="G88" s="61">
        <f>SUM(G75,G86)</f>
        <v>5098265921</v>
      </c>
      <c r="H88" s="55"/>
      <c r="I88" s="63">
        <f>SUM(I75,I86)</f>
        <v>5107005499</v>
      </c>
      <c r="J88" s="57"/>
      <c r="K88" s="61">
        <f>SUM(K75,K86)</f>
        <v>4992691493</v>
      </c>
    </row>
    <row r="89" spans="1:11" ht="10.15" customHeight="1" x14ac:dyDescent="0.5">
      <c r="A89" s="2"/>
      <c r="B89" s="2"/>
      <c r="C89" s="64"/>
      <c r="D89" s="64"/>
      <c r="E89" s="65"/>
      <c r="F89" s="66"/>
      <c r="G89" s="13"/>
      <c r="H89" s="66"/>
      <c r="I89" s="65"/>
      <c r="J89" s="66"/>
      <c r="K89" s="13"/>
    </row>
    <row r="90" spans="1:11" ht="10.15" customHeight="1" x14ac:dyDescent="0.5">
      <c r="A90" s="2"/>
      <c r="B90" s="2"/>
      <c r="C90" s="64"/>
      <c r="D90" s="64"/>
      <c r="E90" s="65"/>
      <c r="F90" s="66"/>
      <c r="G90" s="13"/>
      <c r="H90" s="66"/>
      <c r="I90" s="65"/>
      <c r="J90" s="66"/>
      <c r="K90" s="13"/>
    </row>
    <row r="91" spans="1:11" s="25" customFormat="1" ht="15" customHeight="1" x14ac:dyDescent="0.5">
      <c r="A91" s="24" t="s">
        <v>59</v>
      </c>
      <c r="E91" s="51"/>
      <c r="H91" s="27"/>
      <c r="I91" s="28"/>
      <c r="J91" s="29"/>
      <c r="K91" s="27"/>
    </row>
    <row r="92" spans="1:11" s="25" customFormat="1" ht="5.0999999999999996" customHeight="1" x14ac:dyDescent="0.5">
      <c r="A92" s="24"/>
      <c r="E92" s="51"/>
      <c r="H92" s="27"/>
      <c r="I92" s="28"/>
      <c r="J92" s="29"/>
      <c r="K92" s="27"/>
    </row>
    <row r="93" spans="1:11" s="25" customFormat="1" ht="15" customHeight="1" x14ac:dyDescent="0.5">
      <c r="A93" s="25" t="s">
        <v>60</v>
      </c>
      <c r="E93" s="51"/>
      <c r="H93" s="27"/>
      <c r="I93" s="28"/>
      <c r="J93" s="29"/>
      <c r="K93" s="27"/>
    </row>
    <row r="94" spans="1:11" s="25" customFormat="1" ht="15" customHeight="1" x14ac:dyDescent="0.5">
      <c r="B94" s="25" t="s">
        <v>61</v>
      </c>
      <c r="E94" s="51"/>
      <c r="H94" s="27"/>
      <c r="I94" s="28"/>
      <c r="J94" s="67"/>
      <c r="K94" s="27"/>
    </row>
    <row r="95" spans="1:11" s="25" customFormat="1" ht="15" customHeight="1" x14ac:dyDescent="0.5">
      <c r="B95" s="25" t="s">
        <v>62</v>
      </c>
      <c r="E95" s="51"/>
      <c r="G95" s="27"/>
      <c r="H95" s="27"/>
      <c r="I95" s="68"/>
      <c r="J95" s="27"/>
      <c r="K95" s="69"/>
    </row>
    <row r="96" spans="1:11" s="25" customFormat="1" ht="15" customHeight="1" thickBot="1" x14ac:dyDescent="0.55000000000000004">
      <c r="B96" s="25" t="s">
        <v>63</v>
      </c>
      <c r="E96" s="70">
        <v>518500000</v>
      </c>
      <c r="F96" s="27"/>
      <c r="G96" s="71">
        <v>518500000</v>
      </c>
      <c r="H96" s="72"/>
      <c r="I96" s="70">
        <v>518500000</v>
      </c>
      <c r="J96" s="72"/>
      <c r="K96" s="71">
        <v>518500000</v>
      </c>
    </row>
    <row r="97" spans="1:11" s="25" customFormat="1" ht="5.0999999999999996" customHeight="1" thickTop="1" x14ac:dyDescent="0.5">
      <c r="E97" s="51"/>
      <c r="H97" s="27"/>
      <c r="I97" s="28"/>
      <c r="J97" s="69"/>
      <c r="K97" s="27"/>
    </row>
    <row r="98" spans="1:11" s="25" customFormat="1" ht="15" customHeight="1" x14ac:dyDescent="0.5">
      <c r="B98" s="25" t="s">
        <v>64</v>
      </c>
      <c r="E98" s="51"/>
      <c r="H98" s="27"/>
      <c r="I98" s="28"/>
      <c r="J98" s="67"/>
      <c r="K98" s="27"/>
    </row>
    <row r="99" spans="1:11" s="25" customFormat="1" ht="15" customHeight="1" x14ac:dyDescent="0.5">
      <c r="B99" s="73" t="s">
        <v>62</v>
      </c>
      <c r="E99" s="51"/>
      <c r="H99" s="27"/>
      <c r="I99" s="28"/>
      <c r="J99" s="69"/>
      <c r="K99" s="27"/>
    </row>
    <row r="100" spans="1:11" s="25" customFormat="1" ht="15" customHeight="1" x14ac:dyDescent="0.5">
      <c r="B100" s="73" t="s">
        <v>65</v>
      </c>
      <c r="C100" s="27"/>
      <c r="D100" s="27"/>
      <c r="E100" s="68">
        <v>518500000</v>
      </c>
      <c r="F100" s="27"/>
      <c r="G100" s="69">
        <v>518500000</v>
      </c>
      <c r="H100" s="27"/>
      <c r="I100" s="68">
        <v>518500000</v>
      </c>
      <c r="J100" s="72"/>
      <c r="K100" s="69">
        <v>518500000</v>
      </c>
    </row>
    <row r="101" spans="1:11" s="25" customFormat="1" ht="15" customHeight="1" x14ac:dyDescent="0.5">
      <c r="A101" s="25" t="s">
        <v>66</v>
      </c>
      <c r="B101" s="73"/>
      <c r="C101" s="27"/>
      <c r="D101" s="27"/>
      <c r="E101" s="68">
        <v>881803</v>
      </c>
      <c r="F101" s="27"/>
      <c r="G101" s="69">
        <v>881803</v>
      </c>
      <c r="H101" s="27"/>
      <c r="I101" s="68">
        <v>881803</v>
      </c>
      <c r="J101" s="72"/>
      <c r="K101" s="69">
        <v>881803</v>
      </c>
    </row>
    <row r="102" spans="1:11" s="25" customFormat="1" ht="15" customHeight="1" x14ac:dyDescent="0.5">
      <c r="A102" s="32" t="s">
        <v>67</v>
      </c>
      <c r="C102" s="27"/>
      <c r="D102" s="27"/>
      <c r="E102" s="68">
        <v>532000000</v>
      </c>
      <c r="F102" s="27"/>
      <c r="G102" s="69">
        <v>532000000</v>
      </c>
      <c r="H102" s="27"/>
      <c r="I102" s="68">
        <v>532000000</v>
      </c>
      <c r="J102" s="72"/>
      <c r="K102" s="69">
        <v>532000000</v>
      </c>
    </row>
    <row r="103" spans="1:11" s="25" customFormat="1" ht="15" customHeight="1" x14ac:dyDescent="0.5">
      <c r="A103" s="32" t="s">
        <v>68</v>
      </c>
      <c r="C103" s="27"/>
      <c r="D103" s="27"/>
      <c r="E103" s="68"/>
      <c r="F103" s="27"/>
      <c r="G103" s="69"/>
      <c r="H103" s="27"/>
      <c r="I103" s="68"/>
      <c r="J103" s="72"/>
      <c r="K103" s="69"/>
    </row>
    <row r="104" spans="1:11" s="25" customFormat="1" ht="15" customHeight="1" x14ac:dyDescent="0.5">
      <c r="A104" s="32"/>
      <c r="B104" s="25" t="s">
        <v>69</v>
      </c>
      <c r="C104" s="27"/>
      <c r="D104" s="27"/>
      <c r="E104" s="68">
        <v>29330351</v>
      </c>
      <c r="F104" s="27"/>
      <c r="G104" s="69">
        <v>27633427</v>
      </c>
      <c r="H104" s="27"/>
      <c r="I104" s="74">
        <v>29330351</v>
      </c>
      <c r="J104" s="72"/>
      <c r="K104" s="69">
        <v>27633427</v>
      </c>
    </row>
    <row r="105" spans="1:11" s="25" customFormat="1" ht="15" customHeight="1" x14ac:dyDescent="0.5">
      <c r="A105" s="32"/>
      <c r="B105" s="25" t="s">
        <v>70</v>
      </c>
      <c r="C105" s="27"/>
      <c r="D105" s="27"/>
      <c r="E105" s="68">
        <f>'5'!N34</f>
        <v>253539953</v>
      </c>
      <c r="F105" s="27"/>
      <c r="G105" s="69">
        <v>234754386</v>
      </c>
      <c r="H105" s="27"/>
      <c r="I105" s="68">
        <v>324168627</v>
      </c>
      <c r="J105" s="72"/>
      <c r="K105" s="69">
        <v>291927068</v>
      </c>
    </row>
    <row r="106" spans="1:11" s="25" customFormat="1" ht="15" customHeight="1" x14ac:dyDescent="0.5">
      <c r="A106" s="5" t="s">
        <v>71</v>
      </c>
      <c r="C106" s="27"/>
      <c r="D106" s="27"/>
      <c r="E106" s="38">
        <v>135</v>
      </c>
      <c r="F106" s="27"/>
      <c r="G106" s="35">
        <v>135</v>
      </c>
      <c r="H106" s="27"/>
      <c r="I106" s="38">
        <v>0</v>
      </c>
      <c r="J106" s="29"/>
      <c r="K106" s="35">
        <v>0</v>
      </c>
    </row>
    <row r="107" spans="1:11" s="25" customFormat="1" ht="5.0999999999999996" customHeight="1" x14ac:dyDescent="0.5">
      <c r="C107" s="27"/>
      <c r="D107" s="27"/>
      <c r="E107" s="68"/>
      <c r="F107" s="27"/>
      <c r="G107" s="69"/>
      <c r="H107" s="27"/>
      <c r="I107" s="68"/>
      <c r="J107" s="72"/>
      <c r="K107" s="69"/>
    </row>
    <row r="108" spans="1:11" s="25" customFormat="1" ht="15" customHeight="1" x14ac:dyDescent="0.5">
      <c r="A108" s="24" t="s">
        <v>72</v>
      </c>
      <c r="B108" s="24"/>
      <c r="C108" s="27"/>
      <c r="D108" s="27"/>
      <c r="E108" s="37">
        <f>SUM(E100:E106)</f>
        <v>1334252242</v>
      </c>
      <c r="F108" s="27"/>
      <c r="G108" s="29">
        <f>SUM(G100:G106)</f>
        <v>1313769751</v>
      </c>
      <c r="H108" s="27"/>
      <c r="I108" s="37">
        <f>SUM(I100:I106)</f>
        <v>1404880781</v>
      </c>
      <c r="J108" s="29"/>
      <c r="K108" s="29">
        <f>SUM(K100:K106)</f>
        <v>1370942298</v>
      </c>
    </row>
    <row r="109" spans="1:11" s="25" customFormat="1" ht="15" customHeight="1" x14ac:dyDescent="0.5">
      <c r="A109" s="25" t="s">
        <v>73</v>
      </c>
      <c r="C109" s="27"/>
      <c r="D109" s="27"/>
      <c r="E109" s="38">
        <v>13345290</v>
      </c>
      <c r="F109" s="27"/>
      <c r="G109" s="35">
        <v>13521227</v>
      </c>
      <c r="H109" s="27"/>
      <c r="I109" s="38">
        <v>0</v>
      </c>
      <c r="J109" s="29"/>
      <c r="K109" s="35">
        <v>0</v>
      </c>
    </row>
    <row r="110" spans="1:11" s="25" customFormat="1" ht="5.0999999999999996" customHeight="1" x14ac:dyDescent="0.5">
      <c r="C110" s="27"/>
      <c r="D110" s="27"/>
      <c r="E110" s="37"/>
      <c r="F110" s="27"/>
      <c r="G110" s="29"/>
      <c r="H110" s="27"/>
      <c r="I110" s="37"/>
      <c r="J110" s="29"/>
      <c r="K110" s="29"/>
    </row>
    <row r="111" spans="1:11" s="25" customFormat="1" ht="15" customHeight="1" x14ac:dyDescent="0.5">
      <c r="A111" s="24" t="s">
        <v>74</v>
      </c>
      <c r="C111" s="27"/>
      <c r="D111" s="27"/>
      <c r="E111" s="38">
        <f>E108+E109</f>
        <v>1347597532</v>
      </c>
      <c r="F111" s="27"/>
      <c r="G111" s="35">
        <f>G108+G109</f>
        <v>1327290978</v>
      </c>
      <c r="H111" s="27"/>
      <c r="I111" s="38">
        <f>I108+I109</f>
        <v>1404880781</v>
      </c>
      <c r="J111" s="29"/>
      <c r="K111" s="35">
        <f>K108+K109</f>
        <v>1370942298</v>
      </c>
    </row>
    <row r="112" spans="1:11" s="25" customFormat="1" ht="5.0999999999999996" customHeight="1" x14ac:dyDescent="0.5">
      <c r="C112" s="27"/>
      <c r="D112" s="27"/>
      <c r="E112" s="37"/>
      <c r="F112" s="27"/>
      <c r="G112" s="29"/>
      <c r="H112" s="27"/>
      <c r="I112" s="37"/>
      <c r="J112" s="29"/>
      <c r="K112" s="29"/>
    </row>
    <row r="113" spans="1:11" s="25" customFormat="1" ht="15" customHeight="1" thickBot="1" x14ac:dyDescent="0.55000000000000004">
      <c r="A113" s="24" t="s">
        <v>75</v>
      </c>
      <c r="C113" s="27"/>
      <c r="D113" s="27"/>
      <c r="E113" s="41">
        <f>SUM(E88+E111)</f>
        <v>6556285413</v>
      </c>
      <c r="F113" s="27"/>
      <c r="G113" s="40">
        <f>SUM(G88+G111)</f>
        <v>6425556899</v>
      </c>
      <c r="H113" s="27"/>
      <c r="I113" s="41">
        <f>SUM(I88+I111)</f>
        <v>6511886280</v>
      </c>
      <c r="J113" s="29"/>
      <c r="K113" s="40">
        <f>SUM(K88+K111)</f>
        <v>6363633791</v>
      </c>
    </row>
    <row r="114" spans="1:11" s="25" customFormat="1" ht="12.75" thickTop="1" x14ac:dyDescent="0.5">
      <c r="A114" s="24"/>
      <c r="C114" s="27"/>
      <c r="D114" s="27"/>
      <c r="E114" s="29"/>
      <c r="F114" s="29"/>
      <c r="G114" s="29"/>
      <c r="H114" s="29"/>
      <c r="I114" s="29"/>
      <c r="J114" s="29"/>
      <c r="K114" s="29"/>
    </row>
    <row r="115" spans="1:11" s="25" customFormat="1" x14ac:dyDescent="0.5">
      <c r="A115" s="24"/>
      <c r="C115" s="27"/>
      <c r="D115" s="27"/>
      <c r="E115" s="29"/>
      <c r="F115" s="29"/>
      <c r="G115" s="29"/>
      <c r="H115" s="29"/>
      <c r="I115" s="29"/>
      <c r="J115" s="29"/>
      <c r="K115" s="29"/>
    </row>
    <row r="116" spans="1:11" s="25" customFormat="1" ht="1.5" customHeight="1" x14ac:dyDescent="0.5">
      <c r="A116" s="24"/>
      <c r="C116" s="27"/>
      <c r="D116" s="27"/>
      <c r="E116" s="29"/>
      <c r="F116" s="29"/>
      <c r="G116" s="29"/>
      <c r="H116" s="29"/>
      <c r="I116" s="29"/>
      <c r="J116" s="29"/>
      <c r="K116" s="29"/>
    </row>
    <row r="117" spans="1:11" ht="22.15" customHeight="1" x14ac:dyDescent="0.5">
      <c r="A117" s="75" t="s">
        <v>38</v>
      </c>
      <c r="B117" s="75"/>
      <c r="C117" s="75"/>
      <c r="D117" s="75"/>
      <c r="E117" s="76"/>
      <c r="F117" s="76"/>
      <c r="G117" s="76"/>
      <c r="H117" s="76"/>
      <c r="I117" s="76"/>
      <c r="J117" s="76"/>
      <c r="K117" s="76"/>
    </row>
  </sheetData>
  <mergeCells count="9">
    <mergeCell ref="E58:G58"/>
    <mergeCell ref="I58:K58"/>
    <mergeCell ref="E6:G6"/>
    <mergeCell ref="I6:K6"/>
    <mergeCell ref="E7:G7"/>
    <mergeCell ref="I7:K7"/>
    <mergeCell ref="A49:K49"/>
    <mergeCell ref="E57:G57"/>
    <mergeCell ref="I57:K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86" workbookViewId="0">
      <selection activeCell="R95" sqref="R95:R98"/>
    </sheetView>
  </sheetViews>
  <sheetFormatPr defaultColWidth="9.140625" defaultRowHeight="16.5" customHeight="1" x14ac:dyDescent="0.5"/>
  <cols>
    <col min="1" max="1" width="1.85546875" style="84" customWidth="1"/>
    <col min="2" max="2" width="33.140625" style="84" customWidth="1"/>
    <col min="3" max="3" width="7.85546875" style="91" customWidth="1"/>
    <col min="4" max="4" width="0.7109375" style="91" customWidth="1"/>
    <col min="5" max="5" width="14.28515625" style="105" bestFit="1" customWidth="1"/>
    <col min="6" max="6" width="0.7109375" style="91" customWidth="1"/>
    <col min="7" max="7" width="14.28515625" style="105" bestFit="1" customWidth="1"/>
    <col min="8" max="8" width="0.7109375" style="131" customWidth="1"/>
    <col min="9" max="9" width="14.28515625" style="105" bestFit="1" customWidth="1"/>
    <col min="10" max="10" width="0.7109375" style="131" customWidth="1"/>
    <col min="11" max="11" width="14.28515625" style="105" bestFit="1" customWidth="1"/>
    <col min="12" max="154" width="9.140625" style="84"/>
    <col min="155" max="155" width="1.85546875" style="84" customWidth="1"/>
    <col min="156" max="156" width="27.140625" style="84" customWidth="1"/>
    <col min="157" max="157" width="6.7109375" style="84" customWidth="1"/>
    <col min="158" max="158" width="0.85546875" style="84" customWidth="1"/>
    <col min="159" max="159" width="14.7109375" style="84" customWidth="1"/>
    <col min="160" max="160" width="0.85546875" style="84" customWidth="1"/>
    <col min="161" max="161" width="14.7109375" style="84" customWidth="1"/>
    <col min="162" max="162" width="0.85546875" style="84" customWidth="1"/>
    <col min="163" max="163" width="14.7109375" style="84" customWidth="1"/>
    <col min="164" max="164" width="0.85546875" style="84" customWidth="1"/>
    <col min="165" max="165" width="14.7109375" style="84" customWidth="1"/>
    <col min="166" max="410" width="9.140625" style="84"/>
    <col min="411" max="411" width="1.85546875" style="84" customWidth="1"/>
    <col min="412" max="412" width="27.140625" style="84" customWidth="1"/>
    <col min="413" max="413" width="6.7109375" style="84" customWidth="1"/>
    <col min="414" max="414" width="0.85546875" style="84" customWidth="1"/>
    <col min="415" max="415" width="14.7109375" style="84" customWidth="1"/>
    <col min="416" max="416" width="0.85546875" style="84" customWidth="1"/>
    <col min="417" max="417" width="14.7109375" style="84" customWidth="1"/>
    <col min="418" max="418" width="0.85546875" style="84" customWidth="1"/>
    <col min="419" max="419" width="14.7109375" style="84" customWidth="1"/>
    <col min="420" max="420" width="0.85546875" style="84" customWidth="1"/>
    <col min="421" max="421" width="14.7109375" style="84" customWidth="1"/>
    <col min="422" max="666" width="9.140625" style="84"/>
    <col min="667" max="667" width="1.85546875" style="84" customWidth="1"/>
    <col min="668" max="668" width="27.140625" style="84" customWidth="1"/>
    <col min="669" max="669" width="6.7109375" style="84" customWidth="1"/>
    <col min="670" max="670" width="0.85546875" style="84" customWidth="1"/>
    <col min="671" max="671" width="14.7109375" style="84" customWidth="1"/>
    <col min="672" max="672" width="0.85546875" style="84" customWidth="1"/>
    <col min="673" max="673" width="14.7109375" style="84" customWidth="1"/>
    <col min="674" max="674" width="0.85546875" style="84" customWidth="1"/>
    <col min="675" max="675" width="14.7109375" style="84" customWidth="1"/>
    <col min="676" max="676" width="0.85546875" style="84" customWidth="1"/>
    <col min="677" max="677" width="14.7109375" style="84" customWidth="1"/>
    <col min="678" max="922" width="9.140625" style="84"/>
    <col min="923" max="923" width="1.85546875" style="84" customWidth="1"/>
    <col min="924" max="924" width="27.140625" style="84" customWidth="1"/>
    <col min="925" max="925" width="6.7109375" style="84" customWidth="1"/>
    <col min="926" max="926" width="0.85546875" style="84" customWidth="1"/>
    <col min="927" max="927" width="14.7109375" style="84" customWidth="1"/>
    <col min="928" max="928" width="0.85546875" style="84" customWidth="1"/>
    <col min="929" max="929" width="14.7109375" style="84" customWidth="1"/>
    <col min="930" max="930" width="0.85546875" style="84" customWidth="1"/>
    <col min="931" max="931" width="14.7109375" style="84" customWidth="1"/>
    <col min="932" max="932" width="0.85546875" style="84" customWidth="1"/>
    <col min="933" max="933" width="14.7109375" style="84" customWidth="1"/>
    <col min="934" max="1178" width="9.140625" style="84"/>
    <col min="1179" max="1179" width="1.85546875" style="84" customWidth="1"/>
    <col min="1180" max="1180" width="27.140625" style="84" customWidth="1"/>
    <col min="1181" max="1181" width="6.7109375" style="84" customWidth="1"/>
    <col min="1182" max="1182" width="0.85546875" style="84" customWidth="1"/>
    <col min="1183" max="1183" width="14.7109375" style="84" customWidth="1"/>
    <col min="1184" max="1184" width="0.85546875" style="84" customWidth="1"/>
    <col min="1185" max="1185" width="14.7109375" style="84" customWidth="1"/>
    <col min="1186" max="1186" width="0.85546875" style="84" customWidth="1"/>
    <col min="1187" max="1187" width="14.7109375" style="84" customWidth="1"/>
    <col min="1188" max="1188" width="0.85546875" style="84" customWidth="1"/>
    <col min="1189" max="1189" width="14.7109375" style="84" customWidth="1"/>
    <col min="1190" max="1434" width="9.140625" style="84"/>
    <col min="1435" max="1435" width="1.85546875" style="84" customWidth="1"/>
    <col min="1436" max="1436" width="27.140625" style="84" customWidth="1"/>
    <col min="1437" max="1437" width="6.7109375" style="84" customWidth="1"/>
    <col min="1438" max="1438" width="0.85546875" style="84" customWidth="1"/>
    <col min="1439" max="1439" width="14.7109375" style="84" customWidth="1"/>
    <col min="1440" max="1440" width="0.85546875" style="84" customWidth="1"/>
    <col min="1441" max="1441" width="14.7109375" style="84" customWidth="1"/>
    <col min="1442" max="1442" width="0.85546875" style="84" customWidth="1"/>
    <col min="1443" max="1443" width="14.7109375" style="84" customWidth="1"/>
    <col min="1444" max="1444" width="0.85546875" style="84" customWidth="1"/>
    <col min="1445" max="1445" width="14.7109375" style="84" customWidth="1"/>
    <col min="1446" max="1690" width="9.140625" style="84"/>
    <col min="1691" max="1691" width="1.85546875" style="84" customWidth="1"/>
    <col min="1692" max="1692" width="27.140625" style="84" customWidth="1"/>
    <col min="1693" max="1693" width="6.7109375" style="84" customWidth="1"/>
    <col min="1694" max="1694" width="0.85546875" style="84" customWidth="1"/>
    <col min="1695" max="1695" width="14.7109375" style="84" customWidth="1"/>
    <col min="1696" max="1696" width="0.85546875" style="84" customWidth="1"/>
    <col min="1697" max="1697" width="14.7109375" style="84" customWidth="1"/>
    <col min="1698" max="1698" width="0.85546875" style="84" customWidth="1"/>
    <col min="1699" max="1699" width="14.7109375" style="84" customWidth="1"/>
    <col min="1700" max="1700" width="0.85546875" style="84" customWidth="1"/>
    <col min="1701" max="1701" width="14.7109375" style="84" customWidth="1"/>
    <col min="1702" max="1946" width="9.140625" style="84"/>
    <col min="1947" max="1947" width="1.85546875" style="84" customWidth="1"/>
    <col min="1948" max="1948" width="27.140625" style="84" customWidth="1"/>
    <col min="1949" max="1949" width="6.7109375" style="84" customWidth="1"/>
    <col min="1950" max="1950" width="0.85546875" style="84" customWidth="1"/>
    <col min="1951" max="1951" width="14.7109375" style="84" customWidth="1"/>
    <col min="1952" max="1952" width="0.85546875" style="84" customWidth="1"/>
    <col min="1953" max="1953" width="14.7109375" style="84" customWidth="1"/>
    <col min="1954" max="1954" width="0.85546875" style="84" customWidth="1"/>
    <col min="1955" max="1955" width="14.7109375" style="84" customWidth="1"/>
    <col min="1956" max="1956" width="0.85546875" style="84" customWidth="1"/>
    <col min="1957" max="1957" width="14.7109375" style="84" customWidth="1"/>
    <col min="1958" max="2202" width="9.140625" style="84"/>
    <col min="2203" max="2203" width="1.85546875" style="84" customWidth="1"/>
    <col min="2204" max="2204" width="27.140625" style="84" customWidth="1"/>
    <col min="2205" max="2205" width="6.7109375" style="84" customWidth="1"/>
    <col min="2206" max="2206" width="0.85546875" style="84" customWidth="1"/>
    <col min="2207" max="2207" width="14.7109375" style="84" customWidth="1"/>
    <col min="2208" max="2208" width="0.85546875" style="84" customWidth="1"/>
    <col min="2209" max="2209" width="14.7109375" style="84" customWidth="1"/>
    <col min="2210" max="2210" width="0.85546875" style="84" customWidth="1"/>
    <col min="2211" max="2211" width="14.7109375" style="84" customWidth="1"/>
    <col min="2212" max="2212" width="0.85546875" style="84" customWidth="1"/>
    <col min="2213" max="2213" width="14.7109375" style="84" customWidth="1"/>
    <col min="2214" max="2458" width="9.140625" style="84"/>
    <col min="2459" max="2459" width="1.85546875" style="84" customWidth="1"/>
    <col min="2460" max="2460" width="27.140625" style="84" customWidth="1"/>
    <col min="2461" max="2461" width="6.7109375" style="84" customWidth="1"/>
    <col min="2462" max="2462" width="0.85546875" style="84" customWidth="1"/>
    <col min="2463" max="2463" width="14.7109375" style="84" customWidth="1"/>
    <col min="2464" max="2464" width="0.85546875" style="84" customWidth="1"/>
    <col min="2465" max="2465" width="14.7109375" style="84" customWidth="1"/>
    <col min="2466" max="2466" width="0.85546875" style="84" customWidth="1"/>
    <col min="2467" max="2467" width="14.7109375" style="84" customWidth="1"/>
    <col min="2468" max="2468" width="0.85546875" style="84" customWidth="1"/>
    <col min="2469" max="2469" width="14.7109375" style="84" customWidth="1"/>
    <col min="2470" max="2714" width="9.140625" style="84"/>
    <col min="2715" max="2715" width="1.85546875" style="84" customWidth="1"/>
    <col min="2716" max="2716" width="27.140625" style="84" customWidth="1"/>
    <col min="2717" max="2717" width="6.7109375" style="84" customWidth="1"/>
    <col min="2718" max="2718" width="0.85546875" style="84" customWidth="1"/>
    <col min="2719" max="2719" width="14.7109375" style="84" customWidth="1"/>
    <col min="2720" max="2720" width="0.85546875" style="84" customWidth="1"/>
    <col min="2721" max="2721" width="14.7109375" style="84" customWidth="1"/>
    <col min="2722" max="2722" width="0.85546875" style="84" customWidth="1"/>
    <col min="2723" max="2723" width="14.7109375" style="84" customWidth="1"/>
    <col min="2724" max="2724" width="0.85546875" style="84" customWidth="1"/>
    <col min="2725" max="2725" width="14.7109375" style="84" customWidth="1"/>
    <col min="2726" max="2970" width="9.140625" style="84"/>
    <col min="2971" max="2971" width="1.85546875" style="84" customWidth="1"/>
    <col min="2972" max="2972" width="27.140625" style="84" customWidth="1"/>
    <col min="2973" max="2973" width="6.7109375" style="84" customWidth="1"/>
    <col min="2974" max="2974" width="0.85546875" style="84" customWidth="1"/>
    <col min="2975" max="2975" width="14.7109375" style="84" customWidth="1"/>
    <col min="2976" max="2976" width="0.85546875" style="84" customWidth="1"/>
    <col min="2977" max="2977" width="14.7109375" style="84" customWidth="1"/>
    <col min="2978" max="2978" width="0.85546875" style="84" customWidth="1"/>
    <col min="2979" max="2979" width="14.7109375" style="84" customWidth="1"/>
    <col min="2980" max="2980" width="0.85546875" style="84" customWidth="1"/>
    <col min="2981" max="2981" width="14.7109375" style="84" customWidth="1"/>
    <col min="2982" max="3226" width="9.140625" style="84"/>
    <col min="3227" max="3227" width="1.85546875" style="84" customWidth="1"/>
    <col min="3228" max="3228" width="27.140625" style="84" customWidth="1"/>
    <col min="3229" max="3229" width="6.7109375" style="84" customWidth="1"/>
    <col min="3230" max="3230" width="0.85546875" style="84" customWidth="1"/>
    <col min="3231" max="3231" width="14.7109375" style="84" customWidth="1"/>
    <col min="3232" max="3232" width="0.85546875" style="84" customWidth="1"/>
    <col min="3233" max="3233" width="14.7109375" style="84" customWidth="1"/>
    <col min="3234" max="3234" width="0.85546875" style="84" customWidth="1"/>
    <col min="3235" max="3235" width="14.7109375" style="84" customWidth="1"/>
    <col min="3236" max="3236" width="0.85546875" style="84" customWidth="1"/>
    <col min="3237" max="3237" width="14.7109375" style="84" customWidth="1"/>
    <col min="3238" max="3482" width="9.140625" style="84"/>
    <col min="3483" max="3483" width="1.85546875" style="84" customWidth="1"/>
    <col min="3484" max="3484" width="27.140625" style="84" customWidth="1"/>
    <col min="3485" max="3485" width="6.7109375" style="84" customWidth="1"/>
    <col min="3486" max="3486" width="0.85546875" style="84" customWidth="1"/>
    <col min="3487" max="3487" width="14.7109375" style="84" customWidth="1"/>
    <col min="3488" max="3488" width="0.85546875" style="84" customWidth="1"/>
    <col min="3489" max="3489" width="14.7109375" style="84" customWidth="1"/>
    <col min="3490" max="3490" width="0.85546875" style="84" customWidth="1"/>
    <col min="3491" max="3491" width="14.7109375" style="84" customWidth="1"/>
    <col min="3492" max="3492" width="0.85546875" style="84" customWidth="1"/>
    <col min="3493" max="3493" width="14.7109375" style="84" customWidth="1"/>
    <col min="3494" max="3738" width="9.140625" style="84"/>
    <col min="3739" max="3739" width="1.85546875" style="84" customWidth="1"/>
    <col min="3740" max="3740" width="27.140625" style="84" customWidth="1"/>
    <col min="3741" max="3741" width="6.7109375" style="84" customWidth="1"/>
    <col min="3742" max="3742" width="0.85546875" style="84" customWidth="1"/>
    <col min="3743" max="3743" width="14.7109375" style="84" customWidth="1"/>
    <col min="3744" max="3744" width="0.85546875" style="84" customWidth="1"/>
    <col min="3745" max="3745" width="14.7109375" style="84" customWidth="1"/>
    <col min="3746" max="3746" width="0.85546875" style="84" customWidth="1"/>
    <col min="3747" max="3747" width="14.7109375" style="84" customWidth="1"/>
    <col min="3748" max="3748" width="0.85546875" style="84" customWidth="1"/>
    <col min="3749" max="3749" width="14.7109375" style="84" customWidth="1"/>
    <col min="3750" max="3994" width="9.140625" style="84"/>
    <col min="3995" max="3995" width="1.85546875" style="84" customWidth="1"/>
    <col min="3996" max="3996" width="27.140625" style="84" customWidth="1"/>
    <col min="3997" max="3997" width="6.7109375" style="84" customWidth="1"/>
    <col min="3998" max="3998" width="0.85546875" style="84" customWidth="1"/>
    <col min="3999" max="3999" width="14.7109375" style="84" customWidth="1"/>
    <col min="4000" max="4000" width="0.85546875" style="84" customWidth="1"/>
    <col min="4001" max="4001" width="14.7109375" style="84" customWidth="1"/>
    <col min="4002" max="4002" width="0.85546875" style="84" customWidth="1"/>
    <col min="4003" max="4003" width="14.7109375" style="84" customWidth="1"/>
    <col min="4004" max="4004" width="0.85546875" style="84" customWidth="1"/>
    <col min="4005" max="4005" width="14.7109375" style="84" customWidth="1"/>
    <col min="4006" max="4250" width="9.140625" style="84"/>
    <col min="4251" max="4251" width="1.85546875" style="84" customWidth="1"/>
    <col min="4252" max="4252" width="27.140625" style="84" customWidth="1"/>
    <col min="4253" max="4253" width="6.7109375" style="84" customWidth="1"/>
    <col min="4254" max="4254" width="0.85546875" style="84" customWidth="1"/>
    <col min="4255" max="4255" width="14.7109375" style="84" customWidth="1"/>
    <col min="4256" max="4256" width="0.85546875" style="84" customWidth="1"/>
    <col min="4257" max="4257" width="14.7109375" style="84" customWidth="1"/>
    <col min="4258" max="4258" width="0.85546875" style="84" customWidth="1"/>
    <col min="4259" max="4259" width="14.7109375" style="84" customWidth="1"/>
    <col min="4260" max="4260" width="0.85546875" style="84" customWidth="1"/>
    <col min="4261" max="4261" width="14.7109375" style="84" customWidth="1"/>
    <col min="4262" max="4506" width="9.140625" style="84"/>
    <col min="4507" max="4507" width="1.85546875" style="84" customWidth="1"/>
    <col min="4508" max="4508" width="27.140625" style="84" customWidth="1"/>
    <col min="4509" max="4509" width="6.7109375" style="84" customWidth="1"/>
    <col min="4510" max="4510" width="0.85546875" style="84" customWidth="1"/>
    <col min="4511" max="4511" width="14.7109375" style="84" customWidth="1"/>
    <col min="4512" max="4512" width="0.85546875" style="84" customWidth="1"/>
    <col min="4513" max="4513" width="14.7109375" style="84" customWidth="1"/>
    <col min="4514" max="4514" width="0.85546875" style="84" customWidth="1"/>
    <col min="4515" max="4515" width="14.7109375" style="84" customWidth="1"/>
    <col min="4516" max="4516" width="0.85546875" style="84" customWidth="1"/>
    <col min="4517" max="4517" width="14.7109375" style="84" customWidth="1"/>
    <col min="4518" max="4762" width="9.140625" style="84"/>
    <col min="4763" max="4763" width="1.85546875" style="84" customWidth="1"/>
    <col min="4764" max="4764" width="27.140625" style="84" customWidth="1"/>
    <col min="4765" max="4765" width="6.7109375" style="84" customWidth="1"/>
    <col min="4766" max="4766" width="0.85546875" style="84" customWidth="1"/>
    <col min="4767" max="4767" width="14.7109375" style="84" customWidth="1"/>
    <col min="4768" max="4768" width="0.85546875" style="84" customWidth="1"/>
    <col min="4769" max="4769" width="14.7109375" style="84" customWidth="1"/>
    <col min="4770" max="4770" width="0.85546875" style="84" customWidth="1"/>
    <col min="4771" max="4771" width="14.7109375" style="84" customWidth="1"/>
    <col min="4772" max="4772" width="0.85546875" style="84" customWidth="1"/>
    <col min="4773" max="4773" width="14.7109375" style="84" customWidth="1"/>
    <col min="4774" max="5018" width="9.140625" style="84"/>
    <col min="5019" max="5019" width="1.85546875" style="84" customWidth="1"/>
    <col min="5020" max="5020" width="27.140625" style="84" customWidth="1"/>
    <col min="5021" max="5021" width="6.7109375" style="84" customWidth="1"/>
    <col min="5022" max="5022" width="0.85546875" style="84" customWidth="1"/>
    <col min="5023" max="5023" width="14.7109375" style="84" customWidth="1"/>
    <col min="5024" max="5024" width="0.85546875" style="84" customWidth="1"/>
    <col min="5025" max="5025" width="14.7109375" style="84" customWidth="1"/>
    <col min="5026" max="5026" width="0.85546875" style="84" customWidth="1"/>
    <col min="5027" max="5027" width="14.7109375" style="84" customWidth="1"/>
    <col min="5028" max="5028" width="0.85546875" style="84" customWidth="1"/>
    <col min="5029" max="5029" width="14.7109375" style="84" customWidth="1"/>
    <col min="5030" max="5274" width="9.140625" style="84"/>
    <col min="5275" max="5275" width="1.85546875" style="84" customWidth="1"/>
    <col min="5276" max="5276" width="27.140625" style="84" customWidth="1"/>
    <col min="5277" max="5277" width="6.7109375" style="84" customWidth="1"/>
    <col min="5278" max="5278" width="0.85546875" style="84" customWidth="1"/>
    <col min="5279" max="5279" width="14.7109375" style="84" customWidth="1"/>
    <col min="5280" max="5280" width="0.85546875" style="84" customWidth="1"/>
    <col min="5281" max="5281" width="14.7109375" style="84" customWidth="1"/>
    <col min="5282" max="5282" width="0.85546875" style="84" customWidth="1"/>
    <col min="5283" max="5283" width="14.7109375" style="84" customWidth="1"/>
    <col min="5284" max="5284" width="0.85546875" style="84" customWidth="1"/>
    <col min="5285" max="5285" width="14.7109375" style="84" customWidth="1"/>
    <col min="5286" max="5530" width="9.140625" style="84"/>
    <col min="5531" max="5531" width="1.85546875" style="84" customWidth="1"/>
    <col min="5532" max="5532" width="27.140625" style="84" customWidth="1"/>
    <col min="5533" max="5533" width="6.7109375" style="84" customWidth="1"/>
    <col min="5534" max="5534" width="0.85546875" style="84" customWidth="1"/>
    <col min="5535" max="5535" width="14.7109375" style="84" customWidth="1"/>
    <col min="5536" max="5536" width="0.85546875" style="84" customWidth="1"/>
    <col min="5537" max="5537" width="14.7109375" style="84" customWidth="1"/>
    <col min="5538" max="5538" width="0.85546875" style="84" customWidth="1"/>
    <col min="5539" max="5539" width="14.7109375" style="84" customWidth="1"/>
    <col min="5540" max="5540" width="0.85546875" style="84" customWidth="1"/>
    <col min="5541" max="5541" width="14.7109375" style="84" customWidth="1"/>
    <col min="5542" max="5786" width="9.140625" style="84"/>
    <col min="5787" max="5787" width="1.85546875" style="84" customWidth="1"/>
    <col min="5788" max="5788" width="27.140625" style="84" customWidth="1"/>
    <col min="5789" max="5789" width="6.7109375" style="84" customWidth="1"/>
    <col min="5790" max="5790" width="0.85546875" style="84" customWidth="1"/>
    <col min="5791" max="5791" width="14.7109375" style="84" customWidth="1"/>
    <col min="5792" max="5792" width="0.85546875" style="84" customWidth="1"/>
    <col min="5793" max="5793" width="14.7109375" style="84" customWidth="1"/>
    <col min="5794" max="5794" width="0.85546875" style="84" customWidth="1"/>
    <col min="5795" max="5795" width="14.7109375" style="84" customWidth="1"/>
    <col min="5796" max="5796" width="0.85546875" style="84" customWidth="1"/>
    <col min="5797" max="5797" width="14.7109375" style="84" customWidth="1"/>
    <col min="5798" max="6042" width="9.140625" style="84"/>
    <col min="6043" max="6043" width="1.85546875" style="84" customWidth="1"/>
    <col min="6044" max="6044" width="27.140625" style="84" customWidth="1"/>
    <col min="6045" max="6045" width="6.7109375" style="84" customWidth="1"/>
    <col min="6046" max="6046" width="0.85546875" style="84" customWidth="1"/>
    <col min="6047" max="6047" width="14.7109375" style="84" customWidth="1"/>
    <col min="6048" max="6048" width="0.85546875" style="84" customWidth="1"/>
    <col min="6049" max="6049" width="14.7109375" style="84" customWidth="1"/>
    <col min="6050" max="6050" width="0.85546875" style="84" customWidth="1"/>
    <col min="6051" max="6051" width="14.7109375" style="84" customWidth="1"/>
    <col min="6052" max="6052" width="0.85546875" style="84" customWidth="1"/>
    <col min="6053" max="6053" width="14.7109375" style="84" customWidth="1"/>
    <col min="6054" max="6298" width="9.140625" style="84"/>
    <col min="6299" max="6299" width="1.85546875" style="84" customWidth="1"/>
    <col min="6300" max="6300" width="27.140625" style="84" customWidth="1"/>
    <col min="6301" max="6301" width="6.7109375" style="84" customWidth="1"/>
    <col min="6302" max="6302" width="0.85546875" style="84" customWidth="1"/>
    <col min="6303" max="6303" width="14.7109375" style="84" customWidth="1"/>
    <col min="6304" max="6304" width="0.85546875" style="84" customWidth="1"/>
    <col min="6305" max="6305" width="14.7109375" style="84" customWidth="1"/>
    <col min="6306" max="6306" width="0.85546875" style="84" customWidth="1"/>
    <col min="6307" max="6307" width="14.7109375" style="84" customWidth="1"/>
    <col min="6308" max="6308" width="0.85546875" style="84" customWidth="1"/>
    <col min="6309" max="6309" width="14.7109375" style="84" customWidth="1"/>
    <col min="6310" max="6554" width="9.140625" style="84"/>
    <col min="6555" max="6555" width="1.85546875" style="84" customWidth="1"/>
    <col min="6556" max="6556" width="27.140625" style="84" customWidth="1"/>
    <col min="6557" max="6557" width="6.7109375" style="84" customWidth="1"/>
    <col min="6558" max="6558" width="0.85546875" style="84" customWidth="1"/>
    <col min="6559" max="6559" width="14.7109375" style="84" customWidth="1"/>
    <col min="6560" max="6560" width="0.85546875" style="84" customWidth="1"/>
    <col min="6561" max="6561" width="14.7109375" style="84" customWidth="1"/>
    <col min="6562" max="6562" width="0.85546875" style="84" customWidth="1"/>
    <col min="6563" max="6563" width="14.7109375" style="84" customWidth="1"/>
    <col min="6564" max="6564" width="0.85546875" style="84" customWidth="1"/>
    <col min="6565" max="6565" width="14.7109375" style="84" customWidth="1"/>
    <col min="6566" max="6810" width="9.140625" style="84"/>
    <col min="6811" max="6811" width="1.85546875" style="84" customWidth="1"/>
    <col min="6812" max="6812" width="27.140625" style="84" customWidth="1"/>
    <col min="6813" max="6813" width="6.7109375" style="84" customWidth="1"/>
    <col min="6814" max="6814" width="0.85546875" style="84" customWidth="1"/>
    <col min="6815" max="6815" width="14.7109375" style="84" customWidth="1"/>
    <col min="6816" max="6816" width="0.85546875" style="84" customWidth="1"/>
    <col min="6817" max="6817" width="14.7109375" style="84" customWidth="1"/>
    <col min="6818" max="6818" width="0.85546875" style="84" customWidth="1"/>
    <col min="6819" max="6819" width="14.7109375" style="84" customWidth="1"/>
    <col min="6820" max="6820" width="0.85546875" style="84" customWidth="1"/>
    <col min="6821" max="6821" width="14.7109375" style="84" customWidth="1"/>
    <col min="6822" max="7066" width="9.140625" style="84"/>
    <col min="7067" max="7067" width="1.85546875" style="84" customWidth="1"/>
    <col min="7068" max="7068" width="27.140625" style="84" customWidth="1"/>
    <col min="7069" max="7069" width="6.7109375" style="84" customWidth="1"/>
    <col min="7070" max="7070" width="0.85546875" style="84" customWidth="1"/>
    <col min="7071" max="7071" width="14.7109375" style="84" customWidth="1"/>
    <col min="7072" max="7072" width="0.85546875" style="84" customWidth="1"/>
    <col min="7073" max="7073" width="14.7109375" style="84" customWidth="1"/>
    <col min="7074" max="7074" width="0.85546875" style="84" customWidth="1"/>
    <col min="7075" max="7075" width="14.7109375" style="84" customWidth="1"/>
    <col min="7076" max="7076" width="0.85546875" style="84" customWidth="1"/>
    <col min="7077" max="7077" width="14.7109375" style="84" customWidth="1"/>
    <col min="7078" max="7322" width="9.140625" style="84"/>
    <col min="7323" max="7323" width="1.85546875" style="84" customWidth="1"/>
    <col min="7324" max="7324" width="27.140625" style="84" customWidth="1"/>
    <col min="7325" max="7325" width="6.7109375" style="84" customWidth="1"/>
    <col min="7326" max="7326" width="0.85546875" style="84" customWidth="1"/>
    <col min="7327" max="7327" width="14.7109375" style="84" customWidth="1"/>
    <col min="7328" max="7328" width="0.85546875" style="84" customWidth="1"/>
    <col min="7329" max="7329" width="14.7109375" style="84" customWidth="1"/>
    <col min="7330" max="7330" width="0.85546875" style="84" customWidth="1"/>
    <col min="7331" max="7331" width="14.7109375" style="84" customWidth="1"/>
    <col min="7332" max="7332" width="0.85546875" style="84" customWidth="1"/>
    <col min="7333" max="7333" width="14.7109375" style="84" customWidth="1"/>
    <col min="7334" max="7578" width="9.140625" style="84"/>
    <col min="7579" max="7579" width="1.85546875" style="84" customWidth="1"/>
    <col min="7580" max="7580" width="27.140625" style="84" customWidth="1"/>
    <col min="7581" max="7581" width="6.7109375" style="84" customWidth="1"/>
    <col min="7582" max="7582" width="0.85546875" style="84" customWidth="1"/>
    <col min="7583" max="7583" width="14.7109375" style="84" customWidth="1"/>
    <col min="7584" max="7584" width="0.85546875" style="84" customWidth="1"/>
    <col min="7585" max="7585" width="14.7109375" style="84" customWidth="1"/>
    <col min="7586" max="7586" width="0.85546875" style="84" customWidth="1"/>
    <col min="7587" max="7587" width="14.7109375" style="84" customWidth="1"/>
    <col min="7588" max="7588" width="0.85546875" style="84" customWidth="1"/>
    <col min="7589" max="7589" width="14.7109375" style="84" customWidth="1"/>
    <col min="7590" max="7834" width="9.140625" style="84"/>
    <col min="7835" max="7835" width="1.85546875" style="84" customWidth="1"/>
    <col min="7836" max="7836" width="27.140625" style="84" customWidth="1"/>
    <col min="7837" max="7837" width="6.7109375" style="84" customWidth="1"/>
    <col min="7838" max="7838" width="0.85546875" style="84" customWidth="1"/>
    <col min="7839" max="7839" width="14.7109375" style="84" customWidth="1"/>
    <col min="7840" max="7840" width="0.85546875" style="84" customWidth="1"/>
    <col min="7841" max="7841" width="14.7109375" style="84" customWidth="1"/>
    <col min="7842" max="7842" width="0.85546875" style="84" customWidth="1"/>
    <col min="7843" max="7843" width="14.7109375" style="84" customWidth="1"/>
    <col min="7844" max="7844" width="0.85546875" style="84" customWidth="1"/>
    <col min="7845" max="7845" width="14.7109375" style="84" customWidth="1"/>
    <col min="7846" max="8090" width="9.140625" style="84"/>
    <col min="8091" max="8091" width="1.85546875" style="84" customWidth="1"/>
    <col min="8092" max="8092" width="27.140625" style="84" customWidth="1"/>
    <col min="8093" max="8093" width="6.7109375" style="84" customWidth="1"/>
    <col min="8094" max="8094" width="0.85546875" style="84" customWidth="1"/>
    <col min="8095" max="8095" width="14.7109375" style="84" customWidth="1"/>
    <col min="8096" max="8096" width="0.85546875" style="84" customWidth="1"/>
    <col min="8097" max="8097" width="14.7109375" style="84" customWidth="1"/>
    <col min="8098" max="8098" width="0.85546875" style="84" customWidth="1"/>
    <col min="8099" max="8099" width="14.7109375" style="84" customWidth="1"/>
    <col min="8100" max="8100" width="0.85546875" style="84" customWidth="1"/>
    <col min="8101" max="8101" width="14.7109375" style="84" customWidth="1"/>
    <col min="8102" max="8346" width="9.140625" style="84"/>
    <col min="8347" max="8347" width="1.85546875" style="84" customWidth="1"/>
    <col min="8348" max="8348" width="27.140625" style="84" customWidth="1"/>
    <col min="8349" max="8349" width="6.7109375" style="84" customWidth="1"/>
    <col min="8350" max="8350" width="0.85546875" style="84" customWidth="1"/>
    <col min="8351" max="8351" width="14.7109375" style="84" customWidth="1"/>
    <col min="8352" max="8352" width="0.85546875" style="84" customWidth="1"/>
    <col min="8353" max="8353" width="14.7109375" style="84" customWidth="1"/>
    <col min="8354" max="8354" width="0.85546875" style="84" customWidth="1"/>
    <col min="8355" max="8355" width="14.7109375" style="84" customWidth="1"/>
    <col min="8356" max="8356" width="0.85546875" style="84" customWidth="1"/>
    <col min="8357" max="8357" width="14.7109375" style="84" customWidth="1"/>
    <col min="8358" max="8602" width="9.140625" style="84"/>
    <col min="8603" max="8603" width="1.85546875" style="84" customWidth="1"/>
    <col min="8604" max="8604" width="27.140625" style="84" customWidth="1"/>
    <col min="8605" max="8605" width="6.7109375" style="84" customWidth="1"/>
    <col min="8606" max="8606" width="0.85546875" style="84" customWidth="1"/>
    <col min="8607" max="8607" width="14.7109375" style="84" customWidth="1"/>
    <col min="8608" max="8608" width="0.85546875" style="84" customWidth="1"/>
    <col min="8609" max="8609" width="14.7109375" style="84" customWidth="1"/>
    <col min="8610" max="8610" width="0.85546875" style="84" customWidth="1"/>
    <col min="8611" max="8611" width="14.7109375" style="84" customWidth="1"/>
    <col min="8612" max="8612" width="0.85546875" style="84" customWidth="1"/>
    <col min="8613" max="8613" width="14.7109375" style="84" customWidth="1"/>
    <col min="8614" max="8858" width="9.140625" style="84"/>
    <col min="8859" max="8859" width="1.85546875" style="84" customWidth="1"/>
    <col min="8860" max="8860" width="27.140625" style="84" customWidth="1"/>
    <col min="8861" max="8861" width="6.7109375" style="84" customWidth="1"/>
    <col min="8862" max="8862" width="0.85546875" style="84" customWidth="1"/>
    <col min="8863" max="8863" width="14.7109375" style="84" customWidth="1"/>
    <col min="8864" max="8864" width="0.85546875" style="84" customWidth="1"/>
    <col min="8865" max="8865" width="14.7109375" style="84" customWidth="1"/>
    <col min="8866" max="8866" width="0.85546875" style="84" customWidth="1"/>
    <col min="8867" max="8867" width="14.7109375" style="84" customWidth="1"/>
    <col min="8868" max="8868" width="0.85546875" style="84" customWidth="1"/>
    <col min="8869" max="8869" width="14.7109375" style="84" customWidth="1"/>
    <col min="8870" max="9114" width="9.140625" style="84"/>
    <col min="9115" max="9115" width="1.85546875" style="84" customWidth="1"/>
    <col min="9116" max="9116" width="27.140625" style="84" customWidth="1"/>
    <col min="9117" max="9117" width="6.7109375" style="84" customWidth="1"/>
    <col min="9118" max="9118" width="0.85546875" style="84" customWidth="1"/>
    <col min="9119" max="9119" width="14.7109375" style="84" customWidth="1"/>
    <col min="9120" max="9120" width="0.85546875" style="84" customWidth="1"/>
    <col min="9121" max="9121" width="14.7109375" style="84" customWidth="1"/>
    <col min="9122" max="9122" width="0.85546875" style="84" customWidth="1"/>
    <col min="9123" max="9123" width="14.7109375" style="84" customWidth="1"/>
    <col min="9124" max="9124" width="0.85546875" style="84" customWidth="1"/>
    <col min="9125" max="9125" width="14.7109375" style="84" customWidth="1"/>
    <col min="9126" max="9370" width="9.140625" style="84"/>
    <col min="9371" max="9371" width="1.85546875" style="84" customWidth="1"/>
    <col min="9372" max="9372" width="27.140625" style="84" customWidth="1"/>
    <col min="9373" max="9373" width="6.7109375" style="84" customWidth="1"/>
    <col min="9374" max="9374" width="0.85546875" style="84" customWidth="1"/>
    <col min="9375" max="9375" width="14.7109375" style="84" customWidth="1"/>
    <col min="9376" max="9376" width="0.85546875" style="84" customWidth="1"/>
    <col min="9377" max="9377" width="14.7109375" style="84" customWidth="1"/>
    <col min="9378" max="9378" width="0.85546875" style="84" customWidth="1"/>
    <col min="9379" max="9379" width="14.7109375" style="84" customWidth="1"/>
    <col min="9380" max="9380" width="0.85546875" style="84" customWidth="1"/>
    <col min="9381" max="9381" width="14.7109375" style="84" customWidth="1"/>
    <col min="9382" max="9626" width="9.140625" style="84"/>
    <col min="9627" max="9627" width="1.85546875" style="84" customWidth="1"/>
    <col min="9628" max="9628" width="27.140625" style="84" customWidth="1"/>
    <col min="9629" max="9629" width="6.7109375" style="84" customWidth="1"/>
    <col min="9630" max="9630" width="0.85546875" style="84" customWidth="1"/>
    <col min="9631" max="9631" width="14.7109375" style="84" customWidth="1"/>
    <col min="9632" max="9632" width="0.85546875" style="84" customWidth="1"/>
    <col min="9633" max="9633" width="14.7109375" style="84" customWidth="1"/>
    <col min="9634" max="9634" width="0.85546875" style="84" customWidth="1"/>
    <col min="9635" max="9635" width="14.7109375" style="84" customWidth="1"/>
    <col min="9636" max="9636" width="0.85546875" style="84" customWidth="1"/>
    <col min="9637" max="9637" width="14.7109375" style="84" customWidth="1"/>
    <col min="9638" max="9882" width="9.140625" style="84"/>
    <col min="9883" max="9883" width="1.85546875" style="84" customWidth="1"/>
    <col min="9884" max="9884" width="27.140625" style="84" customWidth="1"/>
    <col min="9885" max="9885" width="6.7109375" style="84" customWidth="1"/>
    <col min="9886" max="9886" width="0.85546875" style="84" customWidth="1"/>
    <col min="9887" max="9887" width="14.7109375" style="84" customWidth="1"/>
    <col min="9888" max="9888" width="0.85546875" style="84" customWidth="1"/>
    <col min="9889" max="9889" width="14.7109375" style="84" customWidth="1"/>
    <col min="9890" max="9890" width="0.85546875" style="84" customWidth="1"/>
    <col min="9891" max="9891" width="14.7109375" style="84" customWidth="1"/>
    <col min="9892" max="9892" width="0.85546875" style="84" customWidth="1"/>
    <col min="9893" max="9893" width="14.7109375" style="84" customWidth="1"/>
    <col min="9894" max="10138" width="9.140625" style="84"/>
    <col min="10139" max="10139" width="1.85546875" style="84" customWidth="1"/>
    <col min="10140" max="10140" width="27.140625" style="84" customWidth="1"/>
    <col min="10141" max="10141" width="6.7109375" style="84" customWidth="1"/>
    <col min="10142" max="10142" width="0.85546875" style="84" customWidth="1"/>
    <col min="10143" max="10143" width="14.7109375" style="84" customWidth="1"/>
    <col min="10144" max="10144" width="0.85546875" style="84" customWidth="1"/>
    <col min="10145" max="10145" width="14.7109375" style="84" customWidth="1"/>
    <col min="10146" max="10146" width="0.85546875" style="84" customWidth="1"/>
    <col min="10147" max="10147" width="14.7109375" style="84" customWidth="1"/>
    <col min="10148" max="10148" width="0.85546875" style="84" customWidth="1"/>
    <col min="10149" max="10149" width="14.7109375" style="84" customWidth="1"/>
    <col min="10150" max="10394" width="9.140625" style="84"/>
    <col min="10395" max="10395" width="1.85546875" style="84" customWidth="1"/>
    <col min="10396" max="10396" width="27.140625" style="84" customWidth="1"/>
    <col min="10397" max="10397" width="6.7109375" style="84" customWidth="1"/>
    <col min="10398" max="10398" width="0.85546875" style="84" customWidth="1"/>
    <col min="10399" max="10399" width="14.7109375" style="84" customWidth="1"/>
    <col min="10400" max="10400" width="0.85546875" style="84" customWidth="1"/>
    <col min="10401" max="10401" width="14.7109375" style="84" customWidth="1"/>
    <col min="10402" max="10402" width="0.85546875" style="84" customWidth="1"/>
    <col min="10403" max="10403" width="14.7109375" style="84" customWidth="1"/>
    <col min="10404" max="10404" width="0.85546875" style="84" customWidth="1"/>
    <col min="10405" max="10405" width="14.7109375" style="84" customWidth="1"/>
    <col min="10406" max="10650" width="9.140625" style="84"/>
    <col min="10651" max="10651" width="1.85546875" style="84" customWidth="1"/>
    <col min="10652" max="10652" width="27.140625" style="84" customWidth="1"/>
    <col min="10653" max="10653" width="6.7109375" style="84" customWidth="1"/>
    <col min="10654" max="10654" width="0.85546875" style="84" customWidth="1"/>
    <col min="10655" max="10655" width="14.7109375" style="84" customWidth="1"/>
    <col min="10656" max="10656" width="0.85546875" style="84" customWidth="1"/>
    <col min="10657" max="10657" width="14.7109375" style="84" customWidth="1"/>
    <col min="10658" max="10658" width="0.85546875" style="84" customWidth="1"/>
    <col min="10659" max="10659" width="14.7109375" style="84" customWidth="1"/>
    <col min="10660" max="10660" width="0.85546875" style="84" customWidth="1"/>
    <col min="10661" max="10661" width="14.7109375" style="84" customWidth="1"/>
    <col min="10662" max="10906" width="9.140625" style="84"/>
    <col min="10907" max="10907" width="1.85546875" style="84" customWidth="1"/>
    <col min="10908" max="10908" width="27.140625" style="84" customWidth="1"/>
    <col min="10909" max="10909" width="6.7109375" style="84" customWidth="1"/>
    <col min="10910" max="10910" width="0.85546875" style="84" customWidth="1"/>
    <col min="10911" max="10911" width="14.7109375" style="84" customWidth="1"/>
    <col min="10912" max="10912" width="0.85546875" style="84" customWidth="1"/>
    <col min="10913" max="10913" width="14.7109375" style="84" customWidth="1"/>
    <col min="10914" max="10914" width="0.85546875" style="84" customWidth="1"/>
    <col min="10915" max="10915" width="14.7109375" style="84" customWidth="1"/>
    <col min="10916" max="10916" width="0.85546875" style="84" customWidth="1"/>
    <col min="10917" max="10917" width="14.7109375" style="84" customWidth="1"/>
    <col min="10918" max="11162" width="9.140625" style="84"/>
    <col min="11163" max="11163" width="1.85546875" style="84" customWidth="1"/>
    <col min="11164" max="11164" width="27.140625" style="84" customWidth="1"/>
    <col min="11165" max="11165" width="6.7109375" style="84" customWidth="1"/>
    <col min="11166" max="11166" width="0.85546875" style="84" customWidth="1"/>
    <col min="11167" max="11167" width="14.7109375" style="84" customWidth="1"/>
    <col min="11168" max="11168" width="0.85546875" style="84" customWidth="1"/>
    <col min="11169" max="11169" width="14.7109375" style="84" customWidth="1"/>
    <col min="11170" max="11170" width="0.85546875" style="84" customWidth="1"/>
    <col min="11171" max="11171" width="14.7109375" style="84" customWidth="1"/>
    <col min="11172" max="11172" width="0.85546875" style="84" customWidth="1"/>
    <col min="11173" max="11173" width="14.7109375" style="84" customWidth="1"/>
    <col min="11174" max="11418" width="9.140625" style="84"/>
    <col min="11419" max="11419" width="1.85546875" style="84" customWidth="1"/>
    <col min="11420" max="11420" width="27.140625" style="84" customWidth="1"/>
    <col min="11421" max="11421" width="6.7109375" style="84" customWidth="1"/>
    <col min="11422" max="11422" width="0.85546875" style="84" customWidth="1"/>
    <col min="11423" max="11423" width="14.7109375" style="84" customWidth="1"/>
    <col min="11424" max="11424" width="0.85546875" style="84" customWidth="1"/>
    <col min="11425" max="11425" width="14.7109375" style="84" customWidth="1"/>
    <col min="11426" max="11426" width="0.85546875" style="84" customWidth="1"/>
    <col min="11427" max="11427" width="14.7109375" style="84" customWidth="1"/>
    <col min="11428" max="11428" width="0.85546875" style="84" customWidth="1"/>
    <col min="11429" max="11429" width="14.7109375" style="84" customWidth="1"/>
    <col min="11430" max="11674" width="9.140625" style="84"/>
    <col min="11675" max="11675" width="1.85546875" style="84" customWidth="1"/>
    <col min="11676" max="11676" width="27.140625" style="84" customWidth="1"/>
    <col min="11677" max="11677" width="6.7109375" style="84" customWidth="1"/>
    <col min="11678" max="11678" width="0.85546875" style="84" customWidth="1"/>
    <col min="11679" max="11679" width="14.7109375" style="84" customWidth="1"/>
    <col min="11680" max="11680" width="0.85546875" style="84" customWidth="1"/>
    <col min="11681" max="11681" width="14.7109375" style="84" customWidth="1"/>
    <col min="11682" max="11682" width="0.85546875" style="84" customWidth="1"/>
    <col min="11683" max="11683" width="14.7109375" style="84" customWidth="1"/>
    <col min="11684" max="11684" width="0.85546875" style="84" customWidth="1"/>
    <col min="11685" max="11685" width="14.7109375" style="84" customWidth="1"/>
    <col min="11686" max="11930" width="9.140625" style="84"/>
    <col min="11931" max="11931" width="1.85546875" style="84" customWidth="1"/>
    <col min="11932" max="11932" width="27.140625" style="84" customWidth="1"/>
    <col min="11933" max="11933" width="6.7109375" style="84" customWidth="1"/>
    <col min="11934" max="11934" width="0.85546875" style="84" customWidth="1"/>
    <col min="11935" max="11935" width="14.7109375" style="84" customWidth="1"/>
    <col min="11936" max="11936" width="0.85546875" style="84" customWidth="1"/>
    <col min="11937" max="11937" width="14.7109375" style="84" customWidth="1"/>
    <col min="11938" max="11938" width="0.85546875" style="84" customWidth="1"/>
    <col min="11939" max="11939" width="14.7109375" style="84" customWidth="1"/>
    <col min="11940" max="11940" width="0.85546875" style="84" customWidth="1"/>
    <col min="11941" max="11941" width="14.7109375" style="84" customWidth="1"/>
    <col min="11942" max="12186" width="9.140625" style="84"/>
    <col min="12187" max="12187" width="1.85546875" style="84" customWidth="1"/>
    <col min="12188" max="12188" width="27.140625" style="84" customWidth="1"/>
    <col min="12189" max="12189" width="6.7109375" style="84" customWidth="1"/>
    <col min="12190" max="12190" width="0.85546875" style="84" customWidth="1"/>
    <col min="12191" max="12191" width="14.7109375" style="84" customWidth="1"/>
    <col min="12192" max="12192" width="0.85546875" style="84" customWidth="1"/>
    <col min="12193" max="12193" width="14.7109375" style="84" customWidth="1"/>
    <col min="12194" max="12194" width="0.85546875" style="84" customWidth="1"/>
    <col min="12195" max="12195" width="14.7109375" style="84" customWidth="1"/>
    <col min="12196" max="12196" width="0.85546875" style="84" customWidth="1"/>
    <col min="12197" max="12197" width="14.7109375" style="84" customWidth="1"/>
    <col min="12198" max="12442" width="9.140625" style="84"/>
    <col min="12443" max="12443" width="1.85546875" style="84" customWidth="1"/>
    <col min="12444" max="12444" width="27.140625" style="84" customWidth="1"/>
    <col min="12445" max="12445" width="6.7109375" style="84" customWidth="1"/>
    <col min="12446" max="12446" width="0.85546875" style="84" customWidth="1"/>
    <col min="12447" max="12447" width="14.7109375" style="84" customWidth="1"/>
    <col min="12448" max="12448" width="0.85546875" style="84" customWidth="1"/>
    <col min="12449" max="12449" width="14.7109375" style="84" customWidth="1"/>
    <col min="12450" max="12450" width="0.85546875" style="84" customWidth="1"/>
    <col min="12451" max="12451" width="14.7109375" style="84" customWidth="1"/>
    <col min="12452" max="12452" width="0.85546875" style="84" customWidth="1"/>
    <col min="12453" max="12453" width="14.7109375" style="84" customWidth="1"/>
    <col min="12454" max="12698" width="9.140625" style="84"/>
    <col min="12699" max="12699" width="1.85546875" style="84" customWidth="1"/>
    <col min="12700" max="12700" width="27.140625" style="84" customWidth="1"/>
    <col min="12701" max="12701" width="6.7109375" style="84" customWidth="1"/>
    <col min="12702" max="12702" width="0.85546875" style="84" customWidth="1"/>
    <col min="12703" max="12703" width="14.7109375" style="84" customWidth="1"/>
    <col min="12704" max="12704" width="0.85546875" style="84" customWidth="1"/>
    <col min="12705" max="12705" width="14.7109375" style="84" customWidth="1"/>
    <col min="12706" max="12706" width="0.85546875" style="84" customWidth="1"/>
    <col min="12707" max="12707" width="14.7109375" style="84" customWidth="1"/>
    <col min="12708" max="12708" width="0.85546875" style="84" customWidth="1"/>
    <col min="12709" max="12709" width="14.7109375" style="84" customWidth="1"/>
    <col min="12710" max="12954" width="9.140625" style="84"/>
    <col min="12955" max="12955" width="1.85546875" style="84" customWidth="1"/>
    <col min="12956" max="12956" width="27.140625" style="84" customWidth="1"/>
    <col min="12957" max="12957" width="6.7109375" style="84" customWidth="1"/>
    <col min="12958" max="12958" width="0.85546875" style="84" customWidth="1"/>
    <col min="12959" max="12959" width="14.7109375" style="84" customWidth="1"/>
    <col min="12960" max="12960" width="0.85546875" style="84" customWidth="1"/>
    <col min="12961" max="12961" width="14.7109375" style="84" customWidth="1"/>
    <col min="12962" max="12962" width="0.85546875" style="84" customWidth="1"/>
    <col min="12963" max="12963" width="14.7109375" style="84" customWidth="1"/>
    <col min="12964" max="12964" width="0.85546875" style="84" customWidth="1"/>
    <col min="12965" max="12965" width="14.7109375" style="84" customWidth="1"/>
    <col min="12966" max="13210" width="9.140625" style="84"/>
    <col min="13211" max="13211" width="1.85546875" style="84" customWidth="1"/>
    <col min="13212" max="13212" width="27.140625" style="84" customWidth="1"/>
    <col min="13213" max="13213" width="6.7109375" style="84" customWidth="1"/>
    <col min="13214" max="13214" width="0.85546875" style="84" customWidth="1"/>
    <col min="13215" max="13215" width="14.7109375" style="84" customWidth="1"/>
    <col min="13216" max="13216" width="0.85546875" style="84" customWidth="1"/>
    <col min="13217" max="13217" width="14.7109375" style="84" customWidth="1"/>
    <col min="13218" max="13218" width="0.85546875" style="84" customWidth="1"/>
    <col min="13219" max="13219" width="14.7109375" style="84" customWidth="1"/>
    <col min="13220" max="13220" width="0.85546875" style="84" customWidth="1"/>
    <col min="13221" max="13221" width="14.7109375" style="84" customWidth="1"/>
    <col min="13222" max="13466" width="9.140625" style="84"/>
    <col min="13467" max="13467" width="1.85546875" style="84" customWidth="1"/>
    <col min="13468" max="13468" width="27.140625" style="84" customWidth="1"/>
    <col min="13469" max="13469" width="6.7109375" style="84" customWidth="1"/>
    <col min="13470" max="13470" width="0.85546875" style="84" customWidth="1"/>
    <col min="13471" max="13471" width="14.7109375" style="84" customWidth="1"/>
    <col min="13472" max="13472" width="0.85546875" style="84" customWidth="1"/>
    <col min="13473" max="13473" width="14.7109375" style="84" customWidth="1"/>
    <col min="13474" max="13474" width="0.85546875" style="84" customWidth="1"/>
    <col min="13475" max="13475" width="14.7109375" style="84" customWidth="1"/>
    <col min="13476" max="13476" width="0.85546875" style="84" customWidth="1"/>
    <col min="13477" max="13477" width="14.7109375" style="84" customWidth="1"/>
    <col min="13478" max="13722" width="9.140625" style="84"/>
    <col min="13723" max="13723" width="1.85546875" style="84" customWidth="1"/>
    <col min="13724" max="13724" width="27.140625" style="84" customWidth="1"/>
    <col min="13725" max="13725" width="6.7109375" style="84" customWidth="1"/>
    <col min="13726" max="13726" width="0.85546875" style="84" customWidth="1"/>
    <col min="13727" max="13727" width="14.7109375" style="84" customWidth="1"/>
    <col min="13728" max="13728" width="0.85546875" style="84" customWidth="1"/>
    <col min="13729" max="13729" width="14.7109375" style="84" customWidth="1"/>
    <col min="13730" max="13730" width="0.85546875" style="84" customWidth="1"/>
    <col min="13731" max="13731" width="14.7109375" style="84" customWidth="1"/>
    <col min="13732" max="13732" width="0.85546875" style="84" customWidth="1"/>
    <col min="13733" max="13733" width="14.7109375" style="84" customWidth="1"/>
    <col min="13734" max="13978" width="9.140625" style="84"/>
    <col min="13979" max="13979" width="1.85546875" style="84" customWidth="1"/>
    <col min="13980" max="13980" width="27.140625" style="84" customWidth="1"/>
    <col min="13981" max="13981" width="6.7109375" style="84" customWidth="1"/>
    <col min="13982" max="13982" width="0.85546875" style="84" customWidth="1"/>
    <col min="13983" max="13983" width="14.7109375" style="84" customWidth="1"/>
    <col min="13984" max="13984" width="0.85546875" style="84" customWidth="1"/>
    <col min="13985" max="13985" width="14.7109375" style="84" customWidth="1"/>
    <col min="13986" max="13986" width="0.85546875" style="84" customWidth="1"/>
    <col min="13987" max="13987" width="14.7109375" style="84" customWidth="1"/>
    <col min="13988" max="13988" width="0.85546875" style="84" customWidth="1"/>
    <col min="13989" max="13989" width="14.7109375" style="84" customWidth="1"/>
    <col min="13990" max="14234" width="9.140625" style="84"/>
    <col min="14235" max="14235" width="1.85546875" style="84" customWidth="1"/>
    <col min="14236" max="14236" width="27.140625" style="84" customWidth="1"/>
    <col min="14237" max="14237" width="6.7109375" style="84" customWidth="1"/>
    <col min="14238" max="14238" width="0.85546875" style="84" customWidth="1"/>
    <col min="14239" max="14239" width="14.7109375" style="84" customWidth="1"/>
    <col min="14240" max="14240" width="0.85546875" style="84" customWidth="1"/>
    <col min="14241" max="14241" width="14.7109375" style="84" customWidth="1"/>
    <col min="14242" max="14242" width="0.85546875" style="84" customWidth="1"/>
    <col min="14243" max="14243" width="14.7109375" style="84" customWidth="1"/>
    <col min="14244" max="14244" width="0.85546875" style="84" customWidth="1"/>
    <col min="14245" max="14245" width="14.7109375" style="84" customWidth="1"/>
    <col min="14246" max="14490" width="9.140625" style="84"/>
    <col min="14491" max="14491" width="1.85546875" style="84" customWidth="1"/>
    <col min="14492" max="14492" width="27.140625" style="84" customWidth="1"/>
    <col min="14493" max="14493" width="6.7109375" style="84" customWidth="1"/>
    <col min="14494" max="14494" width="0.85546875" style="84" customWidth="1"/>
    <col min="14495" max="14495" width="14.7109375" style="84" customWidth="1"/>
    <col min="14496" max="14496" width="0.85546875" style="84" customWidth="1"/>
    <col min="14497" max="14497" width="14.7109375" style="84" customWidth="1"/>
    <col min="14498" max="14498" width="0.85546875" style="84" customWidth="1"/>
    <col min="14499" max="14499" width="14.7109375" style="84" customWidth="1"/>
    <col min="14500" max="14500" width="0.85546875" style="84" customWidth="1"/>
    <col min="14501" max="14501" width="14.7109375" style="84" customWidth="1"/>
    <col min="14502" max="14746" width="9.140625" style="84"/>
    <col min="14747" max="14747" width="1.85546875" style="84" customWidth="1"/>
    <col min="14748" max="14748" width="27.140625" style="84" customWidth="1"/>
    <col min="14749" max="14749" width="6.7109375" style="84" customWidth="1"/>
    <col min="14750" max="14750" width="0.85546875" style="84" customWidth="1"/>
    <col min="14751" max="14751" width="14.7109375" style="84" customWidth="1"/>
    <col min="14752" max="14752" width="0.85546875" style="84" customWidth="1"/>
    <col min="14753" max="14753" width="14.7109375" style="84" customWidth="1"/>
    <col min="14754" max="14754" width="0.85546875" style="84" customWidth="1"/>
    <col min="14755" max="14755" width="14.7109375" style="84" customWidth="1"/>
    <col min="14756" max="14756" width="0.85546875" style="84" customWidth="1"/>
    <col min="14757" max="14757" width="14.7109375" style="84" customWidth="1"/>
    <col min="14758" max="15002" width="9.140625" style="84"/>
    <col min="15003" max="15003" width="1.85546875" style="84" customWidth="1"/>
    <col min="15004" max="15004" width="27.140625" style="84" customWidth="1"/>
    <col min="15005" max="15005" width="6.7109375" style="84" customWidth="1"/>
    <col min="15006" max="15006" width="0.85546875" style="84" customWidth="1"/>
    <col min="15007" max="15007" width="14.7109375" style="84" customWidth="1"/>
    <col min="15008" max="15008" width="0.85546875" style="84" customWidth="1"/>
    <col min="15009" max="15009" width="14.7109375" style="84" customWidth="1"/>
    <col min="15010" max="15010" width="0.85546875" style="84" customWidth="1"/>
    <col min="15011" max="15011" width="14.7109375" style="84" customWidth="1"/>
    <col min="15012" max="15012" width="0.85546875" style="84" customWidth="1"/>
    <col min="15013" max="15013" width="14.7109375" style="84" customWidth="1"/>
    <col min="15014" max="15258" width="9.140625" style="84"/>
    <col min="15259" max="15259" width="1.85546875" style="84" customWidth="1"/>
    <col min="15260" max="15260" width="27.140625" style="84" customWidth="1"/>
    <col min="15261" max="15261" width="6.7109375" style="84" customWidth="1"/>
    <col min="15262" max="15262" width="0.85546875" style="84" customWidth="1"/>
    <col min="15263" max="15263" width="14.7109375" style="84" customWidth="1"/>
    <col min="15264" max="15264" width="0.85546875" style="84" customWidth="1"/>
    <col min="15265" max="15265" width="14.7109375" style="84" customWidth="1"/>
    <col min="15266" max="15266" width="0.85546875" style="84" customWidth="1"/>
    <col min="15267" max="15267" width="14.7109375" style="84" customWidth="1"/>
    <col min="15268" max="15268" width="0.85546875" style="84" customWidth="1"/>
    <col min="15269" max="15269" width="14.7109375" style="84" customWidth="1"/>
    <col min="15270" max="15514" width="9.140625" style="84"/>
    <col min="15515" max="15515" width="1.85546875" style="84" customWidth="1"/>
    <col min="15516" max="15516" width="27.140625" style="84" customWidth="1"/>
    <col min="15517" max="15517" width="6.7109375" style="84" customWidth="1"/>
    <col min="15518" max="15518" width="0.85546875" style="84" customWidth="1"/>
    <col min="15519" max="15519" width="14.7109375" style="84" customWidth="1"/>
    <col min="15520" max="15520" width="0.85546875" style="84" customWidth="1"/>
    <col min="15521" max="15521" width="14.7109375" style="84" customWidth="1"/>
    <col min="15522" max="15522" width="0.85546875" style="84" customWidth="1"/>
    <col min="15523" max="15523" width="14.7109375" style="84" customWidth="1"/>
    <col min="15524" max="15524" width="0.85546875" style="84" customWidth="1"/>
    <col min="15525" max="15525" width="14.7109375" style="84" customWidth="1"/>
    <col min="15526" max="15770" width="9.140625" style="84"/>
    <col min="15771" max="15771" width="1.85546875" style="84" customWidth="1"/>
    <col min="15772" max="15772" width="27.140625" style="84" customWidth="1"/>
    <col min="15773" max="15773" width="6.7109375" style="84" customWidth="1"/>
    <col min="15774" max="15774" width="0.85546875" style="84" customWidth="1"/>
    <col min="15775" max="15775" width="14.7109375" style="84" customWidth="1"/>
    <col min="15776" max="15776" width="0.85546875" style="84" customWidth="1"/>
    <col min="15777" max="15777" width="14.7109375" style="84" customWidth="1"/>
    <col min="15778" max="15778" width="0.85546875" style="84" customWidth="1"/>
    <col min="15779" max="15779" width="14.7109375" style="84" customWidth="1"/>
    <col min="15780" max="15780" width="0.85546875" style="84" customWidth="1"/>
    <col min="15781" max="15781" width="14.7109375" style="84" customWidth="1"/>
    <col min="15782" max="16026" width="9.140625" style="84"/>
    <col min="16027" max="16027" width="1.85546875" style="84" customWidth="1"/>
    <col min="16028" max="16028" width="27.140625" style="84" customWidth="1"/>
    <col min="16029" max="16029" width="6.7109375" style="84" customWidth="1"/>
    <col min="16030" max="16030" width="0.85546875" style="84" customWidth="1"/>
    <col min="16031" max="16031" width="14.7109375" style="84" customWidth="1"/>
    <col min="16032" max="16032" width="0.85546875" style="84" customWidth="1"/>
    <col min="16033" max="16033" width="14.7109375" style="84" customWidth="1"/>
    <col min="16034" max="16034" width="0.85546875" style="84" customWidth="1"/>
    <col min="16035" max="16035" width="14.7109375" style="84" customWidth="1"/>
    <col min="16036" max="16036" width="0.85546875" style="84" customWidth="1"/>
    <col min="16037" max="16037" width="14.7109375" style="84" customWidth="1"/>
    <col min="16038" max="16384" width="9.140625" style="84"/>
  </cols>
  <sheetData>
    <row r="1" spans="1:11" ht="16.5" customHeight="1" x14ac:dyDescent="0.5">
      <c r="A1" s="79" t="s">
        <v>0</v>
      </c>
      <c r="B1" s="80"/>
      <c r="C1" s="81"/>
      <c r="D1" s="81"/>
      <c r="E1" s="82"/>
      <c r="F1" s="81"/>
      <c r="G1" s="82"/>
      <c r="H1" s="83"/>
      <c r="I1" s="82"/>
      <c r="J1" s="83"/>
      <c r="K1" s="82"/>
    </row>
    <row r="2" spans="1:11" ht="16.5" customHeight="1" x14ac:dyDescent="0.5">
      <c r="A2" s="79" t="s">
        <v>76</v>
      </c>
      <c r="B2" s="80"/>
      <c r="C2" s="81"/>
      <c r="D2" s="81"/>
      <c r="E2" s="82"/>
      <c r="F2" s="81"/>
      <c r="G2" s="82"/>
      <c r="H2" s="83"/>
      <c r="I2" s="82"/>
      <c r="J2" s="83"/>
      <c r="K2" s="82"/>
    </row>
    <row r="3" spans="1:11" ht="16.5" customHeight="1" x14ac:dyDescent="0.5">
      <c r="A3" s="85" t="s">
        <v>77</v>
      </c>
      <c r="B3" s="86"/>
      <c r="C3" s="87"/>
      <c r="D3" s="87"/>
      <c r="E3" s="88"/>
      <c r="F3" s="87"/>
      <c r="G3" s="88"/>
      <c r="H3" s="89"/>
      <c r="I3" s="88"/>
      <c r="J3" s="89"/>
      <c r="K3" s="88"/>
    </row>
    <row r="4" spans="1:11" ht="16.149999999999999" customHeight="1" x14ac:dyDescent="0.5">
      <c r="A4" s="90"/>
      <c r="B4" s="80"/>
      <c r="D4" s="81"/>
      <c r="E4" s="92"/>
      <c r="F4" s="81"/>
      <c r="G4" s="92"/>
      <c r="H4" s="93"/>
      <c r="I4" s="92"/>
      <c r="J4" s="93"/>
      <c r="K4" s="92"/>
    </row>
    <row r="5" spans="1:11" ht="16.149999999999999" customHeight="1" x14ac:dyDescent="0.5">
      <c r="A5" s="90"/>
      <c r="B5" s="80"/>
      <c r="D5" s="81"/>
      <c r="E5" s="92"/>
      <c r="F5" s="81"/>
      <c r="G5" s="92"/>
      <c r="H5" s="93"/>
      <c r="I5" s="92"/>
      <c r="J5" s="93"/>
      <c r="K5" s="92"/>
    </row>
    <row r="6" spans="1:11" ht="16.149999999999999" customHeight="1" x14ac:dyDescent="0.5">
      <c r="A6" s="80"/>
      <c r="B6" s="80"/>
      <c r="C6" s="84"/>
      <c r="D6" s="81"/>
      <c r="E6" s="196" t="s">
        <v>3</v>
      </c>
      <c r="F6" s="196"/>
      <c r="G6" s="196"/>
      <c r="H6" s="94"/>
      <c r="I6" s="197" t="s">
        <v>4</v>
      </c>
      <c r="J6" s="197"/>
      <c r="K6" s="197"/>
    </row>
    <row r="7" spans="1:11" ht="16.149999999999999" customHeight="1" x14ac:dyDescent="0.5">
      <c r="A7" s="80"/>
      <c r="B7" s="80"/>
      <c r="C7" s="84"/>
      <c r="D7" s="81"/>
      <c r="E7" s="198" t="s">
        <v>5</v>
      </c>
      <c r="F7" s="198"/>
      <c r="G7" s="198"/>
      <c r="H7" s="94"/>
      <c r="I7" s="198" t="s">
        <v>5</v>
      </c>
      <c r="J7" s="198"/>
      <c r="K7" s="198"/>
    </row>
    <row r="8" spans="1:11" ht="16.149999999999999" customHeight="1" x14ac:dyDescent="0.5">
      <c r="E8" s="95" t="s">
        <v>8</v>
      </c>
      <c r="F8" s="81"/>
      <c r="G8" s="95" t="s">
        <v>8</v>
      </c>
      <c r="H8" s="96"/>
      <c r="I8" s="95" t="s">
        <v>8</v>
      </c>
      <c r="J8" s="96"/>
      <c r="K8" s="95" t="s">
        <v>8</v>
      </c>
    </row>
    <row r="9" spans="1:11" ht="16.149999999999999" customHeight="1" x14ac:dyDescent="0.5">
      <c r="A9" s="80"/>
      <c r="B9" s="80"/>
      <c r="C9" s="84"/>
      <c r="D9" s="81"/>
      <c r="E9" s="16" t="s">
        <v>10</v>
      </c>
      <c r="F9" s="17"/>
      <c r="G9" s="16" t="s">
        <v>11</v>
      </c>
      <c r="H9" s="18"/>
      <c r="I9" s="19" t="s">
        <v>10</v>
      </c>
      <c r="J9" s="17"/>
      <c r="K9" s="16" t="s">
        <v>11</v>
      </c>
    </row>
    <row r="10" spans="1:11" ht="16.149999999999999" customHeight="1" x14ac:dyDescent="0.5">
      <c r="A10" s="80"/>
      <c r="B10" s="80"/>
      <c r="C10" s="97" t="s">
        <v>12</v>
      </c>
      <c r="D10" s="81"/>
      <c r="E10" s="88" t="s">
        <v>78</v>
      </c>
      <c r="F10" s="81"/>
      <c r="G10" s="88" t="s">
        <v>78</v>
      </c>
      <c r="H10" s="82"/>
      <c r="I10" s="88" t="s">
        <v>78</v>
      </c>
      <c r="J10" s="82"/>
      <c r="K10" s="88" t="s">
        <v>78</v>
      </c>
    </row>
    <row r="11" spans="1:11" ht="16.149999999999999" customHeight="1" x14ac:dyDescent="0.5">
      <c r="A11" s="80"/>
      <c r="B11" s="80"/>
      <c r="C11" s="81"/>
      <c r="D11" s="81"/>
      <c r="E11" s="98"/>
      <c r="F11" s="81"/>
      <c r="G11" s="82"/>
      <c r="H11" s="82"/>
      <c r="I11" s="98"/>
      <c r="J11" s="82"/>
      <c r="K11" s="82"/>
    </row>
    <row r="12" spans="1:11" ht="16.149999999999999" customHeight="1" x14ac:dyDescent="0.5">
      <c r="A12" s="80" t="s">
        <v>79</v>
      </c>
      <c r="B12" s="80"/>
      <c r="C12" s="81"/>
      <c r="D12" s="81"/>
      <c r="E12" s="98"/>
      <c r="F12" s="81"/>
      <c r="G12" s="82"/>
      <c r="H12" s="82"/>
      <c r="I12" s="98"/>
      <c r="J12" s="82"/>
      <c r="K12" s="82"/>
    </row>
    <row r="13" spans="1:11" ht="16.149999999999999" customHeight="1" x14ac:dyDescent="0.5">
      <c r="A13" s="80"/>
      <c r="B13" s="80"/>
      <c r="C13" s="81"/>
      <c r="D13" s="81"/>
      <c r="E13" s="98"/>
      <c r="F13" s="81"/>
      <c r="G13" s="82"/>
      <c r="H13" s="82"/>
      <c r="I13" s="98"/>
      <c r="J13" s="82"/>
      <c r="K13" s="82"/>
    </row>
    <row r="14" spans="1:11" ht="16.149999999999999" customHeight="1" x14ac:dyDescent="0.5">
      <c r="A14" s="84" t="s">
        <v>80</v>
      </c>
      <c r="B14" s="80"/>
      <c r="C14" s="81"/>
      <c r="D14" s="81"/>
      <c r="E14" s="99">
        <v>3265148785</v>
      </c>
      <c r="F14" s="81"/>
      <c r="G14" s="92">
        <v>2796322653</v>
      </c>
      <c r="H14" s="81"/>
      <c r="I14" s="99">
        <v>3231573706</v>
      </c>
      <c r="J14" s="100"/>
      <c r="K14" s="100">
        <v>2754735311</v>
      </c>
    </row>
    <row r="15" spans="1:11" ht="16.149999999999999" customHeight="1" x14ac:dyDescent="0.5">
      <c r="A15" s="84" t="s">
        <v>81</v>
      </c>
      <c r="B15" s="80"/>
      <c r="C15" s="81"/>
      <c r="D15" s="81"/>
      <c r="E15" s="99">
        <v>17859397</v>
      </c>
      <c r="F15" s="81"/>
      <c r="G15" s="92">
        <v>5522097</v>
      </c>
      <c r="H15" s="81"/>
      <c r="I15" s="101">
        <v>0</v>
      </c>
      <c r="J15" s="100"/>
      <c r="K15" s="102">
        <v>0</v>
      </c>
    </row>
    <row r="16" spans="1:11" ht="16.149999999999999" customHeight="1" x14ac:dyDescent="0.5">
      <c r="E16" s="103"/>
      <c r="G16" s="104"/>
      <c r="H16" s="91"/>
      <c r="I16" s="103"/>
      <c r="J16" s="105"/>
      <c r="K16" s="104"/>
    </row>
    <row r="17" spans="1:11" ht="16.149999999999999" customHeight="1" x14ac:dyDescent="0.5">
      <c r="A17" s="80" t="s">
        <v>82</v>
      </c>
      <c r="B17" s="80"/>
      <c r="C17" s="81"/>
      <c r="D17" s="81"/>
      <c r="E17" s="106">
        <f>SUM(E14:E15)</f>
        <v>3283008182</v>
      </c>
      <c r="F17" s="81"/>
      <c r="G17" s="107">
        <f>SUM(G14:G15)</f>
        <v>2801844750</v>
      </c>
      <c r="H17" s="81"/>
      <c r="I17" s="106">
        <f>SUM(I14:I15)</f>
        <v>3231573706</v>
      </c>
      <c r="J17" s="105"/>
      <c r="K17" s="107">
        <f>SUM(K14:K15)</f>
        <v>2754735311</v>
      </c>
    </row>
    <row r="18" spans="1:11" ht="16.149999999999999" customHeight="1" x14ac:dyDescent="0.5">
      <c r="A18" s="80"/>
      <c r="B18" s="80"/>
      <c r="C18" s="81"/>
      <c r="D18" s="81"/>
      <c r="E18" s="108"/>
      <c r="F18" s="81"/>
      <c r="H18" s="81"/>
      <c r="I18" s="108"/>
      <c r="J18" s="105"/>
    </row>
    <row r="19" spans="1:11" ht="16.149999999999999" customHeight="1" x14ac:dyDescent="0.5">
      <c r="A19" s="80" t="s">
        <v>83</v>
      </c>
      <c r="B19" s="80"/>
      <c r="C19" s="81"/>
      <c r="D19" s="81"/>
      <c r="E19" s="98"/>
      <c r="F19" s="81"/>
      <c r="G19" s="82"/>
      <c r="H19" s="81"/>
      <c r="I19" s="98"/>
      <c r="J19" s="82"/>
      <c r="K19" s="82"/>
    </row>
    <row r="20" spans="1:11" ht="16.149999999999999" customHeight="1" x14ac:dyDescent="0.5">
      <c r="A20" s="80"/>
      <c r="B20" s="80"/>
      <c r="C20" s="81"/>
      <c r="D20" s="81"/>
      <c r="E20" s="98"/>
      <c r="F20" s="81"/>
      <c r="G20" s="82"/>
      <c r="H20" s="81"/>
      <c r="I20" s="98"/>
      <c r="J20" s="82"/>
      <c r="K20" s="82"/>
    </row>
    <row r="21" spans="1:11" ht="16.149999999999999" customHeight="1" x14ac:dyDescent="0.5">
      <c r="A21" s="84" t="s">
        <v>84</v>
      </c>
      <c r="E21" s="99">
        <v>-3113466517</v>
      </c>
      <c r="G21" s="92">
        <v>-2655020057</v>
      </c>
      <c r="H21" s="91"/>
      <c r="I21" s="99">
        <v>-3095836308</v>
      </c>
      <c r="J21" s="92"/>
      <c r="K21" s="92">
        <v>-2632821682</v>
      </c>
    </row>
    <row r="22" spans="1:11" ht="16.149999999999999" customHeight="1" x14ac:dyDescent="0.5">
      <c r="A22" s="84" t="s">
        <v>85</v>
      </c>
      <c r="E22" s="99">
        <v>-10523702</v>
      </c>
      <c r="G22" s="92">
        <v>-2254901</v>
      </c>
      <c r="H22" s="91"/>
      <c r="I22" s="101">
        <v>0</v>
      </c>
      <c r="J22" s="109"/>
      <c r="K22" s="102">
        <v>0</v>
      </c>
    </row>
    <row r="23" spans="1:11" ht="16.149999999999999" customHeight="1" x14ac:dyDescent="0.5">
      <c r="E23" s="103"/>
      <c r="G23" s="104"/>
      <c r="H23" s="91"/>
      <c r="I23" s="103"/>
      <c r="J23" s="105"/>
      <c r="K23" s="104"/>
    </row>
    <row r="24" spans="1:11" ht="16.149999999999999" customHeight="1" x14ac:dyDescent="0.5">
      <c r="A24" s="80" t="s">
        <v>86</v>
      </c>
      <c r="B24" s="80"/>
      <c r="C24" s="81"/>
      <c r="D24" s="81"/>
      <c r="E24" s="106">
        <f>SUM(E21:E23)</f>
        <v>-3123990219</v>
      </c>
      <c r="F24" s="81"/>
      <c r="G24" s="107">
        <f>SUM(G21:G23)</f>
        <v>-2657274958</v>
      </c>
      <c r="H24" s="81"/>
      <c r="I24" s="106">
        <f>SUM(I21:I23)</f>
        <v>-3095836308</v>
      </c>
      <c r="J24" s="105"/>
      <c r="K24" s="107">
        <f>SUM(K21:K22)</f>
        <v>-2632821682</v>
      </c>
    </row>
    <row r="25" spans="1:11" ht="16.149999999999999" customHeight="1" x14ac:dyDescent="0.5">
      <c r="A25" s="80"/>
      <c r="B25" s="80"/>
      <c r="C25" s="81"/>
      <c r="D25" s="81"/>
      <c r="E25" s="108"/>
      <c r="F25" s="81"/>
      <c r="H25" s="81"/>
      <c r="I25" s="108"/>
      <c r="J25" s="105"/>
    </row>
    <row r="26" spans="1:11" ht="16.149999999999999" customHeight="1" x14ac:dyDescent="0.5">
      <c r="A26" s="80" t="s">
        <v>87</v>
      </c>
      <c r="B26" s="80"/>
      <c r="C26" s="81"/>
      <c r="D26" s="81"/>
      <c r="E26" s="108">
        <f>SUM(E17,E24)</f>
        <v>159017963</v>
      </c>
      <c r="F26" s="81"/>
      <c r="G26" s="105">
        <f>SUM(G17,G24)</f>
        <v>144569792</v>
      </c>
      <c r="H26" s="81"/>
      <c r="I26" s="108">
        <f>SUM(I17,I24)</f>
        <v>135737398</v>
      </c>
      <c r="J26" s="105"/>
      <c r="K26" s="105">
        <f>SUM(K17,K24)</f>
        <v>121913629</v>
      </c>
    </row>
    <row r="27" spans="1:11" ht="16.149999999999999" customHeight="1" x14ac:dyDescent="0.5">
      <c r="A27" s="84" t="s">
        <v>88</v>
      </c>
      <c r="B27" s="80"/>
      <c r="D27" s="81"/>
      <c r="E27" s="99">
        <v>48878315</v>
      </c>
      <c r="F27" s="92"/>
      <c r="G27" s="92">
        <v>44601925</v>
      </c>
      <c r="H27" s="92"/>
      <c r="I27" s="99">
        <v>50612684</v>
      </c>
      <c r="J27" s="84"/>
      <c r="K27" s="100">
        <v>46273160</v>
      </c>
    </row>
    <row r="28" spans="1:11" ht="16.149999999999999" customHeight="1" x14ac:dyDescent="0.5">
      <c r="A28" s="90" t="s">
        <v>89</v>
      </c>
      <c r="B28" s="80"/>
      <c r="D28" s="81"/>
      <c r="E28" s="99">
        <v>-66321963</v>
      </c>
      <c r="F28" s="81"/>
      <c r="G28" s="92">
        <v>-57685145</v>
      </c>
      <c r="H28" s="81"/>
      <c r="I28" s="99">
        <v>-60711032</v>
      </c>
      <c r="J28" s="84"/>
      <c r="K28" s="110">
        <v>-52992832</v>
      </c>
    </row>
    <row r="29" spans="1:11" ht="16.149999999999999" customHeight="1" x14ac:dyDescent="0.5">
      <c r="A29" s="90" t="s">
        <v>90</v>
      </c>
      <c r="B29" s="80"/>
      <c r="D29" s="81"/>
      <c r="E29" s="99">
        <v>-107777375</v>
      </c>
      <c r="F29" s="81"/>
      <c r="G29" s="92">
        <v>-86033346</v>
      </c>
      <c r="H29" s="81"/>
      <c r="I29" s="99">
        <v>-77127727</v>
      </c>
      <c r="J29" s="84"/>
      <c r="K29" s="110">
        <v>-68883575</v>
      </c>
    </row>
    <row r="30" spans="1:11" ht="16.149999999999999" customHeight="1" x14ac:dyDescent="0.5">
      <c r="A30" s="90" t="s">
        <v>91</v>
      </c>
      <c r="E30" s="111">
        <v>-5493277</v>
      </c>
      <c r="G30" s="112">
        <v>-6889739</v>
      </c>
      <c r="H30" s="91"/>
      <c r="I30" s="111">
        <v>-4827075</v>
      </c>
      <c r="J30" s="84"/>
      <c r="K30" s="113">
        <v>-6523708</v>
      </c>
    </row>
    <row r="31" spans="1:11" ht="16.149999999999999" customHeight="1" x14ac:dyDescent="0.5">
      <c r="A31" s="90"/>
      <c r="E31" s="108"/>
      <c r="H31" s="91"/>
      <c r="I31" s="108"/>
      <c r="J31" s="105"/>
    </row>
    <row r="32" spans="1:11" ht="16.149999999999999" customHeight="1" x14ac:dyDescent="0.5">
      <c r="A32" s="114" t="s">
        <v>92</v>
      </c>
      <c r="B32" s="80"/>
      <c r="C32" s="81"/>
      <c r="D32" s="81"/>
      <c r="E32" s="108">
        <f>SUM(E26:E31)</f>
        <v>28303663</v>
      </c>
      <c r="F32" s="81"/>
      <c r="G32" s="105">
        <f>SUM(G26:G31)</f>
        <v>38563487</v>
      </c>
      <c r="H32" s="81"/>
      <c r="I32" s="108">
        <f>SUM(I26:I31)</f>
        <v>43684248</v>
      </c>
      <c r="J32" s="105"/>
      <c r="K32" s="105">
        <f>SUM(K26:K31)</f>
        <v>39786674</v>
      </c>
    </row>
    <row r="33" spans="1:11" ht="16.149999999999999" customHeight="1" x14ac:dyDescent="0.5">
      <c r="A33" s="84" t="s">
        <v>93</v>
      </c>
      <c r="C33" s="91">
        <v>14</v>
      </c>
      <c r="E33" s="111">
        <v>-9763061</v>
      </c>
      <c r="G33" s="112">
        <v>-8188059</v>
      </c>
      <c r="H33" s="91"/>
      <c r="I33" s="111">
        <v>-9745765</v>
      </c>
      <c r="J33" s="110"/>
      <c r="K33" s="115">
        <v>-8394857</v>
      </c>
    </row>
    <row r="34" spans="1:11" ht="16.149999999999999" customHeight="1" x14ac:dyDescent="0.5">
      <c r="E34" s="108"/>
      <c r="H34" s="91"/>
      <c r="I34" s="108"/>
      <c r="J34" s="105"/>
    </row>
    <row r="35" spans="1:11" ht="16.149999999999999" customHeight="1" x14ac:dyDescent="0.5">
      <c r="A35" s="80" t="s">
        <v>94</v>
      </c>
      <c r="E35" s="108">
        <f>SUM(E32:E33)</f>
        <v>18540602</v>
      </c>
      <c r="G35" s="105">
        <f>SUM(G32:G33)</f>
        <v>30375428</v>
      </c>
      <c r="H35" s="91"/>
      <c r="I35" s="108">
        <f>SUM(I32:I33)</f>
        <v>33938483</v>
      </c>
      <c r="J35" s="105"/>
      <c r="K35" s="105">
        <f>SUM(K32:K33)</f>
        <v>31391817</v>
      </c>
    </row>
    <row r="36" spans="1:11" ht="16.149999999999999" customHeight="1" x14ac:dyDescent="0.5">
      <c r="A36" s="84" t="s">
        <v>95</v>
      </c>
      <c r="E36" s="101">
        <v>0</v>
      </c>
      <c r="G36" s="102">
        <v>0</v>
      </c>
      <c r="H36" s="91"/>
      <c r="I36" s="101">
        <v>0</v>
      </c>
      <c r="J36" s="105"/>
      <c r="K36" s="102">
        <v>0</v>
      </c>
    </row>
    <row r="37" spans="1:11" ht="16.149999999999999" customHeight="1" x14ac:dyDescent="0.5">
      <c r="A37" s="80"/>
      <c r="E37" s="108"/>
      <c r="H37" s="91"/>
      <c r="I37" s="108"/>
      <c r="J37" s="105"/>
    </row>
    <row r="38" spans="1:11" ht="16.149999999999999" customHeight="1" thickBot="1" x14ac:dyDescent="0.55000000000000004">
      <c r="A38" s="80" t="s">
        <v>96</v>
      </c>
      <c r="B38" s="80"/>
      <c r="E38" s="116">
        <f>E35+E36</f>
        <v>18540602</v>
      </c>
      <c r="F38" s="84"/>
      <c r="G38" s="117">
        <f>G35+G36</f>
        <v>30375428</v>
      </c>
      <c r="H38" s="84"/>
      <c r="I38" s="116">
        <f>I35+I36</f>
        <v>33938483</v>
      </c>
      <c r="J38" s="84"/>
      <c r="K38" s="117">
        <f>K35+K36</f>
        <v>31391817</v>
      </c>
    </row>
    <row r="39" spans="1:11" ht="16.149999999999999" customHeight="1" thickTop="1" x14ac:dyDescent="0.5">
      <c r="A39" s="80"/>
      <c r="B39" s="80"/>
      <c r="E39" s="118"/>
      <c r="F39" s="84"/>
      <c r="G39" s="119"/>
      <c r="H39" s="84"/>
      <c r="I39" s="118"/>
      <c r="J39" s="84"/>
      <c r="K39" s="119"/>
    </row>
    <row r="40" spans="1:11" ht="16.149999999999999" customHeight="1" x14ac:dyDescent="0.5">
      <c r="A40" s="80"/>
      <c r="B40" s="80"/>
      <c r="C40" s="81"/>
      <c r="D40" s="81"/>
      <c r="E40" s="98"/>
      <c r="F40" s="81"/>
      <c r="G40" s="82"/>
      <c r="H40" s="81"/>
      <c r="I40" s="98"/>
      <c r="J40" s="82"/>
      <c r="K40" s="82"/>
    </row>
    <row r="41" spans="1:11" ht="16.149999999999999" customHeight="1" x14ac:dyDescent="0.5">
      <c r="A41" s="120" t="s">
        <v>97</v>
      </c>
      <c r="E41" s="108"/>
      <c r="H41" s="91"/>
      <c r="I41" s="108"/>
      <c r="J41" s="105"/>
    </row>
    <row r="42" spans="1:11" ht="16.149999999999999" customHeight="1" x14ac:dyDescent="0.5">
      <c r="B42" s="80" t="s">
        <v>98</v>
      </c>
      <c r="E42" s="108"/>
      <c r="H42" s="91"/>
      <c r="I42" s="108"/>
      <c r="J42" s="105"/>
    </row>
    <row r="43" spans="1:11" ht="16.149999999999999" customHeight="1" x14ac:dyDescent="0.5">
      <c r="B43" s="84" t="s">
        <v>99</v>
      </c>
      <c r="E43" s="108">
        <v>20482491</v>
      </c>
      <c r="G43" s="105">
        <v>32930947</v>
      </c>
      <c r="H43" s="91"/>
      <c r="I43" s="108">
        <v>33938483</v>
      </c>
      <c r="J43" s="121"/>
      <c r="K43" s="121">
        <v>31391817</v>
      </c>
    </row>
    <row r="44" spans="1:11" ht="16.149999999999999" customHeight="1" x14ac:dyDescent="0.5">
      <c r="B44" s="84" t="s">
        <v>73</v>
      </c>
      <c r="E44" s="106">
        <v>-1941889</v>
      </c>
      <c r="G44" s="107">
        <v>-2555519</v>
      </c>
      <c r="H44" s="121"/>
      <c r="I44" s="101">
        <v>0</v>
      </c>
      <c r="J44" s="100"/>
      <c r="K44" s="102">
        <v>0</v>
      </c>
    </row>
    <row r="45" spans="1:11" ht="16.149999999999999" customHeight="1" x14ac:dyDescent="0.5">
      <c r="E45" s="108"/>
      <c r="H45" s="105"/>
      <c r="I45" s="108"/>
      <c r="J45" s="105"/>
    </row>
    <row r="46" spans="1:11" ht="16.149999999999999" customHeight="1" thickBot="1" x14ac:dyDescent="0.55000000000000004">
      <c r="E46" s="122">
        <f>SUM(E43:E44)</f>
        <v>18540602</v>
      </c>
      <c r="G46" s="123">
        <f>SUM(G43:G44)</f>
        <v>30375428</v>
      </c>
      <c r="H46" s="105"/>
      <c r="I46" s="122">
        <f>SUM(I43:I44)</f>
        <v>33938483</v>
      </c>
      <c r="J46" s="105"/>
      <c r="K46" s="123">
        <f>SUM(K43:K44)</f>
        <v>31391817</v>
      </c>
    </row>
    <row r="47" spans="1:11" ht="16.149999999999999" customHeight="1" thickTop="1" x14ac:dyDescent="0.5">
      <c r="C47" s="84"/>
      <c r="D47" s="84"/>
      <c r="E47" s="124"/>
      <c r="F47" s="84"/>
      <c r="G47" s="84"/>
      <c r="H47" s="84"/>
      <c r="I47" s="124"/>
      <c r="J47" s="84"/>
      <c r="K47" s="84"/>
    </row>
    <row r="48" spans="1:11" ht="16.149999999999999" customHeight="1" x14ac:dyDescent="0.5">
      <c r="A48" s="80" t="s">
        <v>100</v>
      </c>
      <c r="E48" s="125"/>
      <c r="G48" s="126"/>
      <c r="H48" s="127"/>
      <c r="I48" s="125"/>
      <c r="J48" s="127"/>
      <c r="K48" s="126"/>
    </row>
    <row r="49" spans="1:11" ht="16.149999999999999" customHeight="1" x14ac:dyDescent="0.5">
      <c r="E49" s="108"/>
      <c r="H49" s="105"/>
      <c r="I49" s="108"/>
      <c r="J49" s="105"/>
    </row>
    <row r="50" spans="1:11" ht="16.149999999999999" customHeight="1" thickBot="1" x14ac:dyDescent="0.55000000000000004">
      <c r="A50" s="84" t="s">
        <v>101</v>
      </c>
      <c r="C50" s="91">
        <v>15</v>
      </c>
      <c r="E50" s="128">
        <v>0.04</v>
      </c>
      <c r="F50" s="129"/>
      <c r="G50" s="130">
        <v>0.06</v>
      </c>
      <c r="H50" s="127"/>
      <c r="I50" s="128">
        <v>7.0000000000000007E-2</v>
      </c>
      <c r="J50" s="127"/>
      <c r="K50" s="130">
        <v>0.06</v>
      </c>
    </row>
    <row r="51" spans="1:11" ht="16.149999999999999" customHeight="1" thickTop="1" x14ac:dyDescent="0.5">
      <c r="E51" s="126"/>
      <c r="F51" s="129"/>
      <c r="G51" s="126"/>
      <c r="H51" s="127"/>
      <c r="I51" s="126"/>
      <c r="J51" s="127"/>
      <c r="K51" s="126"/>
    </row>
    <row r="52" spans="1:11" ht="13.5" customHeight="1" x14ac:dyDescent="0.5">
      <c r="E52" s="126"/>
      <c r="F52" s="129"/>
      <c r="G52" s="126"/>
      <c r="H52" s="127"/>
      <c r="I52" s="126"/>
      <c r="J52" s="127"/>
      <c r="K52" s="126"/>
    </row>
    <row r="53" spans="1:11" ht="22.15" customHeight="1" x14ac:dyDescent="0.5">
      <c r="A53" s="199" t="s">
        <v>38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zoomScaleNormal="100" zoomScaleSheetLayoutView="100" workbookViewId="0">
      <selection activeCell="X44" sqref="X44"/>
    </sheetView>
  </sheetViews>
  <sheetFormatPr defaultColWidth="9.140625" defaultRowHeight="16.5" customHeight="1" x14ac:dyDescent="0.5"/>
  <cols>
    <col min="1" max="1" width="1.85546875" style="84" customWidth="1"/>
    <col min="2" max="2" width="1.140625" style="84" customWidth="1"/>
    <col min="3" max="3" width="29.28515625" style="84" customWidth="1"/>
    <col min="4" max="4" width="4.85546875" style="84" customWidth="1"/>
    <col min="5" max="5" width="0.85546875" style="84" customWidth="1"/>
    <col min="6" max="6" width="11.85546875" style="147" customWidth="1"/>
    <col min="7" max="7" width="0.85546875" style="147" customWidth="1"/>
    <col min="8" max="8" width="10" style="147" customWidth="1"/>
    <col min="9" max="9" width="0.85546875" style="147" customWidth="1"/>
    <col min="10" max="10" width="11.42578125" style="147" customWidth="1"/>
    <col min="11" max="11" width="0.85546875" style="148" customWidth="1"/>
    <col min="12" max="12" width="10.28515625" style="105" customWidth="1"/>
    <col min="13" max="13" width="0.85546875" style="92" customWidth="1"/>
    <col min="14" max="14" width="13.85546875" style="105" customWidth="1"/>
    <col min="15" max="15" width="0.85546875" style="148" customWidth="1"/>
    <col min="16" max="16" width="11" style="148" bestFit="1" customWidth="1"/>
    <col min="17" max="17" width="0.85546875" style="148" customWidth="1"/>
    <col min="18" max="18" width="16.140625" style="148" customWidth="1"/>
    <col min="19" max="19" width="0.85546875" style="148" customWidth="1"/>
    <col min="20" max="20" width="12.7109375" style="148" customWidth="1"/>
    <col min="21" max="21" width="0.85546875" style="148" customWidth="1"/>
    <col min="22" max="22" width="10.7109375" style="148" customWidth="1"/>
    <col min="23" max="23" width="0.85546875" style="148" customWidth="1"/>
    <col min="24" max="24" width="12.7109375" style="105" customWidth="1"/>
    <col min="25" max="219" width="9.140625" style="84"/>
    <col min="220" max="220" width="1.85546875" style="84" customWidth="1"/>
    <col min="221" max="221" width="1.140625" style="84" customWidth="1"/>
    <col min="222" max="222" width="32.85546875" style="84" customWidth="1"/>
    <col min="223" max="223" width="5.7109375" style="84" customWidth="1"/>
    <col min="224" max="224" width="0.85546875" style="84" customWidth="1"/>
    <col min="225" max="225" width="11.7109375" style="84" customWidth="1"/>
    <col min="226" max="226" width="0.85546875" style="84" customWidth="1"/>
    <col min="227" max="227" width="11.7109375" style="84" customWidth="1"/>
    <col min="228" max="228" width="0.85546875" style="84" customWidth="1"/>
    <col min="229" max="229" width="11" style="84" bestFit="1" customWidth="1"/>
    <col min="230" max="230" width="0.85546875" style="84" customWidth="1"/>
    <col min="231" max="231" width="15.140625" style="84" customWidth="1"/>
    <col min="232" max="232" width="0.85546875" style="84" customWidth="1"/>
    <col min="233" max="233" width="16.7109375" style="84" customWidth="1"/>
    <col min="234" max="234" width="0.85546875" style="84" customWidth="1"/>
    <col min="235" max="235" width="16.7109375" style="84" customWidth="1"/>
    <col min="236" max="236" width="0.85546875" style="84" customWidth="1"/>
    <col min="237" max="237" width="13.7109375" style="84" bestFit="1" customWidth="1"/>
    <col min="238" max="238" width="0.85546875" style="84" customWidth="1"/>
    <col min="239" max="239" width="11" style="84" customWidth="1"/>
    <col min="240" max="240" width="0.85546875" style="84" customWidth="1"/>
    <col min="241" max="241" width="13.7109375" style="84" bestFit="1" customWidth="1"/>
    <col min="242" max="475" width="9.140625" style="84"/>
    <col min="476" max="476" width="1.85546875" style="84" customWidth="1"/>
    <col min="477" max="477" width="1.140625" style="84" customWidth="1"/>
    <col min="478" max="478" width="32.85546875" style="84" customWidth="1"/>
    <col min="479" max="479" width="5.7109375" style="84" customWidth="1"/>
    <col min="480" max="480" width="0.85546875" style="84" customWidth="1"/>
    <col min="481" max="481" width="11.7109375" style="84" customWidth="1"/>
    <col min="482" max="482" width="0.85546875" style="84" customWidth="1"/>
    <col min="483" max="483" width="11.7109375" style="84" customWidth="1"/>
    <col min="484" max="484" width="0.85546875" style="84" customWidth="1"/>
    <col min="485" max="485" width="11" style="84" bestFit="1" customWidth="1"/>
    <col min="486" max="486" width="0.85546875" style="84" customWidth="1"/>
    <col min="487" max="487" width="15.140625" style="84" customWidth="1"/>
    <col min="488" max="488" width="0.85546875" style="84" customWidth="1"/>
    <col min="489" max="489" width="16.7109375" style="84" customWidth="1"/>
    <col min="490" max="490" width="0.85546875" style="84" customWidth="1"/>
    <col min="491" max="491" width="16.7109375" style="84" customWidth="1"/>
    <col min="492" max="492" width="0.85546875" style="84" customWidth="1"/>
    <col min="493" max="493" width="13.7109375" style="84" bestFit="1" customWidth="1"/>
    <col min="494" max="494" width="0.85546875" style="84" customWidth="1"/>
    <col min="495" max="495" width="11" style="84" customWidth="1"/>
    <col min="496" max="496" width="0.85546875" style="84" customWidth="1"/>
    <col min="497" max="497" width="13.7109375" style="84" bestFit="1" customWidth="1"/>
    <col min="498" max="731" width="9.140625" style="84"/>
    <col min="732" max="732" width="1.85546875" style="84" customWidth="1"/>
    <col min="733" max="733" width="1.140625" style="84" customWidth="1"/>
    <col min="734" max="734" width="32.85546875" style="84" customWidth="1"/>
    <col min="735" max="735" width="5.7109375" style="84" customWidth="1"/>
    <col min="736" max="736" width="0.85546875" style="84" customWidth="1"/>
    <col min="737" max="737" width="11.7109375" style="84" customWidth="1"/>
    <col min="738" max="738" width="0.85546875" style="84" customWidth="1"/>
    <col min="739" max="739" width="11.7109375" style="84" customWidth="1"/>
    <col min="740" max="740" width="0.85546875" style="84" customWidth="1"/>
    <col min="741" max="741" width="11" style="84" bestFit="1" customWidth="1"/>
    <col min="742" max="742" width="0.85546875" style="84" customWidth="1"/>
    <col min="743" max="743" width="15.140625" style="84" customWidth="1"/>
    <col min="744" max="744" width="0.85546875" style="84" customWidth="1"/>
    <col min="745" max="745" width="16.7109375" style="84" customWidth="1"/>
    <col min="746" max="746" width="0.85546875" style="84" customWidth="1"/>
    <col min="747" max="747" width="16.7109375" style="84" customWidth="1"/>
    <col min="748" max="748" width="0.85546875" style="84" customWidth="1"/>
    <col min="749" max="749" width="13.7109375" style="84" bestFit="1" customWidth="1"/>
    <col min="750" max="750" width="0.85546875" style="84" customWidth="1"/>
    <col min="751" max="751" width="11" style="84" customWidth="1"/>
    <col min="752" max="752" width="0.85546875" style="84" customWidth="1"/>
    <col min="753" max="753" width="13.7109375" style="84" bestFit="1" customWidth="1"/>
    <col min="754" max="987" width="9.140625" style="84"/>
    <col min="988" max="988" width="1.85546875" style="84" customWidth="1"/>
    <col min="989" max="989" width="1.140625" style="84" customWidth="1"/>
    <col min="990" max="990" width="32.85546875" style="84" customWidth="1"/>
    <col min="991" max="991" width="5.7109375" style="84" customWidth="1"/>
    <col min="992" max="992" width="0.85546875" style="84" customWidth="1"/>
    <col min="993" max="993" width="11.7109375" style="84" customWidth="1"/>
    <col min="994" max="994" width="0.85546875" style="84" customWidth="1"/>
    <col min="995" max="995" width="11.7109375" style="84" customWidth="1"/>
    <col min="996" max="996" width="0.85546875" style="84" customWidth="1"/>
    <col min="997" max="997" width="11" style="84" bestFit="1" customWidth="1"/>
    <col min="998" max="998" width="0.85546875" style="84" customWidth="1"/>
    <col min="999" max="999" width="15.140625" style="84" customWidth="1"/>
    <col min="1000" max="1000" width="0.85546875" style="84" customWidth="1"/>
    <col min="1001" max="1001" width="16.7109375" style="84" customWidth="1"/>
    <col min="1002" max="1002" width="0.85546875" style="84" customWidth="1"/>
    <col min="1003" max="1003" width="16.7109375" style="84" customWidth="1"/>
    <col min="1004" max="1004" width="0.85546875" style="84" customWidth="1"/>
    <col min="1005" max="1005" width="13.7109375" style="84" bestFit="1" customWidth="1"/>
    <col min="1006" max="1006" width="0.85546875" style="84" customWidth="1"/>
    <col min="1007" max="1007" width="11" style="84" customWidth="1"/>
    <col min="1008" max="1008" width="0.85546875" style="84" customWidth="1"/>
    <col min="1009" max="1009" width="13.7109375" style="84" bestFit="1" customWidth="1"/>
    <col min="1010" max="1243" width="9.140625" style="84"/>
    <col min="1244" max="1244" width="1.85546875" style="84" customWidth="1"/>
    <col min="1245" max="1245" width="1.140625" style="84" customWidth="1"/>
    <col min="1246" max="1246" width="32.85546875" style="84" customWidth="1"/>
    <col min="1247" max="1247" width="5.7109375" style="84" customWidth="1"/>
    <col min="1248" max="1248" width="0.85546875" style="84" customWidth="1"/>
    <col min="1249" max="1249" width="11.7109375" style="84" customWidth="1"/>
    <col min="1250" max="1250" width="0.85546875" style="84" customWidth="1"/>
    <col min="1251" max="1251" width="11.7109375" style="84" customWidth="1"/>
    <col min="1252" max="1252" width="0.85546875" style="84" customWidth="1"/>
    <col min="1253" max="1253" width="11" style="84" bestFit="1" customWidth="1"/>
    <col min="1254" max="1254" width="0.85546875" style="84" customWidth="1"/>
    <col min="1255" max="1255" width="15.140625" style="84" customWidth="1"/>
    <col min="1256" max="1256" width="0.85546875" style="84" customWidth="1"/>
    <col min="1257" max="1257" width="16.7109375" style="84" customWidth="1"/>
    <col min="1258" max="1258" width="0.85546875" style="84" customWidth="1"/>
    <col min="1259" max="1259" width="16.7109375" style="84" customWidth="1"/>
    <col min="1260" max="1260" width="0.85546875" style="84" customWidth="1"/>
    <col min="1261" max="1261" width="13.7109375" style="84" bestFit="1" customWidth="1"/>
    <col min="1262" max="1262" width="0.85546875" style="84" customWidth="1"/>
    <col min="1263" max="1263" width="11" style="84" customWidth="1"/>
    <col min="1264" max="1264" width="0.85546875" style="84" customWidth="1"/>
    <col min="1265" max="1265" width="13.7109375" style="84" bestFit="1" customWidth="1"/>
    <col min="1266" max="1499" width="9.140625" style="84"/>
    <col min="1500" max="1500" width="1.85546875" style="84" customWidth="1"/>
    <col min="1501" max="1501" width="1.140625" style="84" customWidth="1"/>
    <col min="1502" max="1502" width="32.85546875" style="84" customWidth="1"/>
    <col min="1503" max="1503" width="5.7109375" style="84" customWidth="1"/>
    <col min="1504" max="1504" width="0.85546875" style="84" customWidth="1"/>
    <col min="1505" max="1505" width="11.7109375" style="84" customWidth="1"/>
    <col min="1506" max="1506" width="0.85546875" style="84" customWidth="1"/>
    <col min="1507" max="1507" width="11.7109375" style="84" customWidth="1"/>
    <col min="1508" max="1508" width="0.85546875" style="84" customWidth="1"/>
    <col min="1509" max="1509" width="11" style="84" bestFit="1" customWidth="1"/>
    <col min="1510" max="1510" width="0.85546875" style="84" customWidth="1"/>
    <col min="1511" max="1511" width="15.140625" style="84" customWidth="1"/>
    <col min="1512" max="1512" width="0.85546875" style="84" customWidth="1"/>
    <col min="1513" max="1513" width="16.7109375" style="84" customWidth="1"/>
    <col min="1514" max="1514" width="0.85546875" style="84" customWidth="1"/>
    <col min="1515" max="1515" width="16.7109375" style="84" customWidth="1"/>
    <col min="1516" max="1516" width="0.85546875" style="84" customWidth="1"/>
    <col min="1517" max="1517" width="13.7109375" style="84" bestFit="1" customWidth="1"/>
    <col min="1518" max="1518" width="0.85546875" style="84" customWidth="1"/>
    <col min="1519" max="1519" width="11" style="84" customWidth="1"/>
    <col min="1520" max="1520" width="0.85546875" style="84" customWidth="1"/>
    <col min="1521" max="1521" width="13.7109375" style="84" bestFit="1" customWidth="1"/>
    <col min="1522" max="1755" width="9.140625" style="84"/>
    <col min="1756" max="1756" width="1.85546875" style="84" customWidth="1"/>
    <col min="1757" max="1757" width="1.140625" style="84" customWidth="1"/>
    <col min="1758" max="1758" width="32.85546875" style="84" customWidth="1"/>
    <col min="1759" max="1759" width="5.7109375" style="84" customWidth="1"/>
    <col min="1760" max="1760" width="0.85546875" style="84" customWidth="1"/>
    <col min="1761" max="1761" width="11.7109375" style="84" customWidth="1"/>
    <col min="1762" max="1762" width="0.85546875" style="84" customWidth="1"/>
    <col min="1763" max="1763" width="11.7109375" style="84" customWidth="1"/>
    <col min="1764" max="1764" width="0.85546875" style="84" customWidth="1"/>
    <col min="1765" max="1765" width="11" style="84" bestFit="1" customWidth="1"/>
    <col min="1766" max="1766" width="0.85546875" style="84" customWidth="1"/>
    <col min="1767" max="1767" width="15.140625" style="84" customWidth="1"/>
    <col min="1768" max="1768" width="0.85546875" style="84" customWidth="1"/>
    <col min="1769" max="1769" width="16.7109375" style="84" customWidth="1"/>
    <col min="1770" max="1770" width="0.85546875" style="84" customWidth="1"/>
    <col min="1771" max="1771" width="16.7109375" style="84" customWidth="1"/>
    <col min="1772" max="1772" width="0.85546875" style="84" customWidth="1"/>
    <col min="1773" max="1773" width="13.7109375" style="84" bestFit="1" customWidth="1"/>
    <col min="1774" max="1774" width="0.85546875" style="84" customWidth="1"/>
    <col min="1775" max="1775" width="11" style="84" customWidth="1"/>
    <col min="1776" max="1776" width="0.85546875" style="84" customWidth="1"/>
    <col min="1777" max="1777" width="13.7109375" style="84" bestFit="1" customWidth="1"/>
    <col min="1778" max="2011" width="9.140625" style="84"/>
    <col min="2012" max="2012" width="1.85546875" style="84" customWidth="1"/>
    <col min="2013" max="2013" width="1.140625" style="84" customWidth="1"/>
    <col min="2014" max="2014" width="32.85546875" style="84" customWidth="1"/>
    <col min="2015" max="2015" width="5.7109375" style="84" customWidth="1"/>
    <col min="2016" max="2016" width="0.85546875" style="84" customWidth="1"/>
    <col min="2017" max="2017" width="11.7109375" style="84" customWidth="1"/>
    <col min="2018" max="2018" width="0.85546875" style="84" customWidth="1"/>
    <col min="2019" max="2019" width="11.7109375" style="84" customWidth="1"/>
    <col min="2020" max="2020" width="0.85546875" style="84" customWidth="1"/>
    <col min="2021" max="2021" width="11" style="84" bestFit="1" customWidth="1"/>
    <col min="2022" max="2022" width="0.85546875" style="84" customWidth="1"/>
    <col min="2023" max="2023" width="15.140625" style="84" customWidth="1"/>
    <col min="2024" max="2024" width="0.85546875" style="84" customWidth="1"/>
    <col min="2025" max="2025" width="16.7109375" style="84" customWidth="1"/>
    <col min="2026" max="2026" width="0.85546875" style="84" customWidth="1"/>
    <col min="2027" max="2027" width="16.7109375" style="84" customWidth="1"/>
    <col min="2028" max="2028" width="0.85546875" style="84" customWidth="1"/>
    <col min="2029" max="2029" width="13.7109375" style="84" bestFit="1" customWidth="1"/>
    <col min="2030" max="2030" width="0.85546875" style="84" customWidth="1"/>
    <col min="2031" max="2031" width="11" style="84" customWidth="1"/>
    <col min="2032" max="2032" width="0.85546875" style="84" customWidth="1"/>
    <col min="2033" max="2033" width="13.7109375" style="84" bestFit="1" customWidth="1"/>
    <col min="2034" max="2267" width="9.140625" style="84"/>
    <col min="2268" max="2268" width="1.85546875" style="84" customWidth="1"/>
    <col min="2269" max="2269" width="1.140625" style="84" customWidth="1"/>
    <col min="2270" max="2270" width="32.85546875" style="84" customWidth="1"/>
    <col min="2271" max="2271" width="5.7109375" style="84" customWidth="1"/>
    <col min="2272" max="2272" width="0.85546875" style="84" customWidth="1"/>
    <col min="2273" max="2273" width="11.7109375" style="84" customWidth="1"/>
    <col min="2274" max="2274" width="0.85546875" style="84" customWidth="1"/>
    <col min="2275" max="2275" width="11.7109375" style="84" customWidth="1"/>
    <col min="2276" max="2276" width="0.85546875" style="84" customWidth="1"/>
    <col min="2277" max="2277" width="11" style="84" bestFit="1" customWidth="1"/>
    <col min="2278" max="2278" width="0.85546875" style="84" customWidth="1"/>
    <col min="2279" max="2279" width="15.140625" style="84" customWidth="1"/>
    <col min="2280" max="2280" width="0.85546875" style="84" customWidth="1"/>
    <col min="2281" max="2281" width="16.7109375" style="84" customWidth="1"/>
    <col min="2282" max="2282" width="0.85546875" style="84" customWidth="1"/>
    <col min="2283" max="2283" width="16.7109375" style="84" customWidth="1"/>
    <col min="2284" max="2284" width="0.85546875" style="84" customWidth="1"/>
    <col min="2285" max="2285" width="13.7109375" style="84" bestFit="1" customWidth="1"/>
    <col min="2286" max="2286" width="0.85546875" style="84" customWidth="1"/>
    <col min="2287" max="2287" width="11" style="84" customWidth="1"/>
    <col min="2288" max="2288" width="0.85546875" style="84" customWidth="1"/>
    <col min="2289" max="2289" width="13.7109375" style="84" bestFit="1" customWidth="1"/>
    <col min="2290" max="2523" width="9.140625" style="84"/>
    <col min="2524" max="2524" width="1.85546875" style="84" customWidth="1"/>
    <col min="2525" max="2525" width="1.140625" style="84" customWidth="1"/>
    <col min="2526" max="2526" width="32.85546875" style="84" customWidth="1"/>
    <col min="2527" max="2527" width="5.7109375" style="84" customWidth="1"/>
    <col min="2528" max="2528" width="0.85546875" style="84" customWidth="1"/>
    <col min="2529" max="2529" width="11.7109375" style="84" customWidth="1"/>
    <col min="2530" max="2530" width="0.85546875" style="84" customWidth="1"/>
    <col min="2531" max="2531" width="11.7109375" style="84" customWidth="1"/>
    <col min="2532" max="2532" width="0.85546875" style="84" customWidth="1"/>
    <col min="2533" max="2533" width="11" style="84" bestFit="1" customWidth="1"/>
    <col min="2534" max="2534" width="0.85546875" style="84" customWidth="1"/>
    <col min="2535" max="2535" width="15.140625" style="84" customWidth="1"/>
    <col min="2536" max="2536" width="0.85546875" style="84" customWidth="1"/>
    <col min="2537" max="2537" width="16.7109375" style="84" customWidth="1"/>
    <col min="2538" max="2538" width="0.85546875" style="84" customWidth="1"/>
    <col min="2539" max="2539" width="16.7109375" style="84" customWidth="1"/>
    <col min="2540" max="2540" width="0.85546875" style="84" customWidth="1"/>
    <col min="2541" max="2541" width="13.7109375" style="84" bestFit="1" customWidth="1"/>
    <col min="2542" max="2542" width="0.85546875" style="84" customWidth="1"/>
    <col min="2543" max="2543" width="11" style="84" customWidth="1"/>
    <col min="2544" max="2544" width="0.85546875" style="84" customWidth="1"/>
    <col min="2545" max="2545" width="13.7109375" style="84" bestFit="1" customWidth="1"/>
    <col min="2546" max="2779" width="9.140625" style="84"/>
    <col min="2780" max="2780" width="1.85546875" style="84" customWidth="1"/>
    <col min="2781" max="2781" width="1.140625" style="84" customWidth="1"/>
    <col min="2782" max="2782" width="32.85546875" style="84" customWidth="1"/>
    <col min="2783" max="2783" width="5.7109375" style="84" customWidth="1"/>
    <col min="2784" max="2784" width="0.85546875" style="84" customWidth="1"/>
    <col min="2785" max="2785" width="11.7109375" style="84" customWidth="1"/>
    <col min="2786" max="2786" width="0.85546875" style="84" customWidth="1"/>
    <col min="2787" max="2787" width="11.7109375" style="84" customWidth="1"/>
    <col min="2788" max="2788" width="0.85546875" style="84" customWidth="1"/>
    <col min="2789" max="2789" width="11" style="84" bestFit="1" customWidth="1"/>
    <col min="2790" max="2790" width="0.85546875" style="84" customWidth="1"/>
    <col min="2791" max="2791" width="15.140625" style="84" customWidth="1"/>
    <col min="2792" max="2792" width="0.85546875" style="84" customWidth="1"/>
    <col min="2793" max="2793" width="16.7109375" style="84" customWidth="1"/>
    <col min="2794" max="2794" width="0.85546875" style="84" customWidth="1"/>
    <col min="2795" max="2795" width="16.7109375" style="84" customWidth="1"/>
    <col min="2796" max="2796" width="0.85546875" style="84" customWidth="1"/>
    <col min="2797" max="2797" width="13.7109375" style="84" bestFit="1" customWidth="1"/>
    <col min="2798" max="2798" width="0.85546875" style="84" customWidth="1"/>
    <col min="2799" max="2799" width="11" style="84" customWidth="1"/>
    <col min="2800" max="2800" width="0.85546875" style="84" customWidth="1"/>
    <col min="2801" max="2801" width="13.7109375" style="84" bestFit="1" customWidth="1"/>
    <col min="2802" max="3035" width="9.140625" style="84"/>
    <col min="3036" max="3036" width="1.85546875" style="84" customWidth="1"/>
    <col min="3037" max="3037" width="1.140625" style="84" customWidth="1"/>
    <col min="3038" max="3038" width="32.85546875" style="84" customWidth="1"/>
    <col min="3039" max="3039" width="5.7109375" style="84" customWidth="1"/>
    <col min="3040" max="3040" width="0.85546875" style="84" customWidth="1"/>
    <col min="3041" max="3041" width="11.7109375" style="84" customWidth="1"/>
    <col min="3042" max="3042" width="0.85546875" style="84" customWidth="1"/>
    <col min="3043" max="3043" width="11.7109375" style="84" customWidth="1"/>
    <col min="3044" max="3044" width="0.85546875" style="84" customWidth="1"/>
    <col min="3045" max="3045" width="11" style="84" bestFit="1" customWidth="1"/>
    <col min="3046" max="3046" width="0.85546875" style="84" customWidth="1"/>
    <col min="3047" max="3047" width="15.140625" style="84" customWidth="1"/>
    <col min="3048" max="3048" width="0.85546875" style="84" customWidth="1"/>
    <col min="3049" max="3049" width="16.7109375" style="84" customWidth="1"/>
    <col min="3050" max="3050" width="0.85546875" style="84" customWidth="1"/>
    <col min="3051" max="3051" width="16.7109375" style="84" customWidth="1"/>
    <col min="3052" max="3052" width="0.85546875" style="84" customWidth="1"/>
    <col min="3053" max="3053" width="13.7109375" style="84" bestFit="1" customWidth="1"/>
    <col min="3054" max="3054" width="0.85546875" style="84" customWidth="1"/>
    <col min="3055" max="3055" width="11" style="84" customWidth="1"/>
    <col min="3056" max="3056" width="0.85546875" style="84" customWidth="1"/>
    <col min="3057" max="3057" width="13.7109375" style="84" bestFit="1" customWidth="1"/>
    <col min="3058" max="3291" width="9.140625" style="84"/>
    <col min="3292" max="3292" width="1.85546875" style="84" customWidth="1"/>
    <col min="3293" max="3293" width="1.140625" style="84" customWidth="1"/>
    <col min="3294" max="3294" width="32.85546875" style="84" customWidth="1"/>
    <col min="3295" max="3295" width="5.7109375" style="84" customWidth="1"/>
    <col min="3296" max="3296" width="0.85546875" style="84" customWidth="1"/>
    <col min="3297" max="3297" width="11.7109375" style="84" customWidth="1"/>
    <col min="3298" max="3298" width="0.85546875" style="84" customWidth="1"/>
    <col min="3299" max="3299" width="11.7109375" style="84" customWidth="1"/>
    <col min="3300" max="3300" width="0.85546875" style="84" customWidth="1"/>
    <col min="3301" max="3301" width="11" style="84" bestFit="1" customWidth="1"/>
    <col min="3302" max="3302" width="0.85546875" style="84" customWidth="1"/>
    <col min="3303" max="3303" width="15.140625" style="84" customWidth="1"/>
    <col min="3304" max="3304" width="0.85546875" style="84" customWidth="1"/>
    <col min="3305" max="3305" width="16.7109375" style="84" customWidth="1"/>
    <col min="3306" max="3306" width="0.85546875" style="84" customWidth="1"/>
    <col min="3307" max="3307" width="16.7109375" style="84" customWidth="1"/>
    <col min="3308" max="3308" width="0.85546875" style="84" customWidth="1"/>
    <col min="3309" max="3309" width="13.7109375" style="84" bestFit="1" customWidth="1"/>
    <col min="3310" max="3310" width="0.85546875" style="84" customWidth="1"/>
    <col min="3311" max="3311" width="11" style="84" customWidth="1"/>
    <col min="3312" max="3312" width="0.85546875" style="84" customWidth="1"/>
    <col min="3313" max="3313" width="13.7109375" style="84" bestFit="1" customWidth="1"/>
    <col min="3314" max="3547" width="9.140625" style="84"/>
    <col min="3548" max="3548" width="1.85546875" style="84" customWidth="1"/>
    <col min="3549" max="3549" width="1.140625" style="84" customWidth="1"/>
    <col min="3550" max="3550" width="32.85546875" style="84" customWidth="1"/>
    <col min="3551" max="3551" width="5.7109375" style="84" customWidth="1"/>
    <col min="3552" max="3552" width="0.85546875" style="84" customWidth="1"/>
    <col min="3553" max="3553" width="11.7109375" style="84" customWidth="1"/>
    <col min="3554" max="3554" width="0.85546875" style="84" customWidth="1"/>
    <col min="3555" max="3555" width="11.7109375" style="84" customWidth="1"/>
    <col min="3556" max="3556" width="0.85546875" style="84" customWidth="1"/>
    <col min="3557" max="3557" width="11" style="84" bestFit="1" customWidth="1"/>
    <col min="3558" max="3558" width="0.85546875" style="84" customWidth="1"/>
    <col min="3559" max="3559" width="15.140625" style="84" customWidth="1"/>
    <col min="3560" max="3560" width="0.85546875" style="84" customWidth="1"/>
    <col min="3561" max="3561" width="16.7109375" style="84" customWidth="1"/>
    <col min="3562" max="3562" width="0.85546875" style="84" customWidth="1"/>
    <col min="3563" max="3563" width="16.7109375" style="84" customWidth="1"/>
    <col min="3564" max="3564" width="0.85546875" style="84" customWidth="1"/>
    <col min="3565" max="3565" width="13.7109375" style="84" bestFit="1" customWidth="1"/>
    <col min="3566" max="3566" width="0.85546875" style="84" customWidth="1"/>
    <col min="3567" max="3567" width="11" style="84" customWidth="1"/>
    <col min="3568" max="3568" width="0.85546875" style="84" customWidth="1"/>
    <col min="3569" max="3569" width="13.7109375" style="84" bestFit="1" customWidth="1"/>
    <col min="3570" max="3803" width="9.140625" style="84"/>
    <col min="3804" max="3804" width="1.85546875" style="84" customWidth="1"/>
    <col min="3805" max="3805" width="1.140625" style="84" customWidth="1"/>
    <col min="3806" max="3806" width="32.85546875" style="84" customWidth="1"/>
    <col min="3807" max="3807" width="5.7109375" style="84" customWidth="1"/>
    <col min="3808" max="3808" width="0.85546875" style="84" customWidth="1"/>
    <col min="3809" max="3809" width="11.7109375" style="84" customWidth="1"/>
    <col min="3810" max="3810" width="0.85546875" style="84" customWidth="1"/>
    <col min="3811" max="3811" width="11.7109375" style="84" customWidth="1"/>
    <col min="3812" max="3812" width="0.85546875" style="84" customWidth="1"/>
    <col min="3813" max="3813" width="11" style="84" bestFit="1" customWidth="1"/>
    <col min="3814" max="3814" width="0.85546875" style="84" customWidth="1"/>
    <col min="3815" max="3815" width="15.140625" style="84" customWidth="1"/>
    <col min="3816" max="3816" width="0.85546875" style="84" customWidth="1"/>
    <col min="3817" max="3817" width="16.7109375" style="84" customWidth="1"/>
    <col min="3818" max="3818" width="0.85546875" style="84" customWidth="1"/>
    <col min="3819" max="3819" width="16.7109375" style="84" customWidth="1"/>
    <col min="3820" max="3820" width="0.85546875" style="84" customWidth="1"/>
    <col min="3821" max="3821" width="13.7109375" style="84" bestFit="1" customWidth="1"/>
    <col min="3822" max="3822" width="0.85546875" style="84" customWidth="1"/>
    <col min="3823" max="3823" width="11" style="84" customWidth="1"/>
    <col min="3824" max="3824" width="0.85546875" style="84" customWidth="1"/>
    <col min="3825" max="3825" width="13.7109375" style="84" bestFit="1" customWidth="1"/>
    <col min="3826" max="4059" width="9.140625" style="84"/>
    <col min="4060" max="4060" width="1.85546875" style="84" customWidth="1"/>
    <col min="4061" max="4061" width="1.140625" style="84" customWidth="1"/>
    <col min="4062" max="4062" width="32.85546875" style="84" customWidth="1"/>
    <col min="4063" max="4063" width="5.7109375" style="84" customWidth="1"/>
    <col min="4064" max="4064" width="0.85546875" style="84" customWidth="1"/>
    <col min="4065" max="4065" width="11.7109375" style="84" customWidth="1"/>
    <col min="4066" max="4066" width="0.85546875" style="84" customWidth="1"/>
    <col min="4067" max="4067" width="11.7109375" style="84" customWidth="1"/>
    <col min="4068" max="4068" width="0.85546875" style="84" customWidth="1"/>
    <col min="4069" max="4069" width="11" style="84" bestFit="1" customWidth="1"/>
    <col min="4070" max="4070" width="0.85546875" style="84" customWidth="1"/>
    <col min="4071" max="4071" width="15.140625" style="84" customWidth="1"/>
    <col min="4072" max="4072" width="0.85546875" style="84" customWidth="1"/>
    <col min="4073" max="4073" width="16.7109375" style="84" customWidth="1"/>
    <col min="4074" max="4074" width="0.85546875" style="84" customWidth="1"/>
    <col min="4075" max="4075" width="16.7109375" style="84" customWidth="1"/>
    <col min="4076" max="4076" width="0.85546875" style="84" customWidth="1"/>
    <col min="4077" max="4077" width="13.7109375" style="84" bestFit="1" customWidth="1"/>
    <col min="4078" max="4078" width="0.85546875" style="84" customWidth="1"/>
    <col min="4079" max="4079" width="11" style="84" customWidth="1"/>
    <col min="4080" max="4080" width="0.85546875" style="84" customWidth="1"/>
    <col min="4081" max="4081" width="13.7109375" style="84" bestFit="1" customWidth="1"/>
    <col min="4082" max="4315" width="9.140625" style="84"/>
    <col min="4316" max="4316" width="1.85546875" style="84" customWidth="1"/>
    <col min="4317" max="4317" width="1.140625" style="84" customWidth="1"/>
    <col min="4318" max="4318" width="32.85546875" style="84" customWidth="1"/>
    <col min="4319" max="4319" width="5.7109375" style="84" customWidth="1"/>
    <col min="4320" max="4320" width="0.85546875" style="84" customWidth="1"/>
    <col min="4321" max="4321" width="11.7109375" style="84" customWidth="1"/>
    <col min="4322" max="4322" width="0.85546875" style="84" customWidth="1"/>
    <col min="4323" max="4323" width="11.7109375" style="84" customWidth="1"/>
    <col min="4324" max="4324" width="0.85546875" style="84" customWidth="1"/>
    <col min="4325" max="4325" width="11" style="84" bestFit="1" customWidth="1"/>
    <col min="4326" max="4326" width="0.85546875" style="84" customWidth="1"/>
    <col min="4327" max="4327" width="15.140625" style="84" customWidth="1"/>
    <col min="4328" max="4328" width="0.85546875" style="84" customWidth="1"/>
    <col min="4329" max="4329" width="16.7109375" style="84" customWidth="1"/>
    <col min="4330" max="4330" width="0.85546875" style="84" customWidth="1"/>
    <col min="4331" max="4331" width="16.7109375" style="84" customWidth="1"/>
    <col min="4332" max="4332" width="0.85546875" style="84" customWidth="1"/>
    <col min="4333" max="4333" width="13.7109375" style="84" bestFit="1" customWidth="1"/>
    <col min="4334" max="4334" width="0.85546875" style="84" customWidth="1"/>
    <col min="4335" max="4335" width="11" style="84" customWidth="1"/>
    <col min="4336" max="4336" width="0.85546875" style="84" customWidth="1"/>
    <col min="4337" max="4337" width="13.7109375" style="84" bestFit="1" customWidth="1"/>
    <col min="4338" max="4571" width="9.140625" style="84"/>
    <col min="4572" max="4572" width="1.85546875" style="84" customWidth="1"/>
    <col min="4573" max="4573" width="1.140625" style="84" customWidth="1"/>
    <col min="4574" max="4574" width="32.85546875" style="84" customWidth="1"/>
    <col min="4575" max="4575" width="5.7109375" style="84" customWidth="1"/>
    <col min="4576" max="4576" width="0.85546875" style="84" customWidth="1"/>
    <col min="4577" max="4577" width="11.7109375" style="84" customWidth="1"/>
    <col min="4578" max="4578" width="0.85546875" style="84" customWidth="1"/>
    <col min="4579" max="4579" width="11.7109375" style="84" customWidth="1"/>
    <col min="4580" max="4580" width="0.85546875" style="84" customWidth="1"/>
    <col min="4581" max="4581" width="11" style="84" bestFit="1" customWidth="1"/>
    <col min="4582" max="4582" width="0.85546875" style="84" customWidth="1"/>
    <col min="4583" max="4583" width="15.140625" style="84" customWidth="1"/>
    <col min="4584" max="4584" width="0.85546875" style="84" customWidth="1"/>
    <col min="4585" max="4585" width="16.7109375" style="84" customWidth="1"/>
    <col min="4586" max="4586" width="0.85546875" style="84" customWidth="1"/>
    <col min="4587" max="4587" width="16.7109375" style="84" customWidth="1"/>
    <col min="4588" max="4588" width="0.85546875" style="84" customWidth="1"/>
    <col min="4589" max="4589" width="13.7109375" style="84" bestFit="1" customWidth="1"/>
    <col min="4590" max="4590" width="0.85546875" style="84" customWidth="1"/>
    <col min="4591" max="4591" width="11" style="84" customWidth="1"/>
    <col min="4592" max="4592" width="0.85546875" style="84" customWidth="1"/>
    <col min="4593" max="4593" width="13.7109375" style="84" bestFit="1" customWidth="1"/>
    <col min="4594" max="4827" width="9.140625" style="84"/>
    <col min="4828" max="4828" width="1.85546875" style="84" customWidth="1"/>
    <col min="4829" max="4829" width="1.140625" style="84" customWidth="1"/>
    <col min="4830" max="4830" width="32.85546875" style="84" customWidth="1"/>
    <col min="4831" max="4831" width="5.7109375" style="84" customWidth="1"/>
    <col min="4832" max="4832" width="0.85546875" style="84" customWidth="1"/>
    <col min="4833" max="4833" width="11.7109375" style="84" customWidth="1"/>
    <col min="4834" max="4834" width="0.85546875" style="84" customWidth="1"/>
    <col min="4835" max="4835" width="11.7109375" style="84" customWidth="1"/>
    <col min="4836" max="4836" width="0.85546875" style="84" customWidth="1"/>
    <col min="4837" max="4837" width="11" style="84" bestFit="1" customWidth="1"/>
    <col min="4838" max="4838" width="0.85546875" style="84" customWidth="1"/>
    <col min="4839" max="4839" width="15.140625" style="84" customWidth="1"/>
    <col min="4840" max="4840" width="0.85546875" style="84" customWidth="1"/>
    <col min="4841" max="4841" width="16.7109375" style="84" customWidth="1"/>
    <col min="4842" max="4842" width="0.85546875" style="84" customWidth="1"/>
    <col min="4843" max="4843" width="16.7109375" style="84" customWidth="1"/>
    <col min="4844" max="4844" width="0.85546875" style="84" customWidth="1"/>
    <col min="4845" max="4845" width="13.7109375" style="84" bestFit="1" customWidth="1"/>
    <col min="4846" max="4846" width="0.85546875" style="84" customWidth="1"/>
    <col min="4847" max="4847" width="11" style="84" customWidth="1"/>
    <col min="4848" max="4848" width="0.85546875" style="84" customWidth="1"/>
    <col min="4849" max="4849" width="13.7109375" style="84" bestFit="1" customWidth="1"/>
    <col min="4850" max="5083" width="9.140625" style="84"/>
    <col min="5084" max="5084" width="1.85546875" style="84" customWidth="1"/>
    <col min="5085" max="5085" width="1.140625" style="84" customWidth="1"/>
    <col min="5086" max="5086" width="32.85546875" style="84" customWidth="1"/>
    <col min="5087" max="5087" width="5.7109375" style="84" customWidth="1"/>
    <col min="5088" max="5088" width="0.85546875" style="84" customWidth="1"/>
    <col min="5089" max="5089" width="11.7109375" style="84" customWidth="1"/>
    <col min="5090" max="5090" width="0.85546875" style="84" customWidth="1"/>
    <col min="5091" max="5091" width="11.7109375" style="84" customWidth="1"/>
    <col min="5092" max="5092" width="0.85546875" style="84" customWidth="1"/>
    <col min="5093" max="5093" width="11" style="84" bestFit="1" customWidth="1"/>
    <col min="5094" max="5094" width="0.85546875" style="84" customWidth="1"/>
    <col min="5095" max="5095" width="15.140625" style="84" customWidth="1"/>
    <col min="5096" max="5096" width="0.85546875" style="84" customWidth="1"/>
    <col min="5097" max="5097" width="16.7109375" style="84" customWidth="1"/>
    <col min="5098" max="5098" width="0.85546875" style="84" customWidth="1"/>
    <col min="5099" max="5099" width="16.7109375" style="84" customWidth="1"/>
    <col min="5100" max="5100" width="0.85546875" style="84" customWidth="1"/>
    <col min="5101" max="5101" width="13.7109375" style="84" bestFit="1" customWidth="1"/>
    <col min="5102" max="5102" width="0.85546875" style="84" customWidth="1"/>
    <col min="5103" max="5103" width="11" style="84" customWidth="1"/>
    <col min="5104" max="5104" width="0.85546875" style="84" customWidth="1"/>
    <col min="5105" max="5105" width="13.7109375" style="84" bestFit="1" customWidth="1"/>
    <col min="5106" max="5339" width="9.140625" style="84"/>
    <col min="5340" max="5340" width="1.85546875" style="84" customWidth="1"/>
    <col min="5341" max="5341" width="1.140625" style="84" customWidth="1"/>
    <col min="5342" max="5342" width="32.85546875" style="84" customWidth="1"/>
    <col min="5343" max="5343" width="5.7109375" style="84" customWidth="1"/>
    <col min="5344" max="5344" width="0.85546875" style="84" customWidth="1"/>
    <col min="5345" max="5345" width="11.7109375" style="84" customWidth="1"/>
    <col min="5346" max="5346" width="0.85546875" style="84" customWidth="1"/>
    <col min="5347" max="5347" width="11.7109375" style="84" customWidth="1"/>
    <col min="5348" max="5348" width="0.85546875" style="84" customWidth="1"/>
    <col min="5349" max="5349" width="11" style="84" bestFit="1" customWidth="1"/>
    <col min="5350" max="5350" width="0.85546875" style="84" customWidth="1"/>
    <col min="5351" max="5351" width="15.140625" style="84" customWidth="1"/>
    <col min="5352" max="5352" width="0.85546875" style="84" customWidth="1"/>
    <col min="5353" max="5353" width="16.7109375" style="84" customWidth="1"/>
    <col min="5354" max="5354" width="0.85546875" style="84" customWidth="1"/>
    <col min="5355" max="5355" width="16.7109375" style="84" customWidth="1"/>
    <col min="5356" max="5356" width="0.85546875" style="84" customWidth="1"/>
    <col min="5357" max="5357" width="13.7109375" style="84" bestFit="1" customWidth="1"/>
    <col min="5358" max="5358" width="0.85546875" style="84" customWidth="1"/>
    <col min="5359" max="5359" width="11" style="84" customWidth="1"/>
    <col min="5360" max="5360" width="0.85546875" style="84" customWidth="1"/>
    <col min="5361" max="5361" width="13.7109375" style="84" bestFit="1" customWidth="1"/>
    <col min="5362" max="5595" width="9.140625" style="84"/>
    <col min="5596" max="5596" width="1.85546875" style="84" customWidth="1"/>
    <col min="5597" max="5597" width="1.140625" style="84" customWidth="1"/>
    <col min="5598" max="5598" width="32.85546875" style="84" customWidth="1"/>
    <col min="5599" max="5599" width="5.7109375" style="84" customWidth="1"/>
    <col min="5600" max="5600" width="0.85546875" style="84" customWidth="1"/>
    <col min="5601" max="5601" width="11.7109375" style="84" customWidth="1"/>
    <col min="5602" max="5602" width="0.85546875" style="84" customWidth="1"/>
    <col min="5603" max="5603" width="11.7109375" style="84" customWidth="1"/>
    <col min="5604" max="5604" width="0.85546875" style="84" customWidth="1"/>
    <col min="5605" max="5605" width="11" style="84" bestFit="1" customWidth="1"/>
    <col min="5606" max="5606" width="0.85546875" style="84" customWidth="1"/>
    <col min="5607" max="5607" width="15.140625" style="84" customWidth="1"/>
    <col min="5608" max="5608" width="0.85546875" style="84" customWidth="1"/>
    <col min="5609" max="5609" width="16.7109375" style="84" customWidth="1"/>
    <col min="5610" max="5610" width="0.85546875" style="84" customWidth="1"/>
    <col min="5611" max="5611" width="16.7109375" style="84" customWidth="1"/>
    <col min="5612" max="5612" width="0.85546875" style="84" customWidth="1"/>
    <col min="5613" max="5613" width="13.7109375" style="84" bestFit="1" customWidth="1"/>
    <col min="5614" max="5614" width="0.85546875" style="84" customWidth="1"/>
    <col min="5615" max="5615" width="11" style="84" customWidth="1"/>
    <col min="5616" max="5616" width="0.85546875" style="84" customWidth="1"/>
    <col min="5617" max="5617" width="13.7109375" style="84" bestFit="1" customWidth="1"/>
    <col min="5618" max="5851" width="9.140625" style="84"/>
    <col min="5852" max="5852" width="1.85546875" style="84" customWidth="1"/>
    <col min="5853" max="5853" width="1.140625" style="84" customWidth="1"/>
    <col min="5854" max="5854" width="32.85546875" style="84" customWidth="1"/>
    <col min="5855" max="5855" width="5.7109375" style="84" customWidth="1"/>
    <col min="5856" max="5856" width="0.85546875" style="84" customWidth="1"/>
    <col min="5857" max="5857" width="11.7109375" style="84" customWidth="1"/>
    <col min="5858" max="5858" width="0.85546875" style="84" customWidth="1"/>
    <col min="5859" max="5859" width="11.7109375" style="84" customWidth="1"/>
    <col min="5860" max="5860" width="0.85546875" style="84" customWidth="1"/>
    <col min="5861" max="5861" width="11" style="84" bestFit="1" customWidth="1"/>
    <col min="5862" max="5862" width="0.85546875" style="84" customWidth="1"/>
    <col min="5863" max="5863" width="15.140625" style="84" customWidth="1"/>
    <col min="5864" max="5864" width="0.85546875" style="84" customWidth="1"/>
    <col min="5865" max="5865" width="16.7109375" style="84" customWidth="1"/>
    <col min="5866" max="5866" width="0.85546875" style="84" customWidth="1"/>
    <col min="5867" max="5867" width="16.7109375" style="84" customWidth="1"/>
    <col min="5868" max="5868" width="0.85546875" style="84" customWidth="1"/>
    <col min="5869" max="5869" width="13.7109375" style="84" bestFit="1" customWidth="1"/>
    <col min="5870" max="5870" width="0.85546875" style="84" customWidth="1"/>
    <col min="5871" max="5871" width="11" style="84" customWidth="1"/>
    <col min="5872" max="5872" width="0.85546875" style="84" customWidth="1"/>
    <col min="5873" max="5873" width="13.7109375" style="84" bestFit="1" customWidth="1"/>
    <col min="5874" max="6107" width="9.140625" style="84"/>
    <col min="6108" max="6108" width="1.85546875" style="84" customWidth="1"/>
    <col min="6109" max="6109" width="1.140625" style="84" customWidth="1"/>
    <col min="6110" max="6110" width="32.85546875" style="84" customWidth="1"/>
    <col min="6111" max="6111" width="5.7109375" style="84" customWidth="1"/>
    <col min="6112" max="6112" width="0.85546875" style="84" customWidth="1"/>
    <col min="6113" max="6113" width="11.7109375" style="84" customWidth="1"/>
    <col min="6114" max="6114" width="0.85546875" style="84" customWidth="1"/>
    <col min="6115" max="6115" width="11.7109375" style="84" customWidth="1"/>
    <col min="6116" max="6116" width="0.85546875" style="84" customWidth="1"/>
    <col min="6117" max="6117" width="11" style="84" bestFit="1" customWidth="1"/>
    <col min="6118" max="6118" width="0.85546875" style="84" customWidth="1"/>
    <col min="6119" max="6119" width="15.140625" style="84" customWidth="1"/>
    <col min="6120" max="6120" width="0.85546875" style="84" customWidth="1"/>
    <col min="6121" max="6121" width="16.7109375" style="84" customWidth="1"/>
    <col min="6122" max="6122" width="0.85546875" style="84" customWidth="1"/>
    <col min="6123" max="6123" width="16.7109375" style="84" customWidth="1"/>
    <col min="6124" max="6124" width="0.85546875" style="84" customWidth="1"/>
    <col min="6125" max="6125" width="13.7109375" style="84" bestFit="1" customWidth="1"/>
    <col min="6126" max="6126" width="0.85546875" style="84" customWidth="1"/>
    <col min="6127" max="6127" width="11" style="84" customWidth="1"/>
    <col min="6128" max="6128" width="0.85546875" style="84" customWidth="1"/>
    <col min="6129" max="6129" width="13.7109375" style="84" bestFit="1" customWidth="1"/>
    <col min="6130" max="6363" width="9.140625" style="84"/>
    <col min="6364" max="6364" width="1.85546875" style="84" customWidth="1"/>
    <col min="6365" max="6365" width="1.140625" style="84" customWidth="1"/>
    <col min="6366" max="6366" width="32.85546875" style="84" customWidth="1"/>
    <col min="6367" max="6367" width="5.7109375" style="84" customWidth="1"/>
    <col min="6368" max="6368" width="0.85546875" style="84" customWidth="1"/>
    <col min="6369" max="6369" width="11.7109375" style="84" customWidth="1"/>
    <col min="6370" max="6370" width="0.85546875" style="84" customWidth="1"/>
    <col min="6371" max="6371" width="11.7109375" style="84" customWidth="1"/>
    <col min="6372" max="6372" width="0.85546875" style="84" customWidth="1"/>
    <col min="6373" max="6373" width="11" style="84" bestFit="1" customWidth="1"/>
    <col min="6374" max="6374" width="0.85546875" style="84" customWidth="1"/>
    <col min="6375" max="6375" width="15.140625" style="84" customWidth="1"/>
    <col min="6376" max="6376" width="0.85546875" style="84" customWidth="1"/>
    <col min="6377" max="6377" width="16.7109375" style="84" customWidth="1"/>
    <col min="6378" max="6378" width="0.85546875" style="84" customWidth="1"/>
    <col min="6379" max="6379" width="16.7109375" style="84" customWidth="1"/>
    <col min="6380" max="6380" width="0.85546875" style="84" customWidth="1"/>
    <col min="6381" max="6381" width="13.7109375" style="84" bestFit="1" customWidth="1"/>
    <col min="6382" max="6382" width="0.85546875" style="84" customWidth="1"/>
    <col min="6383" max="6383" width="11" style="84" customWidth="1"/>
    <col min="6384" max="6384" width="0.85546875" style="84" customWidth="1"/>
    <col min="6385" max="6385" width="13.7109375" style="84" bestFit="1" customWidth="1"/>
    <col min="6386" max="6619" width="9.140625" style="84"/>
    <col min="6620" max="6620" width="1.85546875" style="84" customWidth="1"/>
    <col min="6621" max="6621" width="1.140625" style="84" customWidth="1"/>
    <col min="6622" max="6622" width="32.85546875" style="84" customWidth="1"/>
    <col min="6623" max="6623" width="5.7109375" style="84" customWidth="1"/>
    <col min="6624" max="6624" width="0.85546875" style="84" customWidth="1"/>
    <col min="6625" max="6625" width="11.7109375" style="84" customWidth="1"/>
    <col min="6626" max="6626" width="0.85546875" style="84" customWidth="1"/>
    <col min="6627" max="6627" width="11.7109375" style="84" customWidth="1"/>
    <col min="6628" max="6628" width="0.85546875" style="84" customWidth="1"/>
    <col min="6629" max="6629" width="11" style="84" bestFit="1" customWidth="1"/>
    <col min="6630" max="6630" width="0.85546875" style="84" customWidth="1"/>
    <col min="6631" max="6631" width="15.140625" style="84" customWidth="1"/>
    <col min="6632" max="6632" width="0.85546875" style="84" customWidth="1"/>
    <col min="6633" max="6633" width="16.7109375" style="84" customWidth="1"/>
    <col min="6634" max="6634" width="0.85546875" style="84" customWidth="1"/>
    <col min="6635" max="6635" width="16.7109375" style="84" customWidth="1"/>
    <col min="6636" max="6636" width="0.85546875" style="84" customWidth="1"/>
    <col min="6637" max="6637" width="13.7109375" style="84" bestFit="1" customWidth="1"/>
    <col min="6638" max="6638" width="0.85546875" style="84" customWidth="1"/>
    <col min="6639" max="6639" width="11" style="84" customWidth="1"/>
    <col min="6640" max="6640" width="0.85546875" style="84" customWidth="1"/>
    <col min="6641" max="6641" width="13.7109375" style="84" bestFit="1" customWidth="1"/>
    <col min="6642" max="6875" width="9.140625" style="84"/>
    <col min="6876" max="6876" width="1.85546875" style="84" customWidth="1"/>
    <col min="6877" max="6877" width="1.140625" style="84" customWidth="1"/>
    <col min="6878" max="6878" width="32.85546875" style="84" customWidth="1"/>
    <col min="6879" max="6879" width="5.7109375" style="84" customWidth="1"/>
    <col min="6880" max="6880" width="0.85546875" style="84" customWidth="1"/>
    <col min="6881" max="6881" width="11.7109375" style="84" customWidth="1"/>
    <col min="6882" max="6882" width="0.85546875" style="84" customWidth="1"/>
    <col min="6883" max="6883" width="11.7109375" style="84" customWidth="1"/>
    <col min="6884" max="6884" width="0.85546875" style="84" customWidth="1"/>
    <col min="6885" max="6885" width="11" style="84" bestFit="1" customWidth="1"/>
    <col min="6886" max="6886" width="0.85546875" style="84" customWidth="1"/>
    <col min="6887" max="6887" width="15.140625" style="84" customWidth="1"/>
    <col min="6888" max="6888" width="0.85546875" style="84" customWidth="1"/>
    <col min="6889" max="6889" width="16.7109375" style="84" customWidth="1"/>
    <col min="6890" max="6890" width="0.85546875" style="84" customWidth="1"/>
    <col min="6891" max="6891" width="16.7109375" style="84" customWidth="1"/>
    <col min="6892" max="6892" width="0.85546875" style="84" customWidth="1"/>
    <col min="6893" max="6893" width="13.7109375" style="84" bestFit="1" customWidth="1"/>
    <col min="6894" max="6894" width="0.85546875" style="84" customWidth="1"/>
    <col min="6895" max="6895" width="11" style="84" customWidth="1"/>
    <col min="6896" max="6896" width="0.85546875" style="84" customWidth="1"/>
    <col min="6897" max="6897" width="13.7109375" style="84" bestFit="1" customWidth="1"/>
    <col min="6898" max="7131" width="9.140625" style="84"/>
    <col min="7132" max="7132" width="1.85546875" style="84" customWidth="1"/>
    <col min="7133" max="7133" width="1.140625" style="84" customWidth="1"/>
    <col min="7134" max="7134" width="32.85546875" style="84" customWidth="1"/>
    <col min="7135" max="7135" width="5.7109375" style="84" customWidth="1"/>
    <col min="7136" max="7136" width="0.85546875" style="84" customWidth="1"/>
    <col min="7137" max="7137" width="11.7109375" style="84" customWidth="1"/>
    <col min="7138" max="7138" width="0.85546875" style="84" customWidth="1"/>
    <col min="7139" max="7139" width="11.7109375" style="84" customWidth="1"/>
    <col min="7140" max="7140" width="0.85546875" style="84" customWidth="1"/>
    <col min="7141" max="7141" width="11" style="84" bestFit="1" customWidth="1"/>
    <col min="7142" max="7142" width="0.85546875" style="84" customWidth="1"/>
    <col min="7143" max="7143" width="15.140625" style="84" customWidth="1"/>
    <col min="7144" max="7144" width="0.85546875" style="84" customWidth="1"/>
    <col min="7145" max="7145" width="16.7109375" style="84" customWidth="1"/>
    <col min="7146" max="7146" width="0.85546875" style="84" customWidth="1"/>
    <col min="7147" max="7147" width="16.7109375" style="84" customWidth="1"/>
    <col min="7148" max="7148" width="0.85546875" style="84" customWidth="1"/>
    <col min="7149" max="7149" width="13.7109375" style="84" bestFit="1" customWidth="1"/>
    <col min="7150" max="7150" width="0.85546875" style="84" customWidth="1"/>
    <col min="7151" max="7151" width="11" style="84" customWidth="1"/>
    <col min="7152" max="7152" width="0.85546875" style="84" customWidth="1"/>
    <col min="7153" max="7153" width="13.7109375" style="84" bestFit="1" customWidth="1"/>
    <col min="7154" max="7387" width="9.140625" style="84"/>
    <col min="7388" max="7388" width="1.85546875" style="84" customWidth="1"/>
    <col min="7389" max="7389" width="1.140625" style="84" customWidth="1"/>
    <col min="7390" max="7390" width="32.85546875" style="84" customWidth="1"/>
    <col min="7391" max="7391" width="5.7109375" style="84" customWidth="1"/>
    <col min="7392" max="7392" width="0.85546875" style="84" customWidth="1"/>
    <col min="7393" max="7393" width="11.7109375" style="84" customWidth="1"/>
    <col min="7394" max="7394" width="0.85546875" style="84" customWidth="1"/>
    <col min="7395" max="7395" width="11.7109375" style="84" customWidth="1"/>
    <col min="7396" max="7396" width="0.85546875" style="84" customWidth="1"/>
    <col min="7397" max="7397" width="11" style="84" bestFit="1" customWidth="1"/>
    <col min="7398" max="7398" width="0.85546875" style="84" customWidth="1"/>
    <col min="7399" max="7399" width="15.140625" style="84" customWidth="1"/>
    <col min="7400" max="7400" width="0.85546875" style="84" customWidth="1"/>
    <col min="7401" max="7401" width="16.7109375" style="84" customWidth="1"/>
    <col min="7402" max="7402" width="0.85546875" style="84" customWidth="1"/>
    <col min="7403" max="7403" width="16.7109375" style="84" customWidth="1"/>
    <col min="7404" max="7404" width="0.85546875" style="84" customWidth="1"/>
    <col min="7405" max="7405" width="13.7109375" style="84" bestFit="1" customWidth="1"/>
    <col min="7406" max="7406" width="0.85546875" style="84" customWidth="1"/>
    <col min="7407" max="7407" width="11" style="84" customWidth="1"/>
    <col min="7408" max="7408" width="0.85546875" style="84" customWidth="1"/>
    <col min="7409" max="7409" width="13.7109375" style="84" bestFit="1" customWidth="1"/>
    <col min="7410" max="7643" width="9.140625" style="84"/>
    <col min="7644" max="7644" width="1.85546875" style="84" customWidth="1"/>
    <col min="7645" max="7645" width="1.140625" style="84" customWidth="1"/>
    <col min="7646" max="7646" width="32.85546875" style="84" customWidth="1"/>
    <col min="7647" max="7647" width="5.7109375" style="84" customWidth="1"/>
    <col min="7648" max="7648" width="0.85546875" style="84" customWidth="1"/>
    <col min="7649" max="7649" width="11.7109375" style="84" customWidth="1"/>
    <col min="7650" max="7650" width="0.85546875" style="84" customWidth="1"/>
    <col min="7651" max="7651" width="11.7109375" style="84" customWidth="1"/>
    <col min="7652" max="7652" width="0.85546875" style="84" customWidth="1"/>
    <col min="7653" max="7653" width="11" style="84" bestFit="1" customWidth="1"/>
    <col min="7654" max="7654" width="0.85546875" style="84" customWidth="1"/>
    <col min="7655" max="7655" width="15.140625" style="84" customWidth="1"/>
    <col min="7656" max="7656" width="0.85546875" style="84" customWidth="1"/>
    <col min="7657" max="7657" width="16.7109375" style="84" customWidth="1"/>
    <col min="7658" max="7658" width="0.85546875" style="84" customWidth="1"/>
    <col min="7659" max="7659" width="16.7109375" style="84" customWidth="1"/>
    <col min="7660" max="7660" width="0.85546875" style="84" customWidth="1"/>
    <col min="7661" max="7661" width="13.7109375" style="84" bestFit="1" customWidth="1"/>
    <col min="7662" max="7662" width="0.85546875" style="84" customWidth="1"/>
    <col min="7663" max="7663" width="11" style="84" customWidth="1"/>
    <col min="7664" max="7664" width="0.85546875" style="84" customWidth="1"/>
    <col min="7665" max="7665" width="13.7109375" style="84" bestFit="1" customWidth="1"/>
    <col min="7666" max="7899" width="9.140625" style="84"/>
    <col min="7900" max="7900" width="1.85546875" style="84" customWidth="1"/>
    <col min="7901" max="7901" width="1.140625" style="84" customWidth="1"/>
    <col min="7902" max="7902" width="32.85546875" style="84" customWidth="1"/>
    <col min="7903" max="7903" width="5.7109375" style="84" customWidth="1"/>
    <col min="7904" max="7904" width="0.85546875" style="84" customWidth="1"/>
    <col min="7905" max="7905" width="11.7109375" style="84" customWidth="1"/>
    <col min="7906" max="7906" width="0.85546875" style="84" customWidth="1"/>
    <col min="7907" max="7907" width="11.7109375" style="84" customWidth="1"/>
    <col min="7908" max="7908" width="0.85546875" style="84" customWidth="1"/>
    <col min="7909" max="7909" width="11" style="84" bestFit="1" customWidth="1"/>
    <col min="7910" max="7910" width="0.85546875" style="84" customWidth="1"/>
    <col min="7911" max="7911" width="15.140625" style="84" customWidth="1"/>
    <col min="7912" max="7912" width="0.85546875" style="84" customWidth="1"/>
    <col min="7913" max="7913" width="16.7109375" style="84" customWidth="1"/>
    <col min="7914" max="7914" width="0.85546875" style="84" customWidth="1"/>
    <col min="7915" max="7915" width="16.7109375" style="84" customWidth="1"/>
    <col min="7916" max="7916" width="0.85546875" style="84" customWidth="1"/>
    <col min="7917" max="7917" width="13.7109375" style="84" bestFit="1" customWidth="1"/>
    <col min="7918" max="7918" width="0.85546875" style="84" customWidth="1"/>
    <col min="7919" max="7919" width="11" style="84" customWidth="1"/>
    <col min="7920" max="7920" width="0.85546875" style="84" customWidth="1"/>
    <col min="7921" max="7921" width="13.7109375" style="84" bestFit="1" customWidth="1"/>
    <col min="7922" max="8155" width="9.140625" style="84"/>
    <col min="8156" max="8156" width="1.85546875" style="84" customWidth="1"/>
    <col min="8157" max="8157" width="1.140625" style="84" customWidth="1"/>
    <col min="8158" max="8158" width="32.85546875" style="84" customWidth="1"/>
    <col min="8159" max="8159" width="5.7109375" style="84" customWidth="1"/>
    <col min="8160" max="8160" width="0.85546875" style="84" customWidth="1"/>
    <col min="8161" max="8161" width="11.7109375" style="84" customWidth="1"/>
    <col min="8162" max="8162" width="0.85546875" style="84" customWidth="1"/>
    <col min="8163" max="8163" width="11.7109375" style="84" customWidth="1"/>
    <col min="8164" max="8164" width="0.85546875" style="84" customWidth="1"/>
    <col min="8165" max="8165" width="11" style="84" bestFit="1" customWidth="1"/>
    <col min="8166" max="8166" width="0.85546875" style="84" customWidth="1"/>
    <col min="8167" max="8167" width="15.140625" style="84" customWidth="1"/>
    <col min="8168" max="8168" width="0.85546875" style="84" customWidth="1"/>
    <col min="8169" max="8169" width="16.7109375" style="84" customWidth="1"/>
    <col min="8170" max="8170" width="0.85546875" style="84" customWidth="1"/>
    <col min="8171" max="8171" width="16.7109375" style="84" customWidth="1"/>
    <col min="8172" max="8172" width="0.85546875" style="84" customWidth="1"/>
    <col min="8173" max="8173" width="13.7109375" style="84" bestFit="1" customWidth="1"/>
    <col min="8174" max="8174" width="0.85546875" style="84" customWidth="1"/>
    <col min="8175" max="8175" width="11" style="84" customWidth="1"/>
    <col min="8176" max="8176" width="0.85546875" style="84" customWidth="1"/>
    <col min="8177" max="8177" width="13.7109375" style="84" bestFit="1" customWidth="1"/>
    <col min="8178" max="8411" width="9.140625" style="84"/>
    <col min="8412" max="8412" width="1.85546875" style="84" customWidth="1"/>
    <col min="8413" max="8413" width="1.140625" style="84" customWidth="1"/>
    <col min="8414" max="8414" width="32.85546875" style="84" customWidth="1"/>
    <col min="8415" max="8415" width="5.7109375" style="84" customWidth="1"/>
    <col min="8416" max="8416" width="0.85546875" style="84" customWidth="1"/>
    <col min="8417" max="8417" width="11.7109375" style="84" customWidth="1"/>
    <col min="8418" max="8418" width="0.85546875" style="84" customWidth="1"/>
    <col min="8419" max="8419" width="11.7109375" style="84" customWidth="1"/>
    <col min="8420" max="8420" width="0.85546875" style="84" customWidth="1"/>
    <col min="8421" max="8421" width="11" style="84" bestFit="1" customWidth="1"/>
    <col min="8422" max="8422" width="0.85546875" style="84" customWidth="1"/>
    <col min="8423" max="8423" width="15.140625" style="84" customWidth="1"/>
    <col min="8424" max="8424" width="0.85546875" style="84" customWidth="1"/>
    <col min="8425" max="8425" width="16.7109375" style="84" customWidth="1"/>
    <col min="8426" max="8426" width="0.85546875" style="84" customWidth="1"/>
    <col min="8427" max="8427" width="16.7109375" style="84" customWidth="1"/>
    <col min="8428" max="8428" width="0.85546875" style="84" customWidth="1"/>
    <col min="8429" max="8429" width="13.7109375" style="84" bestFit="1" customWidth="1"/>
    <col min="8430" max="8430" width="0.85546875" style="84" customWidth="1"/>
    <col min="8431" max="8431" width="11" style="84" customWidth="1"/>
    <col min="8432" max="8432" width="0.85546875" style="84" customWidth="1"/>
    <col min="8433" max="8433" width="13.7109375" style="84" bestFit="1" customWidth="1"/>
    <col min="8434" max="8667" width="9.140625" style="84"/>
    <col min="8668" max="8668" width="1.85546875" style="84" customWidth="1"/>
    <col min="8669" max="8669" width="1.140625" style="84" customWidth="1"/>
    <col min="8670" max="8670" width="32.85546875" style="84" customWidth="1"/>
    <col min="8671" max="8671" width="5.7109375" style="84" customWidth="1"/>
    <col min="8672" max="8672" width="0.85546875" style="84" customWidth="1"/>
    <col min="8673" max="8673" width="11.7109375" style="84" customWidth="1"/>
    <col min="8674" max="8674" width="0.85546875" style="84" customWidth="1"/>
    <col min="8675" max="8675" width="11.7109375" style="84" customWidth="1"/>
    <col min="8676" max="8676" width="0.85546875" style="84" customWidth="1"/>
    <col min="8677" max="8677" width="11" style="84" bestFit="1" customWidth="1"/>
    <col min="8678" max="8678" width="0.85546875" style="84" customWidth="1"/>
    <col min="8679" max="8679" width="15.140625" style="84" customWidth="1"/>
    <col min="8680" max="8680" width="0.85546875" style="84" customWidth="1"/>
    <col min="8681" max="8681" width="16.7109375" style="84" customWidth="1"/>
    <col min="8682" max="8682" width="0.85546875" style="84" customWidth="1"/>
    <col min="8683" max="8683" width="16.7109375" style="84" customWidth="1"/>
    <col min="8684" max="8684" width="0.85546875" style="84" customWidth="1"/>
    <col min="8685" max="8685" width="13.7109375" style="84" bestFit="1" customWidth="1"/>
    <col min="8686" max="8686" width="0.85546875" style="84" customWidth="1"/>
    <col min="8687" max="8687" width="11" style="84" customWidth="1"/>
    <col min="8688" max="8688" width="0.85546875" style="84" customWidth="1"/>
    <col min="8689" max="8689" width="13.7109375" style="84" bestFit="1" customWidth="1"/>
    <col min="8690" max="8923" width="9.140625" style="84"/>
    <col min="8924" max="8924" width="1.85546875" style="84" customWidth="1"/>
    <col min="8925" max="8925" width="1.140625" style="84" customWidth="1"/>
    <col min="8926" max="8926" width="32.85546875" style="84" customWidth="1"/>
    <col min="8927" max="8927" width="5.7109375" style="84" customWidth="1"/>
    <col min="8928" max="8928" width="0.85546875" style="84" customWidth="1"/>
    <col min="8929" max="8929" width="11.7109375" style="84" customWidth="1"/>
    <col min="8930" max="8930" width="0.85546875" style="84" customWidth="1"/>
    <col min="8931" max="8931" width="11.7109375" style="84" customWidth="1"/>
    <col min="8932" max="8932" width="0.85546875" style="84" customWidth="1"/>
    <col min="8933" max="8933" width="11" style="84" bestFit="1" customWidth="1"/>
    <col min="8934" max="8934" width="0.85546875" style="84" customWidth="1"/>
    <col min="8935" max="8935" width="15.140625" style="84" customWidth="1"/>
    <col min="8936" max="8936" width="0.85546875" style="84" customWidth="1"/>
    <col min="8937" max="8937" width="16.7109375" style="84" customWidth="1"/>
    <col min="8938" max="8938" width="0.85546875" style="84" customWidth="1"/>
    <col min="8939" max="8939" width="16.7109375" style="84" customWidth="1"/>
    <col min="8940" max="8940" width="0.85546875" style="84" customWidth="1"/>
    <col min="8941" max="8941" width="13.7109375" style="84" bestFit="1" customWidth="1"/>
    <col min="8942" max="8942" width="0.85546875" style="84" customWidth="1"/>
    <col min="8943" max="8943" width="11" style="84" customWidth="1"/>
    <col min="8944" max="8944" width="0.85546875" style="84" customWidth="1"/>
    <col min="8945" max="8945" width="13.7109375" style="84" bestFit="1" customWidth="1"/>
    <col min="8946" max="9179" width="9.140625" style="84"/>
    <col min="9180" max="9180" width="1.85546875" style="84" customWidth="1"/>
    <col min="9181" max="9181" width="1.140625" style="84" customWidth="1"/>
    <col min="9182" max="9182" width="32.85546875" style="84" customWidth="1"/>
    <col min="9183" max="9183" width="5.7109375" style="84" customWidth="1"/>
    <col min="9184" max="9184" width="0.85546875" style="84" customWidth="1"/>
    <col min="9185" max="9185" width="11.7109375" style="84" customWidth="1"/>
    <col min="9186" max="9186" width="0.85546875" style="84" customWidth="1"/>
    <col min="9187" max="9187" width="11.7109375" style="84" customWidth="1"/>
    <col min="9188" max="9188" width="0.85546875" style="84" customWidth="1"/>
    <col min="9189" max="9189" width="11" style="84" bestFit="1" customWidth="1"/>
    <col min="9190" max="9190" width="0.85546875" style="84" customWidth="1"/>
    <col min="9191" max="9191" width="15.140625" style="84" customWidth="1"/>
    <col min="9192" max="9192" width="0.85546875" style="84" customWidth="1"/>
    <col min="9193" max="9193" width="16.7109375" style="84" customWidth="1"/>
    <col min="9194" max="9194" width="0.85546875" style="84" customWidth="1"/>
    <col min="9195" max="9195" width="16.7109375" style="84" customWidth="1"/>
    <col min="9196" max="9196" width="0.85546875" style="84" customWidth="1"/>
    <col min="9197" max="9197" width="13.7109375" style="84" bestFit="1" customWidth="1"/>
    <col min="9198" max="9198" width="0.85546875" style="84" customWidth="1"/>
    <col min="9199" max="9199" width="11" style="84" customWidth="1"/>
    <col min="9200" max="9200" width="0.85546875" style="84" customWidth="1"/>
    <col min="9201" max="9201" width="13.7109375" style="84" bestFit="1" customWidth="1"/>
    <col min="9202" max="9435" width="9.140625" style="84"/>
    <col min="9436" max="9436" width="1.85546875" style="84" customWidth="1"/>
    <col min="9437" max="9437" width="1.140625" style="84" customWidth="1"/>
    <col min="9438" max="9438" width="32.85546875" style="84" customWidth="1"/>
    <col min="9439" max="9439" width="5.7109375" style="84" customWidth="1"/>
    <col min="9440" max="9440" width="0.85546875" style="84" customWidth="1"/>
    <col min="9441" max="9441" width="11.7109375" style="84" customWidth="1"/>
    <col min="9442" max="9442" width="0.85546875" style="84" customWidth="1"/>
    <col min="9443" max="9443" width="11.7109375" style="84" customWidth="1"/>
    <col min="9444" max="9444" width="0.85546875" style="84" customWidth="1"/>
    <col min="9445" max="9445" width="11" style="84" bestFit="1" customWidth="1"/>
    <col min="9446" max="9446" width="0.85546875" style="84" customWidth="1"/>
    <col min="9447" max="9447" width="15.140625" style="84" customWidth="1"/>
    <col min="9448" max="9448" width="0.85546875" style="84" customWidth="1"/>
    <col min="9449" max="9449" width="16.7109375" style="84" customWidth="1"/>
    <col min="9450" max="9450" width="0.85546875" style="84" customWidth="1"/>
    <col min="9451" max="9451" width="16.7109375" style="84" customWidth="1"/>
    <col min="9452" max="9452" width="0.85546875" style="84" customWidth="1"/>
    <col min="9453" max="9453" width="13.7109375" style="84" bestFit="1" customWidth="1"/>
    <col min="9454" max="9454" width="0.85546875" style="84" customWidth="1"/>
    <col min="9455" max="9455" width="11" style="84" customWidth="1"/>
    <col min="9456" max="9456" width="0.85546875" style="84" customWidth="1"/>
    <col min="9457" max="9457" width="13.7109375" style="84" bestFit="1" customWidth="1"/>
    <col min="9458" max="9691" width="9.140625" style="84"/>
    <col min="9692" max="9692" width="1.85546875" style="84" customWidth="1"/>
    <col min="9693" max="9693" width="1.140625" style="84" customWidth="1"/>
    <col min="9694" max="9694" width="32.85546875" style="84" customWidth="1"/>
    <col min="9695" max="9695" width="5.7109375" style="84" customWidth="1"/>
    <col min="9696" max="9696" width="0.85546875" style="84" customWidth="1"/>
    <col min="9697" max="9697" width="11.7109375" style="84" customWidth="1"/>
    <col min="9698" max="9698" width="0.85546875" style="84" customWidth="1"/>
    <col min="9699" max="9699" width="11.7109375" style="84" customWidth="1"/>
    <col min="9700" max="9700" width="0.85546875" style="84" customWidth="1"/>
    <col min="9701" max="9701" width="11" style="84" bestFit="1" customWidth="1"/>
    <col min="9702" max="9702" width="0.85546875" style="84" customWidth="1"/>
    <col min="9703" max="9703" width="15.140625" style="84" customWidth="1"/>
    <col min="9704" max="9704" width="0.85546875" style="84" customWidth="1"/>
    <col min="9705" max="9705" width="16.7109375" style="84" customWidth="1"/>
    <col min="9706" max="9706" width="0.85546875" style="84" customWidth="1"/>
    <col min="9707" max="9707" width="16.7109375" style="84" customWidth="1"/>
    <col min="9708" max="9708" width="0.85546875" style="84" customWidth="1"/>
    <col min="9709" max="9709" width="13.7109375" style="84" bestFit="1" customWidth="1"/>
    <col min="9710" max="9710" width="0.85546875" style="84" customWidth="1"/>
    <col min="9711" max="9711" width="11" style="84" customWidth="1"/>
    <col min="9712" max="9712" width="0.85546875" style="84" customWidth="1"/>
    <col min="9713" max="9713" width="13.7109375" style="84" bestFit="1" customWidth="1"/>
    <col min="9714" max="9947" width="9.140625" style="84"/>
    <col min="9948" max="9948" width="1.85546875" style="84" customWidth="1"/>
    <col min="9949" max="9949" width="1.140625" style="84" customWidth="1"/>
    <col min="9950" max="9950" width="32.85546875" style="84" customWidth="1"/>
    <col min="9951" max="9951" width="5.7109375" style="84" customWidth="1"/>
    <col min="9952" max="9952" width="0.85546875" style="84" customWidth="1"/>
    <col min="9953" max="9953" width="11.7109375" style="84" customWidth="1"/>
    <col min="9954" max="9954" width="0.85546875" style="84" customWidth="1"/>
    <col min="9955" max="9955" width="11.7109375" style="84" customWidth="1"/>
    <col min="9956" max="9956" width="0.85546875" style="84" customWidth="1"/>
    <col min="9957" max="9957" width="11" style="84" bestFit="1" customWidth="1"/>
    <col min="9958" max="9958" width="0.85546875" style="84" customWidth="1"/>
    <col min="9959" max="9959" width="15.140625" style="84" customWidth="1"/>
    <col min="9960" max="9960" width="0.85546875" style="84" customWidth="1"/>
    <col min="9961" max="9961" width="16.7109375" style="84" customWidth="1"/>
    <col min="9962" max="9962" width="0.85546875" style="84" customWidth="1"/>
    <col min="9963" max="9963" width="16.7109375" style="84" customWidth="1"/>
    <col min="9964" max="9964" width="0.85546875" style="84" customWidth="1"/>
    <col min="9965" max="9965" width="13.7109375" style="84" bestFit="1" customWidth="1"/>
    <col min="9966" max="9966" width="0.85546875" style="84" customWidth="1"/>
    <col min="9967" max="9967" width="11" style="84" customWidth="1"/>
    <col min="9968" max="9968" width="0.85546875" style="84" customWidth="1"/>
    <col min="9969" max="9969" width="13.7109375" style="84" bestFit="1" customWidth="1"/>
    <col min="9970" max="10203" width="9.140625" style="84"/>
    <col min="10204" max="10204" width="1.85546875" style="84" customWidth="1"/>
    <col min="10205" max="10205" width="1.140625" style="84" customWidth="1"/>
    <col min="10206" max="10206" width="32.85546875" style="84" customWidth="1"/>
    <col min="10207" max="10207" width="5.7109375" style="84" customWidth="1"/>
    <col min="10208" max="10208" width="0.85546875" style="84" customWidth="1"/>
    <col min="10209" max="10209" width="11.7109375" style="84" customWidth="1"/>
    <col min="10210" max="10210" width="0.85546875" style="84" customWidth="1"/>
    <col min="10211" max="10211" width="11.7109375" style="84" customWidth="1"/>
    <col min="10212" max="10212" width="0.85546875" style="84" customWidth="1"/>
    <col min="10213" max="10213" width="11" style="84" bestFit="1" customWidth="1"/>
    <col min="10214" max="10214" width="0.85546875" style="84" customWidth="1"/>
    <col min="10215" max="10215" width="15.140625" style="84" customWidth="1"/>
    <col min="10216" max="10216" width="0.85546875" style="84" customWidth="1"/>
    <col min="10217" max="10217" width="16.7109375" style="84" customWidth="1"/>
    <col min="10218" max="10218" width="0.85546875" style="84" customWidth="1"/>
    <col min="10219" max="10219" width="16.7109375" style="84" customWidth="1"/>
    <col min="10220" max="10220" width="0.85546875" style="84" customWidth="1"/>
    <col min="10221" max="10221" width="13.7109375" style="84" bestFit="1" customWidth="1"/>
    <col min="10222" max="10222" width="0.85546875" style="84" customWidth="1"/>
    <col min="10223" max="10223" width="11" style="84" customWidth="1"/>
    <col min="10224" max="10224" width="0.85546875" style="84" customWidth="1"/>
    <col min="10225" max="10225" width="13.7109375" style="84" bestFit="1" customWidth="1"/>
    <col min="10226" max="10459" width="9.140625" style="84"/>
    <col min="10460" max="10460" width="1.85546875" style="84" customWidth="1"/>
    <col min="10461" max="10461" width="1.140625" style="84" customWidth="1"/>
    <col min="10462" max="10462" width="32.85546875" style="84" customWidth="1"/>
    <col min="10463" max="10463" width="5.7109375" style="84" customWidth="1"/>
    <col min="10464" max="10464" width="0.85546875" style="84" customWidth="1"/>
    <col min="10465" max="10465" width="11.7109375" style="84" customWidth="1"/>
    <col min="10466" max="10466" width="0.85546875" style="84" customWidth="1"/>
    <col min="10467" max="10467" width="11.7109375" style="84" customWidth="1"/>
    <col min="10468" max="10468" width="0.85546875" style="84" customWidth="1"/>
    <col min="10469" max="10469" width="11" style="84" bestFit="1" customWidth="1"/>
    <col min="10470" max="10470" width="0.85546875" style="84" customWidth="1"/>
    <col min="10471" max="10471" width="15.140625" style="84" customWidth="1"/>
    <col min="10472" max="10472" width="0.85546875" style="84" customWidth="1"/>
    <col min="10473" max="10473" width="16.7109375" style="84" customWidth="1"/>
    <col min="10474" max="10474" width="0.85546875" style="84" customWidth="1"/>
    <col min="10475" max="10475" width="16.7109375" style="84" customWidth="1"/>
    <col min="10476" max="10476" width="0.85546875" style="84" customWidth="1"/>
    <col min="10477" max="10477" width="13.7109375" style="84" bestFit="1" customWidth="1"/>
    <col min="10478" max="10478" width="0.85546875" style="84" customWidth="1"/>
    <col min="10479" max="10479" width="11" style="84" customWidth="1"/>
    <col min="10480" max="10480" width="0.85546875" style="84" customWidth="1"/>
    <col min="10481" max="10481" width="13.7109375" style="84" bestFit="1" customWidth="1"/>
    <col min="10482" max="10715" width="9.140625" style="84"/>
    <col min="10716" max="10716" width="1.85546875" style="84" customWidth="1"/>
    <col min="10717" max="10717" width="1.140625" style="84" customWidth="1"/>
    <col min="10718" max="10718" width="32.85546875" style="84" customWidth="1"/>
    <col min="10719" max="10719" width="5.7109375" style="84" customWidth="1"/>
    <col min="10720" max="10720" width="0.85546875" style="84" customWidth="1"/>
    <col min="10721" max="10721" width="11.7109375" style="84" customWidth="1"/>
    <col min="10722" max="10722" width="0.85546875" style="84" customWidth="1"/>
    <col min="10723" max="10723" width="11.7109375" style="84" customWidth="1"/>
    <col min="10724" max="10724" width="0.85546875" style="84" customWidth="1"/>
    <col min="10725" max="10725" width="11" style="84" bestFit="1" customWidth="1"/>
    <col min="10726" max="10726" width="0.85546875" style="84" customWidth="1"/>
    <col min="10727" max="10727" width="15.140625" style="84" customWidth="1"/>
    <col min="10728" max="10728" width="0.85546875" style="84" customWidth="1"/>
    <col min="10729" max="10729" width="16.7109375" style="84" customWidth="1"/>
    <col min="10730" max="10730" width="0.85546875" style="84" customWidth="1"/>
    <col min="10731" max="10731" width="16.7109375" style="84" customWidth="1"/>
    <col min="10732" max="10732" width="0.85546875" style="84" customWidth="1"/>
    <col min="10733" max="10733" width="13.7109375" style="84" bestFit="1" customWidth="1"/>
    <col min="10734" max="10734" width="0.85546875" style="84" customWidth="1"/>
    <col min="10735" max="10735" width="11" style="84" customWidth="1"/>
    <col min="10736" max="10736" width="0.85546875" style="84" customWidth="1"/>
    <col min="10737" max="10737" width="13.7109375" style="84" bestFit="1" customWidth="1"/>
    <col min="10738" max="10971" width="9.140625" style="84"/>
    <col min="10972" max="10972" width="1.85546875" style="84" customWidth="1"/>
    <col min="10973" max="10973" width="1.140625" style="84" customWidth="1"/>
    <col min="10974" max="10974" width="32.85546875" style="84" customWidth="1"/>
    <col min="10975" max="10975" width="5.7109375" style="84" customWidth="1"/>
    <col min="10976" max="10976" width="0.85546875" style="84" customWidth="1"/>
    <col min="10977" max="10977" width="11.7109375" style="84" customWidth="1"/>
    <col min="10978" max="10978" width="0.85546875" style="84" customWidth="1"/>
    <col min="10979" max="10979" width="11.7109375" style="84" customWidth="1"/>
    <col min="10980" max="10980" width="0.85546875" style="84" customWidth="1"/>
    <col min="10981" max="10981" width="11" style="84" bestFit="1" customWidth="1"/>
    <col min="10982" max="10982" width="0.85546875" style="84" customWidth="1"/>
    <col min="10983" max="10983" width="15.140625" style="84" customWidth="1"/>
    <col min="10984" max="10984" width="0.85546875" style="84" customWidth="1"/>
    <col min="10985" max="10985" width="16.7109375" style="84" customWidth="1"/>
    <col min="10986" max="10986" width="0.85546875" style="84" customWidth="1"/>
    <col min="10987" max="10987" width="16.7109375" style="84" customWidth="1"/>
    <col min="10988" max="10988" width="0.85546875" style="84" customWidth="1"/>
    <col min="10989" max="10989" width="13.7109375" style="84" bestFit="1" customWidth="1"/>
    <col min="10990" max="10990" width="0.85546875" style="84" customWidth="1"/>
    <col min="10991" max="10991" width="11" style="84" customWidth="1"/>
    <col min="10992" max="10992" width="0.85546875" style="84" customWidth="1"/>
    <col min="10993" max="10993" width="13.7109375" style="84" bestFit="1" customWidth="1"/>
    <col min="10994" max="11227" width="9.140625" style="84"/>
    <col min="11228" max="11228" width="1.85546875" style="84" customWidth="1"/>
    <col min="11229" max="11229" width="1.140625" style="84" customWidth="1"/>
    <col min="11230" max="11230" width="32.85546875" style="84" customWidth="1"/>
    <col min="11231" max="11231" width="5.7109375" style="84" customWidth="1"/>
    <col min="11232" max="11232" width="0.85546875" style="84" customWidth="1"/>
    <col min="11233" max="11233" width="11.7109375" style="84" customWidth="1"/>
    <col min="11234" max="11234" width="0.85546875" style="84" customWidth="1"/>
    <col min="11235" max="11235" width="11.7109375" style="84" customWidth="1"/>
    <col min="11236" max="11236" width="0.85546875" style="84" customWidth="1"/>
    <col min="11237" max="11237" width="11" style="84" bestFit="1" customWidth="1"/>
    <col min="11238" max="11238" width="0.85546875" style="84" customWidth="1"/>
    <col min="11239" max="11239" width="15.140625" style="84" customWidth="1"/>
    <col min="11240" max="11240" width="0.85546875" style="84" customWidth="1"/>
    <col min="11241" max="11241" width="16.7109375" style="84" customWidth="1"/>
    <col min="11242" max="11242" width="0.85546875" style="84" customWidth="1"/>
    <col min="11243" max="11243" width="16.7109375" style="84" customWidth="1"/>
    <col min="11244" max="11244" width="0.85546875" style="84" customWidth="1"/>
    <col min="11245" max="11245" width="13.7109375" style="84" bestFit="1" customWidth="1"/>
    <col min="11246" max="11246" width="0.85546875" style="84" customWidth="1"/>
    <col min="11247" max="11247" width="11" style="84" customWidth="1"/>
    <col min="11248" max="11248" width="0.85546875" style="84" customWidth="1"/>
    <col min="11249" max="11249" width="13.7109375" style="84" bestFit="1" customWidth="1"/>
    <col min="11250" max="11483" width="9.140625" style="84"/>
    <col min="11484" max="11484" width="1.85546875" style="84" customWidth="1"/>
    <col min="11485" max="11485" width="1.140625" style="84" customWidth="1"/>
    <col min="11486" max="11486" width="32.85546875" style="84" customWidth="1"/>
    <col min="11487" max="11487" width="5.7109375" style="84" customWidth="1"/>
    <col min="11488" max="11488" width="0.85546875" style="84" customWidth="1"/>
    <col min="11489" max="11489" width="11.7109375" style="84" customWidth="1"/>
    <col min="11490" max="11490" width="0.85546875" style="84" customWidth="1"/>
    <col min="11491" max="11491" width="11.7109375" style="84" customWidth="1"/>
    <col min="11492" max="11492" width="0.85546875" style="84" customWidth="1"/>
    <col min="11493" max="11493" width="11" style="84" bestFit="1" customWidth="1"/>
    <col min="11494" max="11494" width="0.85546875" style="84" customWidth="1"/>
    <col min="11495" max="11495" width="15.140625" style="84" customWidth="1"/>
    <col min="11496" max="11496" width="0.85546875" style="84" customWidth="1"/>
    <col min="11497" max="11497" width="16.7109375" style="84" customWidth="1"/>
    <col min="11498" max="11498" width="0.85546875" style="84" customWidth="1"/>
    <col min="11499" max="11499" width="16.7109375" style="84" customWidth="1"/>
    <col min="11500" max="11500" width="0.85546875" style="84" customWidth="1"/>
    <col min="11501" max="11501" width="13.7109375" style="84" bestFit="1" customWidth="1"/>
    <col min="11502" max="11502" width="0.85546875" style="84" customWidth="1"/>
    <col min="11503" max="11503" width="11" style="84" customWidth="1"/>
    <col min="11504" max="11504" width="0.85546875" style="84" customWidth="1"/>
    <col min="11505" max="11505" width="13.7109375" style="84" bestFit="1" customWidth="1"/>
    <col min="11506" max="11739" width="9.140625" style="84"/>
    <col min="11740" max="11740" width="1.85546875" style="84" customWidth="1"/>
    <col min="11741" max="11741" width="1.140625" style="84" customWidth="1"/>
    <col min="11742" max="11742" width="32.85546875" style="84" customWidth="1"/>
    <col min="11743" max="11743" width="5.7109375" style="84" customWidth="1"/>
    <col min="11744" max="11744" width="0.85546875" style="84" customWidth="1"/>
    <col min="11745" max="11745" width="11.7109375" style="84" customWidth="1"/>
    <col min="11746" max="11746" width="0.85546875" style="84" customWidth="1"/>
    <col min="11747" max="11747" width="11.7109375" style="84" customWidth="1"/>
    <col min="11748" max="11748" width="0.85546875" style="84" customWidth="1"/>
    <col min="11749" max="11749" width="11" style="84" bestFit="1" customWidth="1"/>
    <col min="11750" max="11750" width="0.85546875" style="84" customWidth="1"/>
    <col min="11751" max="11751" width="15.140625" style="84" customWidth="1"/>
    <col min="11752" max="11752" width="0.85546875" style="84" customWidth="1"/>
    <col min="11753" max="11753" width="16.7109375" style="84" customWidth="1"/>
    <col min="11754" max="11754" width="0.85546875" style="84" customWidth="1"/>
    <col min="11755" max="11755" width="16.7109375" style="84" customWidth="1"/>
    <col min="11756" max="11756" width="0.85546875" style="84" customWidth="1"/>
    <col min="11757" max="11757" width="13.7109375" style="84" bestFit="1" customWidth="1"/>
    <col min="11758" max="11758" width="0.85546875" style="84" customWidth="1"/>
    <col min="11759" max="11759" width="11" style="84" customWidth="1"/>
    <col min="11760" max="11760" width="0.85546875" style="84" customWidth="1"/>
    <col min="11761" max="11761" width="13.7109375" style="84" bestFit="1" customWidth="1"/>
    <col min="11762" max="11995" width="9.140625" style="84"/>
    <col min="11996" max="11996" width="1.85546875" style="84" customWidth="1"/>
    <col min="11997" max="11997" width="1.140625" style="84" customWidth="1"/>
    <col min="11998" max="11998" width="32.85546875" style="84" customWidth="1"/>
    <col min="11999" max="11999" width="5.7109375" style="84" customWidth="1"/>
    <col min="12000" max="12000" width="0.85546875" style="84" customWidth="1"/>
    <col min="12001" max="12001" width="11.7109375" style="84" customWidth="1"/>
    <col min="12002" max="12002" width="0.85546875" style="84" customWidth="1"/>
    <col min="12003" max="12003" width="11.7109375" style="84" customWidth="1"/>
    <col min="12004" max="12004" width="0.85546875" style="84" customWidth="1"/>
    <col min="12005" max="12005" width="11" style="84" bestFit="1" customWidth="1"/>
    <col min="12006" max="12006" width="0.85546875" style="84" customWidth="1"/>
    <col min="12007" max="12007" width="15.140625" style="84" customWidth="1"/>
    <col min="12008" max="12008" width="0.85546875" style="84" customWidth="1"/>
    <col min="12009" max="12009" width="16.7109375" style="84" customWidth="1"/>
    <col min="12010" max="12010" width="0.85546875" style="84" customWidth="1"/>
    <col min="12011" max="12011" width="16.7109375" style="84" customWidth="1"/>
    <col min="12012" max="12012" width="0.85546875" style="84" customWidth="1"/>
    <col min="12013" max="12013" width="13.7109375" style="84" bestFit="1" customWidth="1"/>
    <col min="12014" max="12014" width="0.85546875" style="84" customWidth="1"/>
    <col min="12015" max="12015" width="11" style="84" customWidth="1"/>
    <col min="12016" max="12016" width="0.85546875" style="84" customWidth="1"/>
    <col min="12017" max="12017" width="13.7109375" style="84" bestFit="1" customWidth="1"/>
    <col min="12018" max="12251" width="9.140625" style="84"/>
    <col min="12252" max="12252" width="1.85546875" style="84" customWidth="1"/>
    <col min="12253" max="12253" width="1.140625" style="84" customWidth="1"/>
    <col min="12254" max="12254" width="32.85546875" style="84" customWidth="1"/>
    <col min="12255" max="12255" width="5.7109375" style="84" customWidth="1"/>
    <col min="12256" max="12256" width="0.85546875" style="84" customWidth="1"/>
    <col min="12257" max="12257" width="11.7109375" style="84" customWidth="1"/>
    <col min="12258" max="12258" width="0.85546875" style="84" customWidth="1"/>
    <col min="12259" max="12259" width="11.7109375" style="84" customWidth="1"/>
    <col min="12260" max="12260" width="0.85546875" style="84" customWidth="1"/>
    <col min="12261" max="12261" width="11" style="84" bestFit="1" customWidth="1"/>
    <col min="12262" max="12262" width="0.85546875" style="84" customWidth="1"/>
    <col min="12263" max="12263" width="15.140625" style="84" customWidth="1"/>
    <col min="12264" max="12264" width="0.85546875" style="84" customWidth="1"/>
    <col min="12265" max="12265" width="16.7109375" style="84" customWidth="1"/>
    <col min="12266" max="12266" width="0.85546875" style="84" customWidth="1"/>
    <col min="12267" max="12267" width="16.7109375" style="84" customWidth="1"/>
    <col min="12268" max="12268" width="0.85546875" style="84" customWidth="1"/>
    <col min="12269" max="12269" width="13.7109375" style="84" bestFit="1" customWidth="1"/>
    <col min="12270" max="12270" width="0.85546875" style="84" customWidth="1"/>
    <col min="12271" max="12271" width="11" style="84" customWidth="1"/>
    <col min="12272" max="12272" width="0.85546875" style="84" customWidth="1"/>
    <col min="12273" max="12273" width="13.7109375" style="84" bestFit="1" customWidth="1"/>
    <col min="12274" max="12507" width="9.140625" style="84"/>
    <col min="12508" max="12508" width="1.85546875" style="84" customWidth="1"/>
    <col min="12509" max="12509" width="1.140625" style="84" customWidth="1"/>
    <col min="12510" max="12510" width="32.85546875" style="84" customWidth="1"/>
    <col min="12511" max="12511" width="5.7109375" style="84" customWidth="1"/>
    <col min="12512" max="12512" width="0.85546875" style="84" customWidth="1"/>
    <col min="12513" max="12513" width="11.7109375" style="84" customWidth="1"/>
    <col min="12514" max="12514" width="0.85546875" style="84" customWidth="1"/>
    <col min="12515" max="12515" width="11.7109375" style="84" customWidth="1"/>
    <col min="12516" max="12516" width="0.85546875" style="84" customWidth="1"/>
    <col min="12517" max="12517" width="11" style="84" bestFit="1" customWidth="1"/>
    <col min="12518" max="12518" width="0.85546875" style="84" customWidth="1"/>
    <col min="12519" max="12519" width="15.140625" style="84" customWidth="1"/>
    <col min="12520" max="12520" width="0.85546875" style="84" customWidth="1"/>
    <col min="12521" max="12521" width="16.7109375" style="84" customWidth="1"/>
    <col min="12522" max="12522" width="0.85546875" style="84" customWidth="1"/>
    <col min="12523" max="12523" width="16.7109375" style="84" customWidth="1"/>
    <col min="12524" max="12524" width="0.85546875" style="84" customWidth="1"/>
    <col min="12525" max="12525" width="13.7109375" style="84" bestFit="1" customWidth="1"/>
    <col min="12526" max="12526" width="0.85546875" style="84" customWidth="1"/>
    <col min="12527" max="12527" width="11" style="84" customWidth="1"/>
    <col min="12528" max="12528" width="0.85546875" style="84" customWidth="1"/>
    <col min="12529" max="12529" width="13.7109375" style="84" bestFit="1" customWidth="1"/>
    <col min="12530" max="12763" width="9.140625" style="84"/>
    <col min="12764" max="12764" width="1.85546875" style="84" customWidth="1"/>
    <col min="12765" max="12765" width="1.140625" style="84" customWidth="1"/>
    <col min="12766" max="12766" width="32.85546875" style="84" customWidth="1"/>
    <col min="12767" max="12767" width="5.7109375" style="84" customWidth="1"/>
    <col min="12768" max="12768" width="0.85546875" style="84" customWidth="1"/>
    <col min="12769" max="12769" width="11.7109375" style="84" customWidth="1"/>
    <col min="12770" max="12770" width="0.85546875" style="84" customWidth="1"/>
    <col min="12771" max="12771" width="11.7109375" style="84" customWidth="1"/>
    <col min="12772" max="12772" width="0.85546875" style="84" customWidth="1"/>
    <col min="12773" max="12773" width="11" style="84" bestFit="1" customWidth="1"/>
    <col min="12774" max="12774" width="0.85546875" style="84" customWidth="1"/>
    <col min="12775" max="12775" width="15.140625" style="84" customWidth="1"/>
    <col min="12776" max="12776" width="0.85546875" style="84" customWidth="1"/>
    <col min="12777" max="12777" width="16.7109375" style="84" customWidth="1"/>
    <col min="12778" max="12778" width="0.85546875" style="84" customWidth="1"/>
    <col min="12779" max="12779" width="16.7109375" style="84" customWidth="1"/>
    <col min="12780" max="12780" width="0.85546875" style="84" customWidth="1"/>
    <col min="12781" max="12781" width="13.7109375" style="84" bestFit="1" customWidth="1"/>
    <col min="12782" max="12782" width="0.85546875" style="84" customWidth="1"/>
    <col min="12783" max="12783" width="11" style="84" customWidth="1"/>
    <col min="12784" max="12784" width="0.85546875" style="84" customWidth="1"/>
    <col min="12785" max="12785" width="13.7109375" style="84" bestFit="1" customWidth="1"/>
    <col min="12786" max="13019" width="9.140625" style="84"/>
    <col min="13020" max="13020" width="1.85546875" style="84" customWidth="1"/>
    <col min="13021" max="13021" width="1.140625" style="84" customWidth="1"/>
    <col min="13022" max="13022" width="32.85546875" style="84" customWidth="1"/>
    <col min="13023" max="13023" width="5.7109375" style="84" customWidth="1"/>
    <col min="13024" max="13024" width="0.85546875" style="84" customWidth="1"/>
    <col min="13025" max="13025" width="11.7109375" style="84" customWidth="1"/>
    <col min="13026" max="13026" width="0.85546875" style="84" customWidth="1"/>
    <col min="13027" max="13027" width="11.7109375" style="84" customWidth="1"/>
    <col min="13028" max="13028" width="0.85546875" style="84" customWidth="1"/>
    <col min="13029" max="13029" width="11" style="84" bestFit="1" customWidth="1"/>
    <col min="13030" max="13030" width="0.85546875" style="84" customWidth="1"/>
    <col min="13031" max="13031" width="15.140625" style="84" customWidth="1"/>
    <col min="13032" max="13032" width="0.85546875" style="84" customWidth="1"/>
    <col min="13033" max="13033" width="16.7109375" style="84" customWidth="1"/>
    <col min="13034" max="13034" width="0.85546875" style="84" customWidth="1"/>
    <col min="13035" max="13035" width="16.7109375" style="84" customWidth="1"/>
    <col min="13036" max="13036" width="0.85546875" style="84" customWidth="1"/>
    <col min="13037" max="13037" width="13.7109375" style="84" bestFit="1" customWidth="1"/>
    <col min="13038" max="13038" width="0.85546875" style="84" customWidth="1"/>
    <col min="13039" max="13039" width="11" style="84" customWidth="1"/>
    <col min="13040" max="13040" width="0.85546875" style="84" customWidth="1"/>
    <col min="13041" max="13041" width="13.7109375" style="84" bestFit="1" customWidth="1"/>
    <col min="13042" max="13275" width="9.140625" style="84"/>
    <col min="13276" max="13276" width="1.85546875" style="84" customWidth="1"/>
    <col min="13277" max="13277" width="1.140625" style="84" customWidth="1"/>
    <col min="13278" max="13278" width="32.85546875" style="84" customWidth="1"/>
    <col min="13279" max="13279" width="5.7109375" style="84" customWidth="1"/>
    <col min="13280" max="13280" width="0.85546875" style="84" customWidth="1"/>
    <col min="13281" max="13281" width="11.7109375" style="84" customWidth="1"/>
    <col min="13282" max="13282" width="0.85546875" style="84" customWidth="1"/>
    <col min="13283" max="13283" width="11.7109375" style="84" customWidth="1"/>
    <col min="13284" max="13284" width="0.85546875" style="84" customWidth="1"/>
    <col min="13285" max="13285" width="11" style="84" bestFit="1" customWidth="1"/>
    <col min="13286" max="13286" width="0.85546875" style="84" customWidth="1"/>
    <col min="13287" max="13287" width="15.140625" style="84" customWidth="1"/>
    <col min="13288" max="13288" width="0.85546875" style="84" customWidth="1"/>
    <col min="13289" max="13289" width="16.7109375" style="84" customWidth="1"/>
    <col min="13290" max="13290" width="0.85546875" style="84" customWidth="1"/>
    <col min="13291" max="13291" width="16.7109375" style="84" customWidth="1"/>
    <col min="13292" max="13292" width="0.85546875" style="84" customWidth="1"/>
    <col min="13293" max="13293" width="13.7109375" style="84" bestFit="1" customWidth="1"/>
    <col min="13294" max="13294" width="0.85546875" style="84" customWidth="1"/>
    <col min="13295" max="13295" width="11" style="84" customWidth="1"/>
    <col min="13296" max="13296" width="0.85546875" style="84" customWidth="1"/>
    <col min="13297" max="13297" width="13.7109375" style="84" bestFit="1" customWidth="1"/>
    <col min="13298" max="13531" width="9.140625" style="84"/>
    <col min="13532" max="13532" width="1.85546875" style="84" customWidth="1"/>
    <col min="13533" max="13533" width="1.140625" style="84" customWidth="1"/>
    <col min="13534" max="13534" width="32.85546875" style="84" customWidth="1"/>
    <col min="13535" max="13535" width="5.7109375" style="84" customWidth="1"/>
    <col min="13536" max="13536" width="0.85546875" style="84" customWidth="1"/>
    <col min="13537" max="13537" width="11.7109375" style="84" customWidth="1"/>
    <col min="13538" max="13538" width="0.85546875" style="84" customWidth="1"/>
    <col min="13539" max="13539" width="11.7109375" style="84" customWidth="1"/>
    <col min="13540" max="13540" width="0.85546875" style="84" customWidth="1"/>
    <col min="13541" max="13541" width="11" style="84" bestFit="1" customWidth="1"/>
    <col min="13542" max="13542" width="0.85546875" style="84" customWidth="1"/>
    <col min="13543" max="13543" width="15.140625" style="84" customWidth="1"/>
    <col min="13544" max="13544" width="0.85546875" style="84" customWidth="1"/>
    <col min="13545" max="13545" width="16.7109375" style="84" customWidth="1"/>
    <col min="13546" max="13546" width="0.85546875" style="84" customWidth="1"/>
    <col min="13547" max="13547" width="16.7109375" style="84" customWidth="1"/>
    <col min="13548" max="13548" width="0.85546875" style="84" customWidth="1"/>
    <col min="13549" max="13549" width="13.7109375" style="84" bestFit="1" customWidth="1"/>
    <col min="13550" max="13550" width="0.85546875" style="84" customWidth="1"/>
    <col min="13551" max="13551" width="11" style="84" customWidth="1"/>
    <col min="13552" max="13552" width="0.85546875" style="84" customWidth="1"/>
    <col min="13553" max="13553" width="13.7109375" style="84" bestFit="1" customWidth="1"/>
    <col min="13554" max="13787" width="9.140625" style="84"/>
    <col min="13788" max="13788" width="1.85546875" style="84" customWidth="1"/>
    <col min="13789" max="13789" width="1.140625" style="84" customWidth="1"/>
    <col min="13790" max="13790" width="32.85546875" style="84" customWidth="1"/>
    <col min="13791" max="13791" width="5.7109375" style="84" customWidth="1"/>
    <col min="13792" max="13792" width="0.85546875" style="84" customWidth="1"/>
    <col min="13793" max="13793" width="11.7109375" style="84" customWidth="1"/>
    <col min="13794" max="13794" width="0.85546875" style="84" customWidth="1"/>
    <col min="13795" max="13795" width="11.7109375" style="84" customWidth="1"/>
    <col min="13796" max="13796" width="0.85546875" style="84" customWidth="1"/>
    <col min="13797" max="13797" width="11" style="84" bestFit="1" customWidth="1"/>
    <col min="13798" max="13798" width="0.85546875" style="84" customWidth="1"/>
    <col min="13799" max="13799" width="15.140625" style="84" customWidth="1"/>
    <col min="13800" max="13800" width="0.85546875" style="84" customWidth="1"/>
    <col min="13801" max="13801" width="16.7109375" style="84" customWidth="1"/>
    <col min="13802" max="13802" width="0.85546875" style="84" customWidth="1"/>
    <col min="13803" max="13803" width="16.7109375" style="84" customWidth="1"/>
    <col min="13804" max="13804" width="0.85546875" style="84" customWidth="1"/>
    <col min="13805" max="13805" width="13.7109375" style="84" bestFit="1" customWidth="1"/>
    <col min="13806" max="13806" width="0.85546875" style="84" customWidth="1"/>
    <col min="13807" max="13807" width="11" style="84" customWidth="1"/>
    <col min="13808" max="13808" width="0.85546875" style="84" customWidth="1"/>
    <col min="13809" max="13809" width="13.7109375" style="84" bestFit="1" customWidth="1"/>
    <col min="13810" max="14043" width="9.140625" style="84"/>
    <col min="14044" max="14044" width="1.85546875" style="84" customWidth="1"/>
    <col min="14045" max="14045" width="1.140625" style="84" customWidth="1"/>
    <col min="14046" max="14046" width="32.85546875" style="84" customWidth="1"/>
    <col min="14047" max="14047" width="5.7109375" style="84" customWidth="1"/>
    <col min="14048" max="14048" width="0.85546875" style="84" customWidth="1"/>
    <col min="14049" max="14049" width="11.7109375" style="84" customWidth="1"/>
    <col min="14050" max="14050" width="0.85546875" style="84" customWidth="1"/>
    <col min="14051" max="14051" width="11.7109375" style="84" customWidth="1"/>
    <col min="14052" max="14052" width="0.85546875" style="84" customWidth="1"/>
    <col min="14053" max="14053" width="11" style="84" bestFit="1" customWidth="1"/>
    <col min="14054" max="14054" width="0.85546875" style="84" customWidth="1"/>
    <col min="14055" max="14055" width="15.140625" style="84" customWidth="1"/>
    <col min="14056" max="14056" width="0.85546875" style="84" customWidth="1"/>
    <col min="14057" max="14057" width="16.7109375" style="84" customWidth="1"/>
    <col min="14058" max="14058" width="0.85546875" style="84" customWidth="1"/>
    <col min="14059" max="14059" width="16.7109375" style="84" customWidth="1"/>
    <col min="14060" max="14060" width="0.85546875" style="84" customWidth="1"/>
    <col min="14061" max="14061" width="13.7109375" style="84" bestFit="1" customWidth="1"/>
    <col min="14062" max="14062" width="0.85546875" style="84" customWidth="1"/>
    <col min="14063" max="14063" width="11" style="84" customWidth="1"/>
    <col min="14064" max="14064" width="0.85546875" style="84" customWidth="1"/>
    <col min="14065" max="14065" width="13.7109375" style="84" bestFit="1" customWidth="1"/>
    <col min="14066" max="14299" width="9.140625" style="84"/>
    <col min="14300" max="14300" width="1.85546875" style="84" customWidth="1"/>
    <col min="14301" max="14301" width="1.140625" style="84" customWidth="1"/>
    <col min="14302" max="14302" width="32.85546875" style="84" customWidth="1"/>
    <col min="14303" max="14303" width="5.7109375" style="84" customWidth="1"/>
    <col min="14304" max="14304" width="0.85546875" style="84" customWidth="1"/>
    <col min="14305" max="14305" width="11.7109375" style="84" customWidth="1"/>
    <col min="14306" max="14306" width="0.85546875" style="84" customWidth="1"/>
    <col min="14307" max="14307" width="11.7109375" style="84" customWidth="1"/>
    <col min="14308" max="14308" width="0.85546875" style="84" customWidth="1"/>
    <col min="14309" max="14309" width="11" style="84" bestFit="1" customWidth="1"/>
    <col min="14310" max="14310" width="0.85546875" style="84" customWidth="1"/>
    <col min="14311" max="14311" width="15.140625" style="84" customWidth="1"/>
    <col min="14312" max="14312" width="0.85546875" style="84" customWidth="1"/>
    <col min="14313" max="14313" width="16.7109375" style="84" customWidth="1"/>
    <col min="14314" max="14314" width="0.85546875" style="84" customWidth="1"/>
    <col min="14315" max="14315" width="16.7109375" style="84" customWidth="1"/>
    <col min="14316" max="14316" width="0.85546875" style="84" customWidth="1"/>
    <col min="14317" max="14317" width="13.7109375" style="84" bestFit="1" customWidth="1"/>
    <col min="14318" max="14318" width="0.85546875" style="84" customWidth="1"/>
    <col min="14319" max="14319" width="11" style="84" customWidth="1"/>
    <col min="14320" max="14320" width="0.85546875" style="84" customWidth="1"/>
    <col min="14321" max="14321" width="13.7109375" style="84" bestFit="1" customWidth="1"/>
    <col min="14322" max="14555" width="9.140625" style="84"/>
    <col min="14556" max="14556" width="1.85546875" style="84" customWidth="1"/>
    <col min="14557" max="14557" width="1.140625" style="84" customWidth="1"/>
    <col min="14558" max="14558" width="32.85546875" style="84" customWidth="1"/>
    <col min="14559" max="14559" width="5.7109375" style="84" customWidth="1"/>
    <col min="14560" max="14560" width="0.85546875" style="84" customWidth="1"/>
    <col min="14561" max="14561" width="11.7109375" style="84" customWidth="1"/>
    <col min="14562" max="14562" width="0.85546875" style="84" customWidth="1"/>
    <col min="14563" max="14563" width="11.7109375" style="84" customWidth="1"/>
    <col min="14564" max="14564" width="0.85546875" style="84" customWidth="1"/>
    <col min="14565" max="14565" width="11" style="84" bestFit="1" customWidth="1"/>
    <col min="14566" max="14566" width="0.85546875" style="84" customWidth="1"/>
    <col min="14567" max="14567" width="15.140625" style="84" customWidth="1"/>
    <col min="14568" max="14568" width="0.85546875" style="84" customWidth="1"/>
    <col min="14569" max="14569" width="16.7109375" style="84" customWidth="1"/>
    <col min="14570" max="14570" width="0.85546875" style="84" customWidth="1"/>
    <col min="14571" max="14571" width="16.7109375" style="84" customWidth="1"/>
    <col min="14572" max="14572" width="0.85546875" style="84" customWidth="1"/>
    <col min="14573" max="14573" width="13.7109375" style="84" bestFit="1" customWidth="1"/>
    <col min="14574" max="14574" width="0.85546875" style="84" customWidth="1"/>
    <col min="14575" max="14575" width="11" style="84" customWidth="1"/>
    <col min="14576" max="14576" width="0.85546875" style="84" customWidth="1"/>
    <col min="14577" max="14577" width="13.7109375" style="84" bestFit="1" customWidth="1"/>
    <col min="14578" max="14811" width="9.140625" style="84"/>
    <col min="14812" max="14812" width="1.85546875" style="84" customWidth="1"/>
    <col min="14813" max="14813" width="1.140625" style="84" customWidth="1"/>
    <col min="14814" max="14814" width="32.85546875" style="84" customWidth="1"/>
    <col min="14815" max="14815" width="5.7109375" style="84" customWidth="1"/>
    <col min="14816" max="14816" width="0.85546875" style="84" customWidth="1"/>
    <col min="14817" max="14817" width="11.7109375" style="84" customWidth="1"/>
    <col min="14818" max="14818" width="0.85546875" style="84" customWidth="1"/>
    <col min="14819" max="14819" width="11.7109375" style="84" customWidth="1"/>
    <col min="14820" max="14820" width="0.85546875" style="84" customWidth="1"/>
    <col min="14821" max="14821" width="11" style="84" bestFit="1" customWidth="1"/>
    <col min="14822" max="14822" width="0.85546875" style="84" customWidth="1"/>
    <col min="14823" max="14823" width="15.140625" style="84" customWidth="1"/>
    <col min="14824" max="14824" width="0.85546875" style="84" customWidth="1"/>
    <col min="14825" max="14825" width="16.7109375" style="84" customWidth="1"/>
    <col min="14826" max="14826" width="0.85546875" style="84" customWidth="1"/>
    <col min="14827" max="14827" width="16.7109375" style="84" customWidth="1"/>
    <col min="14828" max="14828" width="0.85546875" style="84" customWidth="1"/>
    <col min="14829" max="14829" width="13.7109375" style="84" bestFit="1" customWidth="1"/>
    <col min="14830" max="14830" width="0.85546875" style="84" customWidth="1"/>
    <col min="14831" max="14831" width="11" style="84" customWidth="1"/>
    <col min="14832" max="14832" width="0.85546875" style="84" customWidth="1"/>
    <col min="14833" max="14833" width="13.7109375" style="84" bestFit="1" customWidth="1"/>
    <col min="14834" max="15067" width="9.140625" style="84"/>
    <col min="15068" max="15068" width="1.85546875" style="84" customWidth="1"/>
    <col min="15069" max="15069" width="1.140625" style="84" customWidth="1"/>
    <col min="15070" max="15070" width="32.85546875" style="84" customWidth="1"/>
    <col min="15071" max="15071" width="5.7109375" style="84" customWidth="1"/>
    <col min="15072" max="15072" width="0.85546875" style="84" customWidth="1"/>
    <col min="15073" max="15073" width="11.7109375" style="84" customWidth="1"/>
    <col min="15074" max="15074" width="0.85546875" style="84" customWidth="1"/>
    <col min="15075" max="15075" width="11.7109375" style="84" customWidth="1"/>
    <col min="15076" max="15076" width="0.85546875" style="84" customWidth="1"/>
    <col min="15077" max="15077" width="11" style="84" bestFit="1" customWidth="1"/>
    <col min="15078" max="15078" width="0.85546875" style="84" customWidth="1"/>
    <col min="15079" max="15079" width="15.140625" style="84" customWidth="1"/>
    <col min="15080" max="15080" width="0.85546875" style="84" customWidth="1"/>
    <col min="15081" max="15081" width="16.7109375" style="84" customWidth="1"/>
    <col min="15082" max="15082" width="0.85546875" style="84" customWidth="1"/>
    <col min="15083" max="15083" width="16.7109375" style="84" customWidth="1"/>
    <col min="15084" max="15084" width="0.85546875" style="84" customWidth="1"/>
    <col min="15085" max="15085" width="13.7109375" style="84" bestFit="1" customWidth="1"/>
    <col min="15086" max="15086" width="0.85546875" style="84" customWidth="1"/>
    <col min="15087" max="15087" width="11" style="84" customWidth="1"/>
    <col min="15088" max="15088" width="0.85546875" style="84" customWidth="1"/>
    <col min="15089" max="15089" width="13.7109375" style="84" bestFit="1" customWidth="1"/>
    <col min="15090" max="15323" width="9.140625" style="84"/>
    <col min="15324" max="15324" width="1.85546875" style="84" customWidth="1"/>
    <col min="15325" max="15325" width="1.140625" style="84" customWidth="1"/>
    <col min="15326" max="15326" width="32.85546875" style="84" customWidth="1"/>
    <col min="15327" max="15327" width="5.7109375" style="84" customWidth="1"/>
    <col min="15328" max="15328" width="0.85546875" style="84" customWidth="1"/>
    <col min="15329" max="15329" width="11.7109375" style="84" customWidth="1"/>
    <col min="15330" max="15330" width="0.85546875" style="84" customWidth="1"/>
    <col min="15331" max="15331" width="11.7109375" style="84" customWidth="1"/>
    <col min="15332" max="15332" width="0.85546875" style="84" customWidth="1"/>
    <col min="15333" max="15333" width="11" style="84" bestFit="1" customWidth="1"/>
    <col min="15334" max="15334" width="0.85546875" style="84" customWidth="1"/>
    <col min="15335" max="15335" width="15.140625" style="84" customWidth="1"/>
    <col min="15336" max="15336" width="0.85546875" style="84" customWidth="1"/>
    <col min="15337" max="15337" width="16.7109375" style="84" customWidth="1"/>
    <col min="15338" max="15338" width="0.85546875" style="84" customWidth="1"/>
    <col min="15339" max="15339" width="16.7109375" style="84" customWidth="1"/>
    <col min="15340" max="15340" width="0.85546875" style="84" customWidth="1"/>
    <col min="15341" max="15341" width="13.7109375" style="84" bestFit="1" customWidth="1"/>
    <col min="15342" max="15342" width="0.85546875" style="84" customWidth="1"/>
    <col min="15343" max="15343" width="11" style="84" customWidth="1"/>
    <col min="15344" max="15344" width="0.85546875" style="84" customWidth="1"/>
    <col min="15345" max="15345" width="13.7109375" style="84" bestFit="1" customWidth="1"/>
    <col min="15346" max="15579" width="9.140625" style="84"/>
    <col min="15580" max="15580" width="1.85546875" style="84" customWidth="1"/>
    <col min="15581" max="15581" width="1.140625" style="84" customWidth="1"/>
    <col min="15582" max="15582" width="32.85546875" style="84" customWidth="1"/>
    <col min="15583" max="15583" width="5.7109375" style="84" customWidth="1"/>
    <col min="15584" max="15584" width="0.85546875" style="84" customWidth="1"/>
    <col min="15585" max="15585" width="11.7109375" style="84" customWidth="1"/>
    <col min="15586" max="15586" width="0.85546875" style="84" customWidth="1"/>
    <col min="15587" max="15587" width="11.7109375" style="84" customWidth="1"/>
    <col min="15588" max="15588" width="0.85546875" style="84" customWidth="1"/>
    <col min="15589" max="15589" width="11" style="84" bestFit="1" customWidth="1"/>
    <col min="15590" max="15590" width="0.85546875" style="84" customWidth="1"/>
    <col min="15591" max="15591" width="15.140625" style="84" customWidth="1"/>
    <col min="15592" max="15592" width="0.85546875" style="84" customWidth="1"/>
    <col min="15593" max="15593" width="16.7109375" style="84" customWidth="1"/>
    <col min="15594" max="15594" width="0.85546875" style="84" customWidth="1"/>
    <col min="15595" max="15595" width="16.7109375" style="84" customWidth="1"/>
    <col min="15596" max="15596" width="0.85546875" style="84" customWidth="1"/>
    <col min="15597" max="15597" width="13.7109375" style="84" bestFit="1" customWidth="1"/>
    <col min="15598" max="15598" width="0.85546875" style="84" customWidth="1"/>
    <col min="15599" max="15599" width="11" style="84" customWidth="1"/>
    <col min="15600" max="15600" width="0.85546875" style="84" customWidth="1"/>
    <col min="15601" max="15601" width="13.7109375" style="84" bestFit="1" customWidth="1"/>
    <col min="15602" max="15835" width="9.140625" style="84"/>
    <col min="15836" max="15836" width="1.85546875" style="84" customWidth="1"/>
    <col min="15837" max="15837" width="1.140625" style="84" customWidth="1"/>
    <col min="15838" max="15838" width="32.85546875" style="84" customWidth="1"/>
    <col min="15839" max="15839" width="5.7109375" style="84" customWidth="1"/>
    <col min="15840" max="15840" width="0.85546875" style="84" customWidth="1"/>
    <col min="15841" max="15841" width="11.7109375" style="84" customWidth="1"/>
    <col min="15842" max="15842" width="0.85546875" style="84" customWidth="1"/>
    <col min="15843" max="15843" width="11.7109375" style="84" customWidth="1"/>
    <col min="15844" max="15844" width="0.85546875" style="84" customWidth="1"/>
    <col min="15845" max="15845" width="11" style="84" bestFit="1" customWidth="1"/>
    <col min="15846" max="15846" width="0.85546875" style="84" customWidth="1"/>
    <col min="15847" max="15847" width="15.140625" style="84" customWidth="1"/>
    <col min="15848" max="15848" width="0.85546875" style="84" customWidth="1"/>
    <col min="15849" max="15849" width="16.7109375" style="84" customWidth="1"/>
    <col min="15850" max="15850" width="0.85546875" style="84" customWidth="1"/>
    <col min="15851" max="15851" width="16.7109375" style="84" customWidth="1"/>
    <col min="15852" max="15852" width="0.85546875" style="84" customWidth="1"/>
    <col min="15853" max="15853" width="13.7109375" style="84" bestFit="1" customWidth="1"/>
    <col min="15854" max="15854" width="0.85546875" style="84" customWidth="1"/>
    <col min="15855" max="15855" width="11" style="84" customWidth="1"/>
    <col min="15856" max="15856" width="0.85546875" style="84" customWidth="1"/>
    <col min="15857" max="15857" width="13.7109375" style="84" bestFit="1" customWidth="1"/>
    <col min="15858" max="16091" width="9.140625" style="84"/>
    <col min="16092" max="16092" width="1.85546875" style="84" customWidth="1"/>
    <col min="16093" max="16093" width="1.140625" style="84" customWidth="1"/>
    <col min="16094" max="16094" width="32.85546875" style="84" customWidth="1"/>
    <col min="16095" max="16095" width="5.7109375" style="84" customWidth="1"/>
    <col min="16096" max="16096" width="0.85546875" style="84" customWidth="1"/>
    <col min="16097" max="16097" width="11.7109375" style="84" customWidth="1"/>
    <col min="16098" max="16098" width="0.85546875" style="84" customWidth="1"/>
    <col min="16099" max="16099" width="11.7109375" style="84" customWidth="1"/>
    <col min="16100" max="16100" width="0.85546875" style="84" customWidth="1"/>
    <col min="16101" max="16101" width="11" style="84" bestFit="1" customWidth="1"/>
    <col min="16102" max="16102" width="0.85546875" style="84" customWidth="1"/>
    <col min="16103" max="16103" width="15.140625" style="84" customWidth="1"/>
    <col min="16104" max="16104" width="0.85546875" style="84" customWidth="1"/>
    <col min="16105" max="16105" width="16.7109375" style="84" customWidth="1"/>
    <col min="16106" max="16106" width="0.85546875" style="84" customWidth="1"/>
    <col min="16107" max="16107" width="16.7109375" style="84" customWidth="1"/>
    <col min="16108" max="16108" width="0.85546875" style="84" customWidth="1"/>
    <col min="16109" max="16109" width="13.7109375" style="84" bestFit="1" customWidth="1"/>
    <col min="16110" max="16110" width="0.85546875" style="84" customWidth="1"/>
    <col min="16111" max="16111" width="11" style="84" customWidth="1"/>
    <col min="16112" max="16112" width="0.85546875" style="84" customWidth="1"/>
    <col min="16113" max="16113" width="13.7109375" style="84" bestFit="1" customWidth="1"/>
    <col min="16114" max="16384" width="9.140625" style="84"/>
  </cols>
  <sheetData>
    <row r="1" spans="1:24" s="80" customFormat="1" ht="16.5" customHeight="1" x14ac:dyDescent="0.5">
      <c r="A1" s="80" t="s">
        <v>0</v>
      </c>
      <c r="F1" s="96"/>
      <c r="G1" s="96"/>
      <c r="H1" s="96"/>
      <c r="I1" s="96"/>
      <c r="J1" s="96"/>
      <c r="K1" s="132"/>
      <c r="L1" s="82"/>
      <c r="M1" s="133"/>
      <c r="N1" s="82"/>
      <c r="O1" s="132"/>
      <c r="P1" s="132"/>
      <c r="Q1" s="132"/>
      <c r="R1" s="132"/>
      <c r="S1" s="132"/>
      <c r="T1" s="132"/>
      <c r="U1" s="132"/>
      <c r="V1" s="132"/>
      <c r="W1" s="132"/>
      <c r="X1" s="82"/>
    </row>
    <row r="2" spans="1:24" s="80" customFormat="1" ht="16.5" customHeight="1" x14ac:dyDescent="0.5">
      <c r="A2" s="80" t="s">
        <v>102</v>
      </c>
      <c r="F2" s="96"/>
      <c r="G2" s="96"/>
      <c r="H2" s="96"/>
      <c r="I2" s="96"/>
      <c r="J2" s="96"/>
      <c r="K2" s="132"/>
      <c r="L2" s="82"/>
      <c r="M2" s="133"/>
      <c r="N2" s="82"/>
      <c r="O2" s="132"/>
      <c r="P2" s="132"/>
      <c r="Q2" s="132"/>
      <c r="R2" s="132"/>
      <c r="S2" s="132"/>
      <c r="T2" s="132"/>
      <c r="U2" s="132"/>
      <c r="V2" s="132"/>
      <c r="W2" s="132"/>
      <c r="X2" s="82"/>
    </row>
    <row r="3" spans="1:24" s="80" customFormat="1" ht="16.5" customHeight="1" x14ac:dyDescent="0.5">
      <c r="A3" s="86" t="s">
        <v>77</v>
      </c>
      <c r="B3" s="86"/>
      <c r="C3" s="86"/>
      <c r="D3" s="86"/>
      <c r="E3" s="134"/>
      <c r="F3" s="135"/>
      <c r="G3" s="135"/>
      <c r="H3" s="135"/>
      <c r="I3" s="135"/>
      <c r="J3" s="135"/>
      <c r="K3" s="136"/>
      <c r="L3" s="88"/>
      <c r="M3" s="134"/>
      <c r="N3" s="134"/>
      <c r="O3" s="136"/>
      <c r="P3" s="136"/>
      <c r="Q3" s="136"/>
      <c r="R3" s="136"/>
      <c r="S3" s="136"/>
      <c r="T3" s="136"/>
      <c r="U3" s="136"/>
      <c r="V3" s="136"/>
      <c r="W3" s="136"/>
      <c r="X3" s="134"/>
    </row>
    <row r="4" spans="1:24" s="80" customFormat="1" ht="16.5" customHeight="1" x14ac:dyDescent="0.5">
      <c r="E4" s="133"/>
      <c r="F4" s="96"/>
      <c r="G4" s="96"/>
      <c r="H4" s="96"/>
      <c r="I4" s="96"/>
      <c r="J4" s="96"/>
      <c r="K4" s="132"/>
      <c r="L4" s="82"/>
      <c r="M4" s="133"/>
      <c r="N4" s="133"/>
      <c r="O4" s="132"/>
      <c r="P4" s="132"/>
      <c r="Q4" s="132"/>
      <c r="R4" s="132"/>
      <c r="S4" s="132"/>
      <c r="T4" s="132"/>
      <c r="U4" s="132"/>
      <c r="V4" s="132"/>
      <c r="W4" s="132"/>
      <c r="X4" s="133"/>
    </row>
    <row r="5" spans="1:24" s="80" customFormat="1" ht="16.5" customHeight="1" x14ac:dyDescent="0.5">
      <c r="E5" s="133"/>
      <c r="F5" s="96"/>
      <c r="G5" s="96"/>
      <c r="H5" s="96"/>
      <c r="I5" s="96"/>
      <c r="J5" s="96"/>
      <c r="K5" s="132"/>
      <c r="L5" s="82"/>
      <c r="M5" s="133"/>
      <c r="N5" s="133"/>
      <c r="O5" s="132"/>
      <c r="P5" s="132"/>
      <c r="Q5" s="132"/>
      <c r="R5" s="132"/>
      <c r="S5" s="132"/>
      <c r="T5" s="132"/>
      <c r="U5" s="132"/>
      <c r="V5" s="132"/>
      <c r="W5" s="132"/>
      <c r="X5" s="133"/>
    </row>
    <row r="6" spans="1:24" s="80" customFormat="1" ht="16.5" customHeight="1" x14ac:dyDescent="0.5">
      <c r="E6" s="133"/>
      <c r="F6" s="200" t="s">
        <v>103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s="80" customFormat="1" ht="16.5" customHeight="1" x14ac:dyDescent="0.5">
      <c r="E7" s="133"/>
      <c r="F7" s="201" t="s">
        <v>104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137"/>
      <c r="V7" s="137"/>
      <c r="W7" s="137"/>
      <c r="X7" s="137"/>
    </row>
    <row r="8" spans="1:24" ht="16.5" customHeight="1" x14ac:dyDescent="0.5">
      <c r="A8" s="80"/>
      <c r="B8" s="80"/>
      <c r="C8" s="80"/>
      <c r="D8" s="80"/>
      <c r="E8" s="132"/>
      <c r="F8" s="119"/>
      <c r="G8" s="119"/>
      <c r="H8" s="119"/>
      <c r="I8" s="119"/>
      <c r="J8" s="119"/>
      <c r="K8" s="132"/>
      <c r="L8" s="119"/>
      <c r="M8" s="100"/>
      <c r="N8" s="119"/>
      <c r="O8" s="132"/>
      <c r="P8" s="138"/>
      <c r="Q8" s="132"/>
      <c r="R8" s="138" t="s">
        <v>105</v>
      </c>
      <c r="S8" s="132"/>
      <c r="T8" s="100"/>
      <c r="U8" s="132"/>
      <c r="V8" s="100"/>
      <c r="W8" s="132"/>
      <c r="X8" s="82"/>
    </row>
    <row r="9" spans="1:24" ht="16.5" customHeight="1" x14ac:dyDescent="0.5">
      <c r="A9" s="80"/>
      <c r="B9" s="80"/>
      <c r="C9" s="80"/>
      <c r="D9" s="80"/>
      <c r="E9" s="132"/>
      <c r="F9" s="119"/>
      <c r="G9" s="119"/>
      <c r="H9" s="119"/>
      <c r="I9" s="119"/>
      <c r="J9" s="119"/>
      <c r="K9" s="132"/>
      <c r="L9" s="200" t="s">
        <v>68</v>
      </c>
      <c r="M9" s="200"/>
      <c r="N9" s="200"/>
      <c r="O9" s="132"/>
      <c r="P9" s="138"/>
      <c r="Q9" s="132"/>
      <c r="R9" s="139" t="s">
        <v>106</v>
      </c>
      <c r="S9" s="132"/>
      <c r="T9" s="100"/>
      <c r="U9" s="132"/>
      <c r="V9" s="100"/>
      <c r="W9" s="132"/>
      <c r="X9" s="82"/>
    </row>
    <row r="10" spans="1:24" ht="16.5" customHeight="1" x14ac:dyDescent="0.5">
      <c r="A10" s="80"/>
      <c r="B10" s="80"/>
      <c r="C10" s="80"/>
      <c r="D10" s="80"/>
      <c r="E10" s="132"/>
      <c r="F10" s="82" t="s">
        <v>107</v>
      </c>
      <c r="G10" s="82"/>
      <c r="H10" s="82"/>
      <c r="I10" s="82"/>
      <c r="J10" s="82" t="s">
        <v>108</v>
      </c>
      <c r="K10" s="132"/>
      <c r="L10" s="96"/>
      <c r="M10" s="96"/>
      <c r="N10" s="94"/>
      <c r="O10" s="132"/>
      <c r="P10" s="133"/>
      <c r="Q10" s="132"/>
      <c r="R10" s="133" t="s">
        <v>109</v>
      </c>
      <c r="S10" s="132"/>
      <c r="T10" s="82" t="s">
        <v>110</v>
      </c>
      <c r="U10" s="132"/>
      <c r="V10" s="133" t="s">
        <v>111</v>
      </c>
      <c r="W10" s="132"/>
      <c r="X10" s="82"/>
    </row>
    <row r="11" spans="1:24" ht="16.5" customHeight="1" x14ac:dyDescent="0.5">
      <c r="A11" s="80"/>
      <c r="B11" s="80"/>
      <c r="C11" s="80"/>
      <c r="D11" s="80"/>
      <c r="E11" s="132"/>
      <c r="F11" s="82" t="s">
        <v>112</v>
      </c>
      <c r="G11" s="82"/>
      <c r="H11" s="82" t="s">
        <v>113</v>
      </c>
      <c r="I11" s="82"/>
      <c r="J11" s="82" t="s">
        <v>114</v>
      </c>
      <c r="K11" s="132"/>
      <c r="L11" s="82" t="s">
        <v>115</v>
      </c>
      <c r="M11" s="100"/>
      <c r="N11" s="94"/>
      <c r="O11" s="132"/>
      <c r="P11" s="133" t="s">
        <v>116</v>
      </c>
      <c r="Q11" s="132"/>
      <c r="R11" s="133" t="s">
        <v>117</v>
      </c>
      <c r="S11" s="132"/>
      <c r="T11" s="82" t="s">
        <v>118</v>
      </c>
      <c r="U11" s="132"/>
      <c r="V11" s="140" t="s">
        <v>119</v>
      </c>
      <c r="W11" s="132"/>
      <c r="X11" s="82" t="s">
        <v>110</v>
      </c>
    </row>
    <row r="12" spans="1:24" ht="16.5" customHeight="1" x14ac:dyDescent="0.5">
      <c r="A12" s="80"/>
      <c r="B12" s="80"/>
      <c r="C12" s="80"/>
      <c r="D12" s="80"/>
      <c r="E12" s="133"/>
      <c r="F12" s="82" t="s">
        <v>120</v>
      </c>
      <c r="G12" s="82"/>
      <c r="H12" s="82" t="s">
        <v>108</v>
      </c>
      <c r="I12" s="82"/>
      <c r="J12" s="82" t="s">
        <v>121</v>
      </c>
      <c r="K12" s="133"/>
      <c r="L12" s="82" t="s">
        <v>122</v>
      </c>
      <c r="M12" s="133"/>
      <c r="N12" s="94" t="s">
        <v>123</v>
      </c>
      <c r="O12" s="133"/>
      <c r="P12" s="133" t="s">
        <v>124</v>
      </c>
      <c r="Q12" s="133"/>
      <c r="R12" s="133" t="s">
        <v>125</v>
      </c>
      <c r="S12" s="133"/>
      <c r="T12" s="94" t="s">
        <v>126</v>
      </c>
      <c r="U12" s="133"/>
      <c r="V12" s="82" t="s">
        <v>127</v>
      </c>
      <c r="W12" s="133"/>
      <c r="X12" s="82" t="s">
        <v>128</v>
      </c>
    </row>
    <row r="13" spans="1:24" ht="16.5" customHeight="1" x14ac:dyDescent="0.5">
      <c r="D13" s="80"/>
      <c r="E13" s="133"/>
      <c r="F13" s="88" t="s">
        <v>78</v>
      </c>
      <c r="G13" s="82"/>
      <c r="H13" s="88" t="s">
        <v>78</v>
      </c>
      <c r="I13" s="82"/>
      <c r="J13" s="88" t="s">
        <v>78</v>
      </c>
      <c r="K13" s="133"/>
      <c r="L13" s="88" t="s">
        <v>78</v>
      </c>
      <c r="M13" s="133"/>
      <c r="N13" s="88" t="s">
        <v>78</v>
      </c>
      <c r="O13" s="133"/>
      <c r="P13" s="134" t="s">
        <v>78</v>
      </c>
      <c r="Q13" s="133"/>
      <c r="R13" s="134" t="s">
        <v>78</v>
      </c>
      <c r="S13" s="133"/>
      <c r="T13" s="88" t="s">
        <v>78</v>
      </c>
      <c r="U13" s="133"/>
      <c r="V13" s="88" t="s">
        <v>78</v>
      </c>
      <c r="W13" s="133"/>
      <c r="X13" s="88" t="s">
        <v>78</v>
      </c>
    </row>
    <row r="14" spans="1:24" ht="16.5" customHeight="1" x14ac:dyDescent="0.5">
      <c r="D14" s="80"/>
      <c r="E14" s="133"/>
      <c r="F14" s="82"/>
      <c r="G14" s="82"/>
      <c r="H14" s="82"/>
      <c r="I14" s="82"/>
      <c r="J14" s="82"/>
      <c r="K14" s="133"/>
      <c r="L14" s="82"/>
      <c r="M14" s="133"/>
      <c r="N14" s="82"/>
      <c r="O14" s="133"/>
      <c r="P14" s="133"/>
      <c r="Q14" s="133"/>
      <c r="R14" s="133"/>
      <c r="S14" s="133"/>
      <c r="T14" s="133"/>
      <c r="U14" s="133"/>
      <c r="V14" s="133"/>
      <c r="W14" s="133"/>
      <c r="X14" s="82"/>
    </row>
    <row r="15" spans="1:24" s="80" customFormat="1" ht="16.5" customHeight="1" x14ac:dyDescent="0.5">
      <c r="A15" s="79" t="s">
        <v>129</v>
      </c>
      <c r="B15" s="84"/>
      <c r="C15" s="84"/>
      <c r="E15" s="92"/>
      <c r="F15" s="105">
        <v>518500000</v>
      </c>
      <c r="G15" s="105"/>
      <c r="H15" s="105">
        <v>0</v>
      </c>
      <c r="I15" s="105"/>
      <c r="J15" s="105">
        <v>532000000</v>
      </c>
      <c r="K15" s="92"/>
      <c r="L15" s="105">
        <v>23552045</v>
      </c>
      <c r="M15" s="92"/>
      <c r="N15" s="105">
        <v>243707095</v>
      </c>
      <c r="O15" s="92"/>
      <c r="P15" s="105">
        <v>-47781874</v>
      </c>
      <c r="Q15" s="92"/>
      <c r="R15" s="105">
        <v>135</v>
      </c>
      <c r="S15" s="92"/>
      <c r="T15" s="105">
        <f>SUM(F15:R15)</f>
        <v>1269977401</v>
      </c>
      <c r="U15" s="92"/>
      <c r="V15" s="105">
        <v>23871675</v>
      </c>
      <c r="W15" s="92"/>
      <c r="X15" s="105">
        <v>1293849076</v>
      </c>
    </row>
    <row r="16" spans="1:24" s="80" customFormat="1" ht="6" customHeight="1" x14ac:dyDescent="0.5">
      <c r="A16" s="79"/>
      <c r="B16" s="84"/>
      <c r="C16" s="84"/>
      <c r="D16" s="84"/>
      <c r="E16" s="92"/>
      <c r="F16" s="105"/>
      <c r="G16" s="105"/>
      <c r="H16" s="105"/>
      <c r="I16" s="105"/>
      <c r="J16" s="105"/>
      <c r="K16" s="92"/>
      <c r="L16" s="105"/>
      <c r="M16" s="92"/>
      <c r="N16" s="105"/>
      <c r="O16" s="92"/>
      <c r="P16" s="105"/>
      <c r="Q16" s="92"/>
      <c r="R16" s="105"/>
      <c r="S16" s="92"/>
      <c r="T16" s="105"/>
      <c r="U16" s="92"/>
      <c r="V16" s="105"/>
      <c r="W16" s="92"/>
      <c r="X16" s="105"/>
    </row>
    <row r="17" spans="1:24" s="80" customFormat="1" ht="16.5" customHeight="1" x14ac:dyDescent="0.5">
      <c r="A17" s="79" t="s">
        <v>130</v>
      </c>
      <c r="B17" s="84"/>
      <c r="C17" s="84"/>
      <c r="D17" s="84"/>
      <c r="E17" s="92"/>
      <c r="F17" s="105"/>
      <c r="G17" s="105"/>
      <c r="H17" s="105"/>
      <c r="I17" s="105"/>
      <c r="J17" s="105"/>
      <c r="K17" s="92"/>
      <c r="L17" s="105"/>
      <c r="M17" s="92"/>
      <c r="N17" s="105"/>
      <c r="O17" s="92"/>
      <c r="P17" s="105"/>
      <c r="Q17" s="92"/>
      <c r="R17" s="105"/>
      <c r="S17" s="92"/>
      <c r="T17" s="105"/>
      <c r="U17" s="92"/>
      <c r="V17" s="105"/>
      <c r="W17" s="92"/>
      <c r="X17" s="105"/>
    </row>
    <row r="18" spans="1:24" s="80" customFormat="1" ht="16.5" customHeight="1" x14ac:dyDescent="0.5">
      <c r="A18" s="90" t="s">
        <v>131</v>
      </c>
      <c r="B18" s="84"/>
      <c r="C18" s="84"/>
      <c r="D18" s="84"/>
      <c r="E18" s="92"/>
      <c r="F18" s="105">
        <v>0</v>
      </c>
      <c r="G18" s="105"/>
      <c r="H18" s="105">
        <v>0</v>
      </c>
      <c r="I18" s="105"/>
      <c r="J18" s="105">
        <v>0</v>
      </c>
      <c r="K18" s="92"/>
      <c r="L18" s="105">
        <v>1530850</v>
      </c>
      <c r="M18" s="92"/>
      <c r="N18" s="105">
        <v>-1530850</v>
      </c>
      <c r="O18" s="92"/>
      <c r="P18" s="105">
        <v>0</v>
      </c>
      <c r="Q18" s="92"/>
      <c r="R18" s="105">
        <v>0</v>
      </c>
      <c r="S18" s="92"/>
      <c r="T18" s="105">
        <f t="shared" ref="T18:T19" si="0">SUM(F18:R18)</f>
        <v>0</v>
      </c>
      <c r="U18" s="92"/>
      <c r="V18" s="105">
        <v>0</v>
      </c>
      <c r="X18" s="105">
        <v>0</v>
      </c>
    </row>
    <row r="19" spans="1:24" s="80" customFormat="1" ht="16.5" customHeight="1" x14ac:dyDescent="0.5">
      <c r="A19" s="90" t="s">
        <v>132</v>
      </c>
      <c r="B19" s="84"/>
      <c r="C19" s="84"/>
      <c r="D19" s="91"/>
      <c r="E19" s="92"/>
      <c r="F19" s="105">
        <v>0</v>
      </c>
      <c r="G19" s="105"/>
      <c r="H19" s="105">
        <v>881803</v>
      </c>
      <c r="I19" s="105"/>
      <c r="J19" s="105">
        <v>0</v>
      </c>
      <c r="K19" s="92"/>
      <c r="L19" s="105">
        <v>0</v>
      </c>
      <c r="M19" s="92"/>
      <c r="N19" s="105">
        <v>0</v>
      </c>
      <c r="O19" s="92"/>
      <c r="P19" s="92">
        <v>47781874</v>
      </c>
      <c r="Q19" s="92"/>
      <c r="R19" s="105">
        <v>0</v>
      </c>
      <c r="S19" s="92"/>
      <c r="T19" s="105">
        <f t="shared" si="0"/>
        <v>48663677</v>
      </c>
      <c r="U19" s="92"/>
      <c r="V19" s="105">
        <v>0</v>
      </c>
      <c r="X19" s="105">
        <v>48663677</v>
      </c>
    </row>
    <row r="20" spans="1:24" s="80" customFormat="1" ht="16.5" customHeight="1" x14ac:dyDescent="0.5">
      <c r="A20" s="202" t="s">
        <v>133</v>
      </c>
      <c r="B20" s="202"/>
      <c r="C20" s="202"/>
      <c r="D20" s="91"/>
      <c r="E20" s="92"/>
      <c r="F20" s="105"/>
      <c r="G20" s="105"/>
      <c r="H20" s="105"/>
      <c r="I20" s="105"/>
      <c r="J20" s="105"/>
      <c r="K20" s="92"/>
      <c r="L20" s="105"/>
      <c r="M20" s="92"/>
      <c r="N20" s="105"/>
      <c r="O20" s="92"/>
      <c r="P20" s="92"/>
      <c r="Q20" s="92"/>
      <c r="R20" s="105"/>
      <c r="S20" s="92"/>
      <c r="T20" s="105"/>
      <c r="U20" s="92"/>
      <c r="V20" s="105"/>
      <c r="X20" s="105"/>
    </row>
    <row r="21" spans="1:24" s="80" customFormat="1" ht="16.5" customHeight="1" x14ac:dyDescent="0.5">
      <c r="A21" s="84" t="s">
        <v>134</v>
      </c>
      <c r="D21" s="84"/>
      <c r="E21" s="92"/>
      <c r="F21" s="102">
        <v>0</v>
      </c>
      <c r="G21" s="105"/>
      <c r="H21" s="102">
        <v>0</v>
      </c>
      <c r="I21" s="105"/>
      <c r="J21" s="102">
        <v>0</v>
      </c>
      <c r="K21" s="92"/>
      <c r="L21" s="102">
        <v>0</v>
      </c>
      <c r="M21" s="92"/>
      <c r="N21" s="102">
        <v>32930947</v>
      </c>
      <c r="O21" s="92"/>
      <c r="P21" s="102">
        <v>0</v>
      </c>
      <c r="Q21" s="92"/>
      <c r="R21" s="102">
        <v>0</v>
      </c>
      <c r="S21" s="92"/>
      <c r="T21" s="102">
        <f t="shared" ref="T21" si="1">SUM(F21:R21)</f>
        <v>32930947</v>
      </c>
      <c r="U21" s="92"/>
      <c r="V21" s="102">
        <v>-2555519</v>
      </c>
      <c r="X21" s="102">
        <v>30375428</v>
      </c>
    </row>
    <row r="22" spans="1:24" s="80" customFormat="1" ht="16.5" customHeight="1" x14ac:dyDescent="0.5">
      <c r="A22" s="90"/>
      <c r="B22" s="90"/>
      <c r="C22" s="90"/>
      <c r="D22" s="84"/>
      <c r="E22" s="92"/>
    </row>
    <row r="23" spans="1:24" ht="16.5" customHeight="1" thickBot="1" x14ac:dyDescent="0.55000000000000004">
      <c r="A23" s="141" t="s">
        <v>135</v>
      </c>
      <c r="E23" s="92"/>
      <c r="F23" s="142">
        <f>SUM(F15:F22)</f>
        <v>518500000</v>
      </c>
      <c r="G23" s="105"/>
      <c r="H23" s="142">
        <f>SUM(H15:H22)</f>
        <v>881803</v>
      </c>
      <c r="I23" s="105"/>
      <c r="J23" s="142">
        <f>SUM(J15:J22)</f>
        <v>532000000</v>
      </c>
      <c r="K23" s="92"/>
      <c r="L23" s="142">
        <f>SUM(L15:L22)</f>
        <v>25082895</v>
      </c>
      <c r="N23" s="142">
        <f>SUM(N15:N22)</f>
        <v>275107192</v>
      </c>
      <c r="O23" s="92"/>
      <c r="P23" s="142">
        <f>SUM(P15:P22)</f>
        <v>0</v>
      </c>
      <c r="Q23" s="92"/>
      <c r="R23" s="143">
        <f>SUM(R15:R22)</f>
        <v>135</v>
      </c>
      <c r="S23" s="92"/>
      <c r="T23" s="143">
        <f>SUM(R23,P23,N23,L23,J23,F23,H23)</f>
        <v>1351572025</v>
      </c>
      <c r="U23" s="92"/>
      <c r="V23" s="142">
        <f>SUM(V15:V22)</f>
        <v>21316156</v>
      </c>
      <c r="W23" s="92"/>
      <c r="X23" s="142">
        <f>SUM(X15:X21)</f>
        <v>1372888181</v>
      </c>
    </row>
    <row r="24" spans="1:24" ht="16.5" customHeight="1" thickTop="1" x14ac:dyDescent="0.5">
      <c r="A24" s="141"/>
      <c r="E24" s="92"/>
      <c r="F24" s="105"/>
      <c r="G24" s="105"/>
      <c r="H24" s="105"/>
      <c r="I24" s="105"/>
      <c r="J24" s="105"/>
      <c r="K24" s="92"/>
      <c r="O24" s="92"/>
      <c r="P24" s="92"/>
      <c r="Q24" s="92"/>
      <c r="R24" s="92"/>
      <c r="S24" s="92"/>
      <c r="T24" s="105"/>
      <c r="U24" s="92"/>
      <c r="V24" s="105"/>
      <c r="W24" s="92"/>
    </row>
    <row r="25" spans="1:24" ht="16.5" customHeight="1" x14ac:dyDescent="0.5">
      <c r="A25" s="141"/>
      <c r="E25" s="92"/>
      <c r="F25" s="105"/>
      <c r="G25" s="105"/>
      <c r="H25" s="105"/>
      <c r="I25" s="105"/>
      <c r="J25" s="105"/>
      <c r="K25" s="92"/>
      <c r="O25" s="92"/>
      <c r="P25" s="92"/>
      <c r="Q25" s="92"/>
      <c r="R25" s="92"/>
      <c r="S25" s="92"/>
      <c r="T25" s="105"/>
      <c r="U25" s="92"/>
      <c r="V25" s="105"/>
      <c r="W25" s="92"/>
    </row>
    <row r="26" spans="1:24" s="80" customFormat="1" ht="16.5" customHeight="1" x14ac:dyDescent="0.5">
      <c r="A26" s="79" t="s">
        <v>136</v>
      </c>
      <c r="B26" s="84"/>
      <c r="C26" s="84"/>
      <c r="D26" s="84"/>
      <c r="E26" s="92"/>
      <c r="F26" s="108">
        <v>518500000</v>
      </c>
      <c r="G26" s="105"/>
      <c r="H26" s="108">
        <v>881803</v>
      </c>
      <c r="I26" s="105"/>
      <c r="J26" s="108">
        <v>532000000</v>
      </c>
      <c r="K26" s="92"/>
      <c r="L26" s="108">
        <v>27633427</v>
      </c>
      <c r="M26" s="92"/>
      <c r="N26" s="108">
        <v>234754386</v>
      </c>
      <c r="O26" s="92"/>
      <c r="P26" s="108">
        <v>0</v>
      </c>
      <c r="Q26" s="92"/>
      <c r="R26" s="108">
        <v>135</v>
      </c>
      <c r="S26" s="92"/>
      <c r="T26" s="108">
        <f>SUM(F26:R26)</f>
        <v>1313769751</v>
      </c>
      <c r="U26" s="92"/>
      <c r="V26" s="108">
        <v>13521227</v>
      </c>
      <c r="W26" s="92"/>
      <c r="X26" s="108">
        <f>SUM(T26:V26)</f>
        <v>1327290978</v>
      </c>
    </row>
    <row r="27" spans="1:24" s="80" customFormat="1" ht="6" customHeight="1" x14ac:dyDescent="0.5">
      <c r="A27" s="79"/>
      <c r="B27" s="84"/>
      <c r="C27" s="84"/>
      <c r="D27" s="84"/>
      <c r="E27" s="92"/>
      <c r="F27" s="108"/>
      <c r="G27" s="105"/>
      <c r="H27" s="108"/>
      <c r="I27" s="105"/>
      <c r="J27" s="108"/>
      <c r="K27" s="92"/>
      <c r="L27" s="108"/>
      <c r="M27" s="92"/>
      <c r="N27" s="108"/>
      <c r="O27" s="92"/>
      <c r="P27" s="108"/>
      <c r="Q27" s="92"/>
      <c r="R27" s="108"/>
      <c r="S27" s="92"/>
      <c r="T27" s="108"/>
      <c r="U27" s="92"/>
      <c r="V27" s="108"/>
      <c r="W27" s="92"/>
      <c r="X27" s="108"/>
    </row>
    <row r="28" spans="1:24" s="80" customFormat="1" ht="16.5" customHeight="1" x14ac:dyDescent="0.5">
      <c r="A28" s="79" t="s">
        <v>130</v>
      </c>
      <c r="B28" s="84"/>
      <c r="C28" s="84"/>
      <c r="D28" s="84"/>
      <c r="E28" s="92"/>
      <c r="F28" s="108"/>
      <c r="G28" s="105"/>
      <c r="H28" s="108"/>
      <c r="I28" s="105"/>
      <c r="J28" s="108"/>
      <c r="K28" s="92"/>
      <c r="L28" s="108"/>
      <c r="M28" s="92"/>
      <c r="N28" s="108"/>
      <c r="O28" s="92"/>
      <c r="P28" s="108"/>
      <c r="Q28" s="92"/>
      <c r="R28" s="108"/>
      <c r="S28" s="92"/>
      <c r="T28" s="108"/>
      <c r="U28" s="92"/>
      <c r="V28" s="108"/>
      <c r="W28" s="92"/>
      <c r="X28" s="108"/>
    </row>
    <row r="29" spans="1:24" s="80" customFormat="1" ht="16.5" customHeight="1" x14ac:dyDescent="0.5">
      <c r="A29" s="90" t="s">
        <v>131</v>
      </c>
      <c r="B29" s="84"/>
      <c r="C29" s="84"/>
      <c r="D29" s="84"/>
      <c r="E29" s="92"/>
      <c r="F29" s="108">
        <v>0</v>
      </c>
      <c r="G29" s="105"/>
      <c r="H29" s="108">
        <v>0</v>
      </c>
      <c r="I29" s="105"/>
      <c r="J29" s="108">
        <v>0</v>
      </c>
      <c r="K29" s="92"/>
      <c r="L29" s="108">
        <v>1696924</v>
      </c>
      <c r="M29" s="92"/>
      <c r="N29" s="108">
        <v>-1696924</v>
      </c>
      <c r="O29" s="92"/>
      <c r="P29" s="108">
        <v>0</v>
      </c>
      <c r="Q29" s="92"/>
      <c r="R29" s="108">
        <v>0</v>
      </c>
      <c r="S29" s="92"/>
      <c r="T29" s="108">
        <f>SUM(F29:R29)</f>
        <v>0</v>
      </c>
      <c r="U29" s="92"/>
      <c r="V29" s="108">
        <v>0</v>
      </c>
      <c r="X29" s="108">
        <f>SUM(T29:V29)</f>
        <v>0</v>
      </c>
    </row>
    <row r="30" spans="1:24" s="80" customFormat="1" ht="16.5" customHeight="1" x14ac:dyDescent="0.5">
      <c r="A30" s="90" t="s">
        <v>137</v>
      </c>
      <c r="B30" s="84"/>
      <c r="C30" s="84"/>
      <c r="D30" s="91"/>
      <c r="E30" s="92"/>
      <c r="F30" s="108">
        <v>0</v>
      </c>
      <c r="G30" s="105"/>
      <c r="H30" s="108">
        <v>0</v>
      </c>
      <c r="I30" s="105"/>
      <c r="J30" s="108">
        <v>0</v>
      </c>
      <c r="K30" s="92"/>
      <c r="L30" s="108">
        <v>0</v>
      </c>
      <c r="M30" s="92"/>
      <c r="N30" s="108">
        <v>0</v>
      </c>
      <c r="O30" s="92"/>
      <c r="P30" s="108">
        <v>0</v>
      </c>
      <c r="Q30" s="92"/>
      <c r="R30" s="108">
        <v>0</v>
      </c>
      <c r="S30" s="92"/>
      <c r="T30" s="108">
        <f>SUM(F30:R30)</f>
        <v>0</v>
      </c>
      <c r="U30" s="92"/>
      <c r="V30" s="108">
        <v>1765952</v>
      </c>
      <c r="X30" s="108">
        <f>SUM(T30:V30)</f>
        <v>1765952</v>
      </c>
    </row>
    <row r="31" spans="1:24" s="80" customFormat="1" ht="16.5" customHeight="1" x14ac:dyDescent="0.5">
      <c r="A31" s="202" t="s">
        <v>133</v>
      </c>
      <c r="B31" s="202"/>
      <c r="C31" s="202"/>
      <c r="D31" s="91"/>
      <c r="E31" s="92"/>
      <c r="F31" s="108"/>
      <c r="G31" s="105"/>
      <c r="H31" s="108"/>
      <c r="I31" s="105"/>
      <c r="J31" s="108"/>
      <c r="K31" s="92"/>
      <c r="L31" s="108"/>
      <c r="M31" s="92"/>
      <c r="N31" s="108"/>
      <c r="O31" s="92"/>
      <c r="P31" s="99"/>
      <c r="Q31" s="92"/>
      <c r="R31" s="108"/>
      <c r="S31" s="92"/>
      <c r="T31" s="108"/>
      <c r="U31" s="92"/>
      <c r="V31" s="108"/>
      <c r="X31" s="108"/>
    </row>
    <row r="32" spans="1:24" s="80" customFormat="1" ht="16.5" customHeight="1" x14ac:dyDescent="0.5">
      <c r="A32" s="84" t="s">
        <v>134</v>
      </c>
      <c r="D32" s="84"/>
      <c r="E32" s="92"/>
      <c r="F32" s="101">
        <v>0</v>
      </c>
      <c r="G32" s="105"/>
      <c r="H32" s="101">
        <v>0</v>
      </c>
      <c r="I32" s="105"/>
      <c r="J32" s="101">
        <v>0</v>
      </c>
      <c r="K32" s="92"/>
      <c r="L32" s="101">
        <v>0</v>
      </c>
      <c r="M32" s="92"/>
      <c r="N32" s="101">
        <f>'4'!E43</f>
        <v>20482491</v>
      </c>
      <c r="O32" s="92"/>
      <c r="P32" s="101">
        <v>0</v>
      </c>
      <c r="Q32" s="92"/>
      <c r="R32" s="101">
        <v>0</v>
      </c>
      <c r="S32" s="92"/>
      <c r="T32" s="101">
        <f t="shared" ref="T32" si="2">SUM(F32:R32)</f>
        <v>20482491</v>
      </c>
      <c r="U32" s="92"/>
      <c r="V32" s="101">
        <f>'4'!E44</f>
        <v>-1941889</v>
      </c>
      <c r="X32" s="101">
        <f>SUM(T32:V32)</f>
        <v>18540602</v>
      </c>
    </row>
    <row r="33" spans="1:24" s="80" customFormat="1" ht="16.5" customHeight="1" x14ac:dyDescent="0.5">
      <c r="A33" s="90"/>
      <c r="B33" s="90"/>
      <c r="C33" s="90"/>
      <c r="D33" s="84"/>
      <c r="E33" s="92"/>
      <c r="F33" s="144"/>
      <c r="H33" s="144"/>
      <c r="J33" s="144"/>
      <c r="L33" s="144"/>
      <c r="N33" s="144"/>
      <c r="P33" s="144"/>
      <c r="R33" s="144"/>
      <c r="T33" s="144"/>
      <c r="V33" s="144"/>
      <c r="X33" s="144"/>
    </row>
    <row r="34" spans="1:24" ht="16.5" customHeight="1" thickBot="1" x14ac:dyDescent="0.55000000000000004">
      <c r="A34" s="141" t="s">
        <v>138</v>
      </c>
      <c r="E34" s="92"/>
      <c r="F34" s="145">
        <f>SUM(F26:F33)</f>
        <v>518500000</v>
      </c>
      <c r="G34" s="105"/>
      <c r="H34" s="145">
        <f>SUM(H26:H33)</f>
        <v>881803</v>
      </c>
      <c r="I34" s="105"/>
      <c r="J34" s="145">
        <f>SUM(J26:J33)</f>
        <v>532000000</v>
      </c>
      <c r="K34" s="92"/>
      <c r="L34" s="145">
        <f>SUM(L26:L33)</f>
        <v>29330351</v>
      </c>
      <c r="N34" s="145">
        <f>SUM(N26:N33)</f>
        <v>253539953</v>
      </c>
      <c r="O34" s="92"/>
      <c r="P34" s="145">
        <f>SUM(P26:P33)</f>
        <v>0</v>
      </c>
      <c r="Q34" s="92"/>
      <c r="R34" s="146">
        <f>SUM(R26:R33)</f>
        <v>135</v>
      </c>
      <c r="S34" s="92"/>
      <c r="T34" s="146">
        <f>SUM(R34,P34,N34,L34,J34,F34,H34)</f>
        <v>1334252242</v>
      </c>
      <c r="U34" s="92"/>
      <c r="V34" s="145">
        <f>SUM(V26:V33)</f>
        <v>13345290</v>
      </c>
      <c r="W34" s="92"/>
      <c r="X34" s="145">
        <f>SUM(X26:X32)</f>
        <v>1347597532</v>
      </c>
    </row>
    <row r="35" spans="1:24" ht="16.5" customHeight="1" thickTop="1" x14ac:dyDescent="0.5">
      <c r="A35" s="141"/>
      <c r="E35" s="92"/>
      <c r="F35" s="105"/>
      <c r="G35" s="105"/>
      <c r="H35" s="105"/>
      <c r="I35" s="105"/>
      <c r="J35" s="105"/>
      <c r="K35" s="92"/>
      <c r="O35" s="92"/>
      <c r="P35" s="105"/>
      <c r="Q35" s="92"/>
      <c r="R35" s="92"/>
      <c r="S35" s="92"/>
      <c r="T35" s="92"/>
      <c r="U35" s="92"/>
      <c r="V35" s="105"/>
      <c r="W35" s="92"/>
    </row>
    <row r="36" spans="1:24" ht="16.5" customHeight="1" x14ac:dyDescent="0.5">
      <c r="A36" s="141"/>
      <c r="E36" s="92"/>
      <c r="F36" s="105"/>
      <c r="G36" s="105"/>
      <c r="H36" s="105"/>
      <c r="I36" s="105"/>
      <c r="J36" s="105"/>
      <c r="K36" s="92"/>
      <c r="O36" s="92"/>
      <c r="P36" s="105"/>
      <c r="Q36" s="92"/>
      <c r="R36" s="92"/>
      <c r="S36" s="92"/>
      <c r="T36" s="92"/>
      <c r="U36" s="92"/>
      <c r="V36" s="105"/>
      <c r="W36" s="92"/>
    </row>
    <row r="37" spans="1:24" ht="12" customHeight="1" x14ac:dyDescent="0.5">
      <c r="A37" s="141"/>
      <c r="E37" s="92"/>
      <c r="F37" s="105"/>
      <c r="G37" s="105"/>
      <c r="H37" s="105"/>
      <c r="I37" s="105"/>
      <c r="J37" s="105"/>
      <c r="K37" s="92"/>
      <c r="O37" s="92"/>
      <c r="P37" s="105"/>
      <c r="Q37" s="92"/>
      <c r="R37" s="92"/>
      <c r="S37" s="92"/>
      <c r="T37" s="92"/>
      <c r="U37" s="92"/>
      <c r="V37" s="105"/>
      <c r="W37" s="92"/>
    </row>
    <row r="38" spans="1:24" ht="22.15" customHeight="1" x14ac:dyDescent="0.5">
      <c r="A38" s="199" t="s">
        <v>38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</row>
  </sheetData>
  <mergeCells count="6">
    <mergeCell ref="A38:X38"/>
    <mergeCell ref="F6:X6"/>
    <mergeCell ref="F7:T7"/>
    <mergeCell ref="L9:N9"/>
    <mergeCell ref="A20:C20"/>
    <mergeCell ref="A31:C31"/>
  </mergeCells>
  <pageMargins left="0.5" right="0.5" top="0.5" bottom="0.6" header="0.49" footer="0.4"/>
  <pageSetup paperSize="9" scale="90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zoomScaleSheetLayoutView="100" workbookViewId="0">
      <selection activeCell="R95" sqref="R95:R98"/>
    </sheetView>
  </sheetViews>
  <sheetFormatPr defaultColWidth="9.140625" defaultRowHeight="16.5" customHeight="1" x14ac:dyDescent="0.5"/>
  <cols>
    <col min="1" max="2" width="1.7109375" style="84" customWidth="1"/>
    <col min="3" max="3" width="33.28515625" style="84" customWidth="1"/>
    <col min="4" max="4" width="1" style="84" customWidth="1"/>
    <col min="5" max="5" width="13.7109375" style="147" customWidth="1"/>
    <col min="6" max="6" width="1" style="147" customWidth="1"/>
    <col min="7" max="7" width="13.7109375" style="147" customWidth="1"/>
    <col min="8" max="8" width="1" style="147" customWidth="1"/>
    <col min="9" max="9" width="13.7109375" style="147" customWidth="1"/>
    <col min="10" max="10" width="1" style="148" customWidth="1"/>
    <col min="11" max="11" width="13.7109375" style="105" customWidth="1"/>
    <col min="12" max="12" width="1" style="92" customWidth="1"/>
    <col min="13" max="13" width="15.85546875" style="105" customWidth="1"/>
    <col min="14" max="14" width="1" style="148" customWidth="1"/>
    <col min="15" max="15" width="13.7109375" style="148" customWidth="1"/>
    <col min="16" max="16" width="1" style="148" customWidth="1"/>
    <col min="17" max="17" width="14.140625" style="148" bestFit="1" customWidth="1"/>
    <col min="18" max="125" width="9.140625" style="84"/>
    <col min="126" max="126" width="1.85546875" style="84" customWidth="1"/>
    <col min="127" max="127" width="1.140625" style="84" customWidth="1"/>
    <col min="128" max="128" width="45.85546875" style="84" customWidth="1"/>
    <col min="129" max="129" width="5.7109375" style="84" customWidth="1"/>
    <col min="130" max="130" width="0.85546875" style="84" customWidth="1"/>
    <col min="131" max="131" width="14.7109375" style="84" customWidth="1"/>
    <col min="132" max="132" width="1.42578125" style="84" customWidth="1"/>
    <col min="133" max="133" width="14.7109375" style="84" customWidth="1"/>
    <col min="134" max="134" width="1.42578125" style="84" customWidth="1"/>
    <col min="135" max="135" width="14.7109375" style="84" customWidth="1"/>
    <col min="136" max="136" width="1.42578125" style="84" customWidth="1"/>
    <col min="137" max="137" width="16.5703125" style="84" bestFit="1" customWidth="1"/>
    <col min="138" max="138" width="1.42578125" style="84" customWidth="1"/>
    <col min="139" max="139" width="14.7109375" style="84" customWidth="1"/>
    <col min="140" max="140" width="1.42578125" style="84" customWidth="1"/>
    <col min="141" max="141" width="14.7109375" style="84" customWidth="1"/>
    <col min="142" max="381" width="9.140625" style="84"/>
    <col min="382" max="382" width="1.85546875" style="84" customWidth="1"/>
    <col min="383" max="383" width="1.140625" style="84" customWidth="1"/>
    <col min="384" max="384" width="45.85546875" style="84" customWidth="1"/>
    <col min="385" max="385" width="5.7109375" style="84" customWidth="1"/>
    <col min="386" max="386" width="0.85546875" style="84" customWidth="1"/>
    <col min="387" max="387" width="14.7109375" style="84" customWidth="1"/>
    <col min="388" max="388" width="1.42578125" style="84" customWidth="1"/>
    <col min="389" max="389" width="14.7109375" style="84" customWidth="1"/>
    <col min="390" max="390" width="1.42578125" style="84" customWidth="1"/>
    <col min="391" max="391" width="14.7109375" style="84" customWidth="1"/>
    <col min="392" max="392" width="1.42578125" style="84" customWidth="1"/>
    <col min="393" max="393" width="16.5703125" style="84" bestFit="1" customWidth="1"/>
    <col min="394" max="394" width="1.42578125" style="84" customWidth="1"/>
    <col min="395" max="395" width="14.7109375" style="84" customWidth="1"/>
    <col min="396" max="396" width="1.42578125" style="84" customWidth="1"/>
    <col min="397" max="397" width="14.7109375" style="84" customWidth="1"/>
    <col min="398" max="637" width="9.140625" style="84"/>
    <col min="638" max="638" width="1.85546875" style="84" customWidth="1"/>
    <col min="639" max="639" width="1.140625" style="84" customWidth="1"/>
    <col min="640" max="640" width="45.85546875" style="84" customWidth="1"/>
    <col min="641" max="641" width="5.7109375" style="84" customWidth="1"/>
    <col min="642" max="642" width="0.85546875" style="84" customWidth="1"/>
    <col min="643" max="643" width="14.7109375" style="84" customWidth="1"/>
    <col min="644" max="644" width="1.42578125" style="84" customWidth="1"/>
    <col min="645" max="645" width="14.7109375" style="84" customWidth="1"/>
    <col min="646" max="646" width="1.42578125" style="84" customWidth="1"/>
    <col min="647" max="647" width="14.7109375" style="84" customWidth="1"/>
    <col min="648" max="648" width="1.42578125" style="84" customWidth="1"/>
    <col min="649" max="649" width="16.5703125" style="84" bestFit="1" customWidth="1"/>
    <col min="650" max="650" width="1.42578125" style="84" customWidth="1"/>
    <col min="651" max="651" width="14.7109375" style="84" customWidth="1"/>
    <col min="652" max="652" width="1.42578125" style="84" customWidth="1"/>
    <col min="653" max="653" width="14.7109375" style="84" customWidth="1"/>
    <col min="654" max="893" width="9.140625" style="84"/>
    <col min="894" max="894" width="1.85546875" style="84" customWidth="1"/>
    <col min="895" max="895" width="1.140625" style="84" customWidth="1"/>
    <col min="896" max="896" width="45.85546875" style="84" customWidth="1"/>
    <col min="897" max="897" width="5.7109375" style="84" customWidth="1"/>
    <col min="898" max="898" width="0.85546875" style="84" customWidth="1"/>
    <col min="899" max="899" width="14.7109375" style="84" customWidth="1"/>
    <col min="900" max="900" width="1.42578125" style="84" customWidth="1"/>
    <col min="901" max="901" width="14.7109375" style="84" customWidth="1"/>
    <col min="902" max="902" width="1.42578125" style="84" customWidth="1"/>
    <col min="903" max="903" width="14.7109375" style="84" customWidth="1"/>
    <col min="904" max="904" width="1.42578125" style="84" customWidth="1"/>
    <col min="905" max="905" width="16.5703125" style="84" bestFit="1" customWidth="1"/>
    <col min="906" max="906" width="1.42578125" style="84" customWidth="1"/>
    <col min="907" max="907" width="14.7109375" style="84" customWidth="1"/>
    <col min="908" max="908" width="1.42578125" style="84" customWidth="1"/>
    <col min="909" max="909" width="14.7109375" style="84" customWidth="1"/>
    <col min="910" max="1149" width="9.140625" style="84"/>
    <col min="1150" max="1150" width="1.85546875" style="84" customWidth="1"/>
    <col min="1151" max="1151" width="1.140625" style="84" customWidth="1"/>
    <col min="1152" max="1152" width="45.85546875" style="84" customWidth="1"/>
    <col min="1153" max="1153" width="5.7109375" style="84" customWidth="1"/>
    <col min="1154" max="1154" width="0.85546875" style="84" customWidth="1"/>
    <col min="1155" max="1155" width="14.7109375" style="84" customWidth="1"/>
    <col min="1156" max="1156" width="1.42578125" style="84" customWidth="1"/>
    <col min="1157" max="1157" width="14.7109375" style="84" customWidth="1"/>
    <col min="1158" max="1158" width="1.42578125" style="84" customWidth="1"/>
    <col min="1159" max="1159" width="14.7109375" style="84" customWidth="1"/>
    <col min="1160" max="1160" width="1.42578125" style="84" customWidth="1"/>
    <col min="1161" max="1161" width="16.5703125" style="84" bestFit="1" customWidth="1"/>
    <col min="1162" max="1162" width="1.42578125" style="84" customWidth="1"/>
    <col min="1163" max="1163" width="14.7109375" style="84" customWidth="1"/>
    <col min="1164" max="1164" width="1.42578125" style="84" customWidth="1"/>
    <col min="1165" max="1165" width="14.7109375" style="84" customWidth="1"/>
    <col min="1166" max="1405" width="9.140625" style="84"/>
    <col min="1406" max="1406" width="1.85546875" style="84" customWidth="1"/>
    <col min="1407" max="1407" width="1.140625" style="84" customWidth="1"/>
    <col min="1408" max="1408" width="45.85546875" style="84" customWidth="1"/>
    <col min="1409" max="1409" width="5.7109375" style="84" customWidth="1"/>
    <col min="1410" max="1410" width="0.85546875" style="84" customWidth="1"/>
    <col min="1411" max="1411" width="14.7109375" style="84" customWidth="1"/>
    <col min="1412" max="1412" width="1.42578125" style="84" customWidth="1"/>
    <col min="1413" max="1413" width="14.7109375" style="84" customWidth="1"/>
    <col min="1414" max="1414" width="1.42578125" style="84" customWidth="1"/>
    <col min="1415" max="1415" width="14.7109375" style="84" customWidth="1"/>
    <col min="1416" max="1416" width="1.42578125" style="84" customWidth="1"/>
    <col min="1417" max="1417" width="16.5703125" style="84" bestFit="1" customWidth="1"/>
    <col min="1418" max="1418" width="1.42578125" style="84" customWidth="1"/>
    <col min="1419" max="1419" width="14.7109375" style="84" customWidth="1"/>
    <col min="1420" max="1420" width="1.42578125" style="84" customWidth="1"/>
    <col min="1421" max="1421" width="14.7109375" style="84" customWidth="1"/>
    <col min="1422" max="1661" width="9.140625" style="84"/>
    <col min="1662" max="1662" width="1.85546875" style="84" customWidth="1"/>
    <col min="1663" max="1663" width="1.140625" style="84" customWidth="1"/>
    <col min="1664" max="1664" width="45.85546875" style="84" customWidth="1"/>
    <col min="1665" max="1665" width="5.7109375" style="84" customWidth="1"/>
    <col min="1666" max="1666" width="0.85546875" style="84" customWidth="1"/>
    <col min="1667" max="1667" width="14.7109375" style="84" customWidth="1"/>
    <col min="1668" max="1668" width="1.42578125" style="84" customWidth="1"/>
    <col min="1669" max="1669" width="14.7109375" style="84" customWidth="1"/>
    <col min="1670" max="1670" width="1.42578125" style="84" customWidth="1"/>
    <col min="1671" max="1671" width="14.7109375" style="84" customWidth="1"/>
    <col min="1672" max="1672" width="1.42578125" style="84" customWidth="1"/>
    <col min="1673" max="1673" width="16.5703125" style="84" bestFit="1" customWidth="1"/>
    <col min="1674" max="1674" width="1.42578125" style="84" customWidth="1"/>
    <col min="1675" max="1675" width="14.7109375" style="84" customWidth="1"/>
    <col min="1676" max="1676" width="1.42578125" style="84" customWidth="1"/>
    <col min="1677" max="1677" width="14.7109375" style="84" customWidth="1"/>
    <col min="1678" max="1917" width="9.140625" style="84"/>
    <col min="1918" max="1918" width="1.85546875" style="84" customWidth="1"/>
    <col min="1919" max="1919" width="1.140625" style="84" customWidth="1"/>
    <col min="1920" max="1920" width="45.85546875" style="84" customWidth="1"/>
    <col min="1921" max="1921" width="5.7109375" style="84" customWidth="1"/>
    <col min="1922" max="1922" width="0.85546875" style="84" customWidth="1"/>
    <col min="1923" max="1923" width="14.7109375" style="84" customWidth="1"/>
    <col min="1924" max="1924" width="1.42578125" style="84" customWidth="1"/>
    <col min="1925" max="1925" width="14.7109375" style="84" customWidth="1"/>
    <col min="1926" max="1926" width="1.42578125" style="84" customWidth="1"/>
    <col min="1927" max="1927" width="14.7109375" style="84" customWidth="1"/>
    <col min="1928" max="1928" width="1.42578125" style="84" customWidth="1"/>
    <col min="1929" max="1929" width="16.5703125" style="84" bestFit="1" customWidth="1"/>
    <col min="1930" max="1930" width="1.42578125" style="84" customWidth="1"/>
    <col min="1931" max="1931" width="14.7109375" style="84" customWidth="1"/>
    <col min="1932" max="1932" width="1.42578125" style="84" customWidth="1"/>
    <col min="1933" max="1933" width="14.7109375" style="84" customWidth="1"/>
    <col min="1934" max="2173" width="9.140625" style="84"/>
    <col min="2174" max="2174" width="1.85546875" style="84" customWidth="1"/>
    <col min="2175" max="2175" width="1.140625" style="84" customWidth="1"/>
    <col min="2176" max="2176" width="45.85546875" style="84" customWidth="1"/>
    <col min="2177" max="2177" width="5.7109375" style="84" customWidth="1"/>
    <col min="2178" max="2178" width="0.85546875" style="84" customWidth="1"/>
    <col min="2179" max="2179" width="14.7109375" style="84" customWidth="1"/>
    <col min="2180" max="2180" width="1.42578125" style="84" customWidth="1"/>
    <col min="2181" max="2181" width="14.7109375" style="84" customWidth="1"/>
    <col min="2182" max="2182" width="1.42578125" style="84" customWidth="1"/>
    <col min="2183" max="2183" width="14.7109375" style="84" customWidth="1"/>
    <col min="2184" max="2184" width="1.42578125" style="84" customWidth="1"/>
    <col min="2185" max="2185" width="16.5703125" style="84" bestFit="1" customWidth="1"/>
    <col min="2186" max="2186" width="1.42578125" style="84" customWidth="1"/>
    <col min="2187" max="2187" width="14.7109375" style="84" customWidth="1"/>
    <col min="2188" max="2188" width="1.42578125" style="84" customWidth="1"/>
    <col min="2189" max="2189" width="14.7109375" style="84" customWidth="1"/>
    <col min="2190" max="2429" width="9.140625" style="84"/>
    <col min="2430" max="2430" width="1.85546875" style="84" customWidth="1"/>
    <col min="2431" max="2431" width="1.140625" style="84" customWidth="1"/>
    <col min="2432" max="2432" width="45.85546875" style="84" customWidth="1"/>
    <col min="2433" max="2433" width="5.7109375" style="84" customWidth="1"/>
    <col min="2434" max="2434" width="0.85546875" style="84" customWidth="1"/>
    <col min="2435" max="2435" width="14.7109375" style="84" customWidth="1"/>
    <col min="2436" max="2436" width="1.42578125" style="84" customWidth="1"/>
    <col min="2437" max="2437" width="14.7109375" style="84" customWidth="1"/>
    <col min="2438" max="2438" width="1.42578125" style="84" customWidth="1"/>
    <col min="2439" max="2439" width="14.7109375" style="84" customWidth="1"/>
    <col min="2440" max="2440" width="1.42578125" style="84" customWidth="1"/>
    <col min="2441" max="2441" width="16.5703125" style="84" bestFit="1" customWidth="1"/>
    <col min="2442" max="2442" width="1.42578125" style="84" customWidth="1"/>
    <col min="2443" max="2443" width="14.7109375" style="84" customWidth="1"/>
    <col min="2444" max="2444" width="1.42578125" style="84" customWidth="1"/>
    <col min="2445" max="2445" width="14.7109375" style="84" customWidth="1"/>
    <col min="2446" max="2685" width="9.140625" style="84"/>
    <col min="2686" max="2686" width="1.85546875" style="84" customWidth="1"/>
    <col min="2687" max="2687" width="1.140625" style="84" customWidth="1"/>
    <col min="2688" max="2688" width="45.85546875" style="84" customWidth="1"/>
    <col min="2689" max="2689" width="5.7109375" style="84" customWidth="1"/>
    <col min="2690" max="2690" width="0.85546875" style="84" customWidth="1"/>
    <col min="2691" max="2691" width="14.7109375" style="84" customWidth="1"/>
    <col min="2692" max="2692" width="1.42578125" style="84" customWidth="1"/>
    <col min="2693" max="2693" width="14.7109375" style="84" customWidth="1"/>
    <col min="2694" max="2694" width="1.42578125" style="84" customWidth="1"/>
    <col min="2695" max="2695" width="14.7109375" style="84" customWidth="1"/>
    <col min="2696" max="2696" width="1.42578125" style="84" customWidth="1"/>
    <col min="2697" max="2697" width="16.5703125" style="84" bestFit="1" customWidth="1"/>
    <col min="2698" max="2698" width="1.42578125" style="84" customWidth="1"/>
    <col min="2699" max="2699" width="14.7109375" style="84" customWidth="1"/>
    <col min="2700" max="2700" width="1.42578125" style="84" customWidth="1"/>
    <col min="2701" max="2701" width="14.7109375" style="84" customWidth="1"/>
    <col min="2702" max="2941" width="9.140625" style="84"/>
    <col min="2942" max="2942" width="1.85546875" style="84" customWidth="1"/>
    <col min="2943" max="2943" width="1.140625" style="84" customWidth="1"/>
    <col min="2944" max="2944" width="45.85546875" style="84" customWidth="1"/>
    <col min="2945" max="2945" width="5.7109375" style="84" customWidth="1"/>
    <col min="2946" max="2946" width="0.85546875" style="84" customWidth="1"/>
    <col min="2947" max="2947" width="14.7109375" style="84" customWidth="1"/>
    <col min="2948" max="2948" width="1.42578125" style="84" customWidth="1"/>
    <col min="2949" max="2949" width="14.7109375" style="84" customWidth="1"/>
    <col min="2950" max="2950" width="1.42578125" style="84" customWidth="1"/>
    <col min="2951" max="2951" width="14.7109375" style="84" customWidth="1"/>
    <col min="2952" max="2952" width="1.42578125" style="84" customWidth="1"/>
    <col min="2953" max="2953" width="16.5703125" style="84" bestFit="1" customWidth="1"/>
    <col min="2954" max="2954" width="1.42578125" style="84" customWidth="1"/>
    <col min="2955" max="2955" width="14.7109375" style="84" customWidth="1"/>
    <col min="2956" max="2956" width="1.42578125" style="84" customWidth="1"/>
    <col min="2957" max="2957" width="14.7109375" style="84" customWidth="1"/>
    <col min="2958" max="3197" width="9.140625" style="84"/>
    <col min="3198" max="3198" width="1.85546875" style="84" customWidth="1"/>
    <col min="3199" max="3199" width="1.140625" style="84" customWidth="1"/>
    <col min="3200" max="3200" width="45.85546875" style="84" customWidth="1"/>
    <col min="3201" max="3201" width="5.7109375" style="84" customWidth="1"/>
    <col min="3202" max="3202" width="0.85546875" style="84" customWidth="1"/>
    <col min="3203" max="3203" width="14.7109375" style="84" customWidth="1"/>
    <col min="3204" max="3204" width="1.42578125" style="84" customWidth="1"/>
    <col min="3205" max="3205" width="14.7109375" style="84" customWidth="1"/>
    <col min="3206" max="3206" width="1.42578125" style="84" customWidth="1"/>
    <col min="3207" max="3207" width="14.7109375" style="84" customWidth="1"/>
    <col min="3208" max="3208" width="1.42578125" style="84" customWidth="1"/>
    <col min="3209" max="3209" width="16.5703125" style="84" bestFit="1" customWidth="1"/>
    <col min="3210" max="3210" width="1.42578125" style="84" customWidth="1"/>
    <col min="3211" max="3211" width="14.7109375" style="84" customWidth="1"/>
    <col min="3212" max="3212" width="1.42578125" style="84" customWidth="1"/>
    <col min="3213" max="3213" width="14.7109375" style="84" customWidth="1"/>
    <col min="3214" max="3453" width="9.140625" style="84"/>
    <col min="3454" max="3454" width="1.85546875" style="84" customWidth="1"/>
    <col min="3455" max="3455" width="1.140625" style="84" customWidth="1"/>
    <col min="3456" max="3456" width="45.85546875" style="84" customWidth="1"/>
    <col min="3457" max="3457" width="5.7109375" style="84" customWidth="1"/>
    <col min="3458" max="3458" width="0.85546875" style="84" customWidth="1"/>
    <col min="3459" max="3459" width="14.7109375" style="84" customWidth="1"/>
    <col min="3460" max="3460" width="1.42578125" style="84" customWidth="1"/>
    <col min="3461" max="3461" width="14.7109375" style="84" customWidth="1"/>
    <col min="3462" max="3462" width="1.42578125" style="84" customWidth="1"/>
    <col min="3463" max="3463" width="14.7109375" style="84" customWidth="1"/>
    <col min="3464" max="3464" width="1.42578125" style="84" customWidth="1"/>
    <col min="3465" max="3465" width="16.5703125" style="84" bestFit="1" customWidth="1"/>
    <col min="3466" max="3466" width="1.42578125" style="84" customWidth="1"/>
    <col min="3467" max="3467" width="14.7109375" style="84" customWidth="1"/>
    <col min="3468" max="3468" width="1.42578125" style="84" customWidth="1"/>
    <col min="3469" max="3469" width="14.7109375" style="84" customWidth="1"/>
    <col min="3470" max="3709" width="9.140625" style="84"/>
    <col min="3710" max="3710" width="1.85546875" style="84" customWidth="1"/>
    <col min="3711" max="3711" width="1.140625" style="84" customWidth="1"/>
    <col min="3712" max="3712" width="45.85546875" style="84" customWidth="1"/>
    <col min="3713" max="3713" width="5.7109375" style="84" customWidth="1"/>
    <col min="3714" max="3714" width="0.85546875" style="84" customWidth="1"/>
    <col min="3715" max="3715" width="14.7109375" style="84" customWidth="1"/>
    <col min="3716" max="3716" width="1.42578125" style="84" customWidth="1"/>
    <col min="3717" max="3717" width="14.7109375" style="84" customWidth="1"/>
    <col min="3718" max="3718" width="1.42578125" style="84" customWidth="1"/>
    <col min="3719" max="3719" width="14.7109375" style="84" customWidth="1"/>
    <col min="3720" max="3720" width="1.42578125" style="84" customWidth="1"/>
    <col min="3721" max="3721" width="16.5703125" style="84" bestFit="1" customWidth="1"/>
    <col min="3722" max="3722" width="1.42578125" style="84" customWidth="1"/>
    <col min="3723" max="3723" width="14.7109375" style="84" customWidth="1"/>
    <col min="3724" max="3724" width="1.42578125" style="84" customWidth="1"/>
    <col min="3725" max="3725" width="14.7109375" style="84" customWidth="1"/>
    <col min="3726" max="3965" width="9.140625" style="84"/>
    <col min="3966" max="3966" width="1.85546875" style="84" customWidth="1"/>
    <col min="3967" max="3967" width="1.140625" style="84" customWidth="1"/>
    <col min="3968" max="3968" width="45.85546875" style="84" customWidth="1"/>
    <col min="3969" max="3969" width="5.7109375" style="84" customWidth="1"/>
    <col min="3970" max="3970" width="0.85546875" style="84" customWidth="1"/>
    <col min="3971" max="3971" width="14.7109375" style="84" customWidth="1"/>
    <col min="3972" max="3972" width="1.42578125" style="84" customWidth="1"/>
    <col min="3973" max="3973" width="14.7109375" style="84" customWidth="1"/>
    <col min="3974" max="3974" width="1.42578125" style="84" customWidth="1"/>
    <col min="3975" max="3975" width="14.7109375" style="84" customWidth="1"/>
    <col min="3976" max="3976" width="1.42578125" style="84" customWidth="1"/>
    <col min="3977" max="3977" width="16.5703125" style="84" bestFit="1" customWidth="1"/>
    <col min="3978" max="3978" width="1.42578125" style="84" customWidth="1"/>
    <col min="3979" max="3979" width="14.7109375" style="84" customWidth="1"/>
    <col min="3980" max="3980" width="1.42578125" style="84" customWidth="1"/>
    <col min="3981" max="3981" width="14.7109375" style="84" customWidth="1"/>
    <col min="3982" max="4221" width="9.140625" style="84"/>
    <col min="4222" max="4222" width="1.85546875" style="84" customWidth="1"/>
    <col min="4223" max="4223" width="1.140625" style="84" customWidth="1"/>
    <col min="4224" max="4224" width="45.85546875" style="84" customWidth="1"/>
    <col min="4225" max="4225" width="5.7109375" style="84" customWidth="1"/>
    <col min="4226" max="4226" width="0.85546875" style="84" customWidth="1"/>
    <col min="4227" max="4227" width="14.7109375" style="84" customWidth="1"/>
    <col min="4228" max="4228" width="1.42578125" style="84" customWidth="1"/>
    <col min="4229" max="4229" width="14.7109375" style="84" customWidth="1"/>
    <col min="4230" max="4230" width="1.42578125" style="84" customWidth="1"/>
    <col min="4231" max="4231" width="14.7109375" style="84" customWidth="1"/>
    <col min="4232" max="4232" width="1.42578125" style="84" customWidth="1"/>
    <col min="4233" max="4233" width="16.5703125" style="84" bestFit="1" customWidth="1"/>
    <col min="4234" max="4234" width="1.42578125" style="84" customWidth="1"/>
    <col min="4235" max="4235" width="14.7109375" style="84" customWidth="1"/>
    <col min="4236" max="4236" width="1.42578125" style="84" customWidth="1"/>
    <col min="4237" max="4237" width="14.7109375" style="84" customWidth="1"/>
    <col min="4238" max="4477" width="9.140625" style="84"/>
    <col min="4478" max="4478" width="1.85546875" style="84" customWidth="1"/>
    <col min="4479" max="4479" width="1.140625" style="84" customWidth="1"/>
    <col min="4480" max="4480" width="45.85546875" style="84" customWidth="1"/>
    <col min="4481" max="4481" width="5.7109375" style="84" customWidth="1"/>
    <col min="4482" max="4482" width="0.85546875" style="84" customWidth="1"/>
    <col min="4483" max="4483" width="14.7109375" style="84" customWidth="1"/>
    <col min="4484" max="4484" width="1.42578125" style="84" customWidth="1"/>
    <col min="4485" max="4485" width="14.7109375" style="84" customWidth="1"/>
    <col min="4486" max="4486" width="1.42578125" style="84" customWidth="1"/>
    <col min="4487" max="4487" width="14.7109375" style="84" customWidth="1"/>
    <col min="4488" max="4488" width="1.42578125" style="84" customWidth="1"/>
    <col min="4489" max="4489" width="16.5703125" style="84" bestFit="1" customWidth="1"/>
    <col min="4490" max="4490" width="1.42578125" style="84" customWidth="1"/>
    <col min="4491" max="4491" width="14.7109375" style="84" customWidth="1"/>
    <col min="4492" max="4492" width="1.42578125" style="84" customWidth="1"/>
    <col min="4493" max="4493" width="14.7109375" style="84" customWidth="1"/>
    <col min="4494" max="4733" width="9.140625" style="84"/>
    <col min="4734" max="4734" width="1.85546875" style="84" customWidth="1"/>
    <col min="4735" max="4735" width="1.140625" style="84" customWidth="1"/>
    <col min="4736" max="4736" width="45.85546875" style="84" customWidth="1"/>
    <col min="4737" max="4737" width="5.7109375" style="84" customWidth="1"/>
    <col min="4738" max="4738" width="0.85546875" style="84" customWidth="1"/>
    <col min="4739" max="4739" width="14.7109375" style="84" customWidth="1"/>
    <col min="4740" max="4740" width="1.42578125" style="84" customWidth="1"/>
    <col min="4741" max="4741" width="14.7109375" style="84" customWidth="1"/>
    <col min="4742" max="4742" width="1.42578125" style="84" customWidth="1"/>
    <col min="4743" max="4743" width="14.7109375" style="84" customWidth="1"/>
    <col min="4744" max="4744" width="1.42578125" style="84" customWidth="1"/>
    <col min="4745" max="4745" width="16.5703125" style="84" bestFit="1" customWidth="1"/>
    <col min="4746" max="4746" width="1.42578125" style="84" customWidth="1"/>
    <col min="4747" max="4747" width="14.7109375" style="84" customWidth="1"/>
    <col min="4748" max="4748" width="1.42578125" style="84" customWidth="1"/>
    <col min="4749" max="4749" width="14.7109375" style="84" customWidth="1"/>
    <col min="4750" max="4989" width="9.140625" style="84"/>
    <col min="4990" max="4990" width="1.85546875" style="84" customWidth="1"/>
    <col min="4991" max="4991" width="1.140625" style="84" customWidth="1"/>
    <col min="4992" max="4992" width="45.85546875" style="84" customWidth="1"/>
    <col min="4993" max="4993" width="5.7109375" style="84" customWidth="1"/>
    <col min="4994" max="4994" width="0.85546875" style="84" customWidth="1"/>
    <col min="4995" max="4995" width="14.7109375" style="84" customWidth="1"/>
    <col min="4996" max="4996" width="1.42578125" style="84" customWidth="1"/>
    <col min="4997" max="4997" width="14.7109375" style="84" customWidth="1"/>
    <col min="4998" max="4998" width="1.42578125" style="84" customWidth="1"/>
    <col min="4999" max="4999" width="14.7109375" style="84" customWidth="1"/>
    <col min="5000" max="5000" width="1.42578125" style="84" customWidth="1"/>
    <col min="5001" max="5001" width="16.5703125" style="84" bestFit="1" customWidth="1"/>
    <col min="5002" max="5002" width="1.42578125" style="84" customWidth="1"/>
    <col min="5003" max="5003" width="14.7109375" style="84" customWidth="1"/>
    <col min="5004" max="5004" width="1.42578125" style="84" customWidth="1"/>
    <col min="5005" max="5005" width="14.7109375" style="84" customWidth="1"/>
    <col min="5006" max="5245" width="9.140625" style="84"/>
    <col min="5246" max="5246" width="1.85546875" style="84" customWidth="1"/>
    <col min="5247" max="5247" width="1.140625" style="84" customWidth="1"/>
    <col min="5248" max="5248" width="45.85546875" style="84" customWidth="1"/>
    <col min="5249" max="5249" width="5.7109375" style="84" customWidth="1"/>
    <col min="5250" max="5250" width="0.85546875" style="84" customWidth="1"/>
    <col min="5251" max="5251" width="14.7109375" style="84" customWidth="1"/>
    <col min="5252" max="5252" width="1.42578125" style="84" customWidth="1"/>
    <col min="5253" max="5253" width="14.7109375" style="84" customWidth="1"/>
    <col min="5254" max="5254" width="1.42578125" style="84" customWidth="1"/>
    <col min="5255" max="5255" width="14.7109375" style="84" customWidth="1"/>
    <col min="5256" max="5256" width="1.42578125" style="84" customWidth="1"/>
    <col min="5257" max="5257" width="16.5703125" style="84" bestFit="1" customWidth="1"/>
    <col min="5258" max="5258" width="1.42578125" style="84" customWidth="1"/>
    <col min="5259" max="5259" width="14.7109375" style="84" customWidth="1"/>
    <col min="5260" max="5260" width="1.42578125" style="84" customWidth="1"/>
    <col min="5261" max="5261" width="14.7109375" style="84" customWidth="1"/>
    <col min="5262" max="5501" width="9.140625" style="84"/>
    <col min="5502" max="5502" width="1.85546875" style="84" customWidth="1"/>
    <col min="5503" max="5503" width="1.140625" style="84" customWidth="1"/>
    <col min="5504" max="5504" width="45.85546875" style="84" customWidth="1"/>
    <col min="5505" max="5505" width="5.7109375" style="84" customWidth="1"/>
    <col min="5506" max="5506" width="0.85546875" style="84" customWidth="1"/>
    <col min="5507" max="5507" width="14.7109375" style="84" customWidth="1"/>
    <col min="5508" max="5508" width="1.42578125" style="84" customWidth="1"/>
    <col min="5509" max="5509" width="14.7109375" style="84" customWidth="1"/>
    <col min="5510" max="5510" width="1.42578125" style="84" customWidth="1"/>
    <col min="5511" max="5511" width="14.7109375" style="84" customWidth="1"/>
    <col min="5512" max="5512" width="1.42578125" style="84" customWidth="1"/>
    <col min="5513" max="5513" width="16.5703125" style="84" bestFit="1" customWidth="1"/>
    <col min="5514" max="5514" width="1.42578125" style="84" customWidth="1"/>
    <col min="5515" max="5515" width="14.7109375" style="84" customWidth="1"/>
    <col min="5516" max="5516" width="1.42578125" style="84" customWidth="1"/>
    <col min="5517" max="5517" width="14.7109375" style="84" customWidth="1"/>
    <col min="5518" max="5757" width="9.140625" style="84"/>
    <col min="5758" max="5758" width="1.85546875" style="84" customWidth="1"/>
    <col min="5759" max="5759" width="1.140625" style="84" customWidth="1"/>
    <col min="5760" max="5760" width="45.85546875" style="84" customWidth="1"/>
    <col min="5761" max="5761" width="5.7109375" style="84" customWidth="1"/>
    <col min="5762" max="5762" width="0.85546875" style="84" customWidth="1"/>
    <col min="5763" max="5763" width="14.7109375" style="84" customWidth="1"/>
    <col min="5764" max="5764" width="1.42578125" style="84" customWidth="1"/>
    <col min="5765" max="5765" width="14.7109375" style="84" customWidth="1"/>
    <col min="5766" max="5766" width="1.42578125" style="84" customWidth="1"/>
    <col min="5767" max="5767" width="14.7109375" style="84" customWidth="1"/>
    <col min="5768" max="5768" width="1.42578125" style="84" customWidth="1"/>
    <col min="5769" max="5769" width="16.5703125" style="84" bestFit="1" customWidth="1"/>
    <col min="5770" max="5770" width="1.42578125" style="84" customWidth="1"/>
    <col min="5771" max="5771" width="14.7109375" style="84" customWidth="1"/>
    <col min="5772" max="5772" width="1.42578125" style="84" customWidth="1"/>
    <col min="5773" max="5773" width="14.7109375" style="84" customWidth="1"/>
    <col min="5774" max="6013" width="9.140625" style="84"/>
    <col min="6014" max="6014" width="1.85546875" style="84" customWidth="1"/>
    <col min="6015" max="6015" width="1.140625" style="84" customWidth="1"/>
    <col min="6016" max="6016" width="45.85546875" style="84" customWidth="1"/>
    <col min="6017" max="6017" width="5.7109375" style="84" customWidth="1"/>
    <col min="6018" max="6018" width="0.85546875" style="84" customWidth="1"/>
    <col min="6019" max="6019" width="14.7109375" style="84" customWidth="1"/>
    <col min="6020" max="6020" width="1.42578125" style="84" customWidth="1"/>
    <col min="6021" max="6021" width="14.7109375" style="84" customWidth="1"/>
    <col min="6022" max="6022" width="1.42578125" style="84" customWidth="1"/>
    <col min="6023" max="6023" width="14.7109375" style="84" customWidth="1"/>
    <col min="6024" max="6024" width="1.42578125" style="84" customWidth="1"/>
    <col min="6025" max="6025" width="16.5703125" style="84" bestFit="1" customWidth="1"/>
    <col min="6026" max="6026" width="1.42578125" style="84" customWidth="1"/>
    <col min="6027" max="6027" width="14.7109375" style="84" customWidth="1"/>
    <col min="6028" max="6028" width="1.42578125" style="84" customWidth="1"/>
    <col min="6029" max="6029" width="14.7109375" style="84" customWidth="1"/>
    <col min="6030" max="6269" width="9.140625" style="84"/>
    <col min="6270" max="6270" width="1.85546875" style="84" customWidth="1"/>
    <col min="6271" max="6271" width="1.140625" style="84" customWidth="1"/>
    <col min="6272" max="6272" width="45.85546875" style="84" customWidth="1"/>
    <col min="6273" max="6273" width="5.7109375" style="84" customWidth="1"/>
    <col min="6274" max="6274" width="0.85546875" style="84" customWidth="1"/>
    <col min="6275" max="6275" width="14.7109375" style="84" customWidth="1"/>
    <col min="6276" max="6276" width="1.42578125" style="84" customWidth="1"/>
    <col min="6277" max="6277" width="14.7109375" style="84" customWidth="1"/>
    <col min="6278" max="6278" width="1.42578125" style="84" customWidth="1"/>
    <col min="6279" max="6279" width="14.7109375" style="84" customWidth="1"/>
    <col min="6280" max="6280" width="1.42578125" style="84" customWidth="1"/>
    <col min="6281" max="6281" width="16.5703125" style="84" bestFit="1" customWidth="1"/>
    <col min="6282" max="6282" width="1.42578125" style="84" customWidth="1"/>
    <col min="6283" max="6283" width="14.7109375" style="84" customWidth="1"/>
    <col min="6284" max="6284" width="1.42578125" style="84" customWidth="1"/>
    <col min="6285" max="6285" width="14.7109375" style="84" customWidth="1"/>
    <col min="6286" max="6525" width="9.140625" style="84"/>
    <col min="6526" max="6526" width="1.85546875" style="84" customWidth="1"/>
    <col min="6527" max="6527" width="1.140625" style="84" customWidth="1"/>
    <col min="6528" max="6528" width="45.85546875" style="84" customWidth="1"/>
    <col min="6529" max="6529" width="5.7109375" style="84" customWidth="1"/>
    <col min="6530" max="6530" width="0.85546875" style="84" customWidth="1"/>
    <col min="6531" max="6531" width="14.7109375" style="84" customWidth="1"/>
    <col min="6532" max="6532" width="1.42578125" style="84" customWidth="1"/>
    <col min="6533" max="6533" width="14.7109375" style="84" customWidth="1"/>
    <col min="6534" max="6534" width="1.42578125" style="84" customWidth="1"/>
    <col min="6535" max="6535" width="14.7109375" style="84" customWidth="1"/>
    <col min="6536" max="6536" width="1.42578125" style="84" customWidth="1"/>
    <col min="6537" max="6537" width="16.5703125" style="84" bestFit="1" customWidth="1"/>
    <col min="6538" max="6538" width="1.42578125" style="84" customWidth="1"/>
    <col min="6539" max="6539" width="14.7109375" style="84" customWidth="1"/>
    <col min="6540" max="6540" width="1.42578125" style="84" customWidth="1"/>
    <col min="6541" max="6541" width="14.7109375" style="84" customWidth="1"/>
    <col min="6542" max="6781" width="9.140625" style="84"/>
    <col min="6782" max="6782" width="1.85546875" style="84" customWidth="1"/>
    <col min="6783" max="6783" width="1.140625" style="84" customWidth="1"/>
    <col min="6784" max="6784" width="45.85546875" style="84" customWidth="1"/>
    <col min="6785" max="6785" width="5.7109375" style="84" customWidth="1"/>
    <col min="6786" max="6786" width="0.85546875" style="84" customWidth="1"/>
    <col min="6787" max="6787" width="14.7109375" style="84" customWidth="1"/>
    <col min="6788" max="6788" width="1.42578125" style="84" customWidth="1"/>
    <col min="6789" max="6789" width="14.7109375" style="84" customWidth="1"/>
    <col min="6790" max="6790" width="1.42578125" style="84" customWidth="1"/>
    <col min="6791" max="6791" width="14.7109375" style="84" customWidth="1"/>
    <col min="6792" max="6792" width="1.42578125" style="84" customWidth="1"/>
    <col min="6793" max="6793" width="16.5703125" style="84" bestFit="1" customWidth="1"/>
    <col min="6794" max="6794" width="1.42578125" style="84" customWidth="1"/>
    <col min="6795" max="6795" width="14.7109375" style="84" customWidth="1"/>
    <col min="6796" max="6796" width="1.42578125" style="84" customWidth="1"/>
    <col min="6797" max="6797" width="14.7109375" style="84" customWidth="1"/>
    <col min="6798" max="7037" width="9.140625" style="84"/>
    <col min="7038" max="7038" width="1.85546875" style="84" customWidth="1"/>
    <col min="7039" max="7039" width="1.140625" style="84" customWidth="1"/>
    <col min="7040" max="7040" width="45.85546875" style="84" customWidth="1"/>
    <col min="7041" max="7041" width="5.7109375" style="84" customWidth="1"/>
    <col min="7042" max="7042" width="0.85546875" style="84" customWidth="1"/>
    <col min="7043" max="7043" width="14.7109375" style="84" customWidth="1"/>
    <col min="7044" max="7044" width="1.42578125" style="84" customWidth="1"/>
    <col min="7045" max="7045" width="14.7109375" style="84" customWidth="1"/>
    <col min="7046" max="7046" width="1.42578125" style="84" customWidth="1"/>
    <col min="7047" max="7047" width="14.7109375" style="84" customWidth="1"/>
    <col min="7048" max="7048" width="1.42578125" style="84" customWidth="1"/>
    <col min="7049" max="7049" width="16.5703125" style="84" bestFit="1" customWidth="1"/>
    <col min="7050" max="7050" width="1.42578125" style="84" customWidth="1"/>
    <col min="7051" max="7051" width="14.7109375" style="84" customWidth="1"/>
    <col min="7052" max="7052" width="1.42578125" style="84" customWidth="1"/>
    <col min="7053" max="7053" width="14.7109375" style="84" customWidth="1"/>
    <col min="7054" max="7293" width="9.140625" style="84"/>
    <col min="7294" max="7294" width="1.85546875" style="84" customWidth="1"/>
    <col min="7295" max="7295" width="1.140625" style="84" customWidth="1"/>
    <col min="7296" max="7296" width="45.85546875" style="84" customWidth="1"/>
    <col min="7297" max="7297" width="5.7109375" style="84" customWidth="1"/>
    <col min="7298" max="7298" width="0.85546875" style="84" customWidth="1"/>
    <col min="7299" max="7299" width="14.7109375" style="84" customWidth="1"/>
    <col min="7300" max="7300" width="1.42578125" style="84" customWidth="1"/>
    <col min="7301" max="7301" width="14.7109375" style="84" customWidth="1"/>
    <col min="7302" max="7302" width="1.42578125" style="84" customWidth="1"/>
    <col min="7303" max="7303" width="14.7109375" style="84" customWidth="1"/>
    <col min="7304" max="7304" width="1.42578125" style="84" customWidth="1"/>
    <col min="7305" max="7305" width="16.5703125" style="84" bestFit="1" customWidth="1"/>
    <col min="7306" max="7306" width="1.42578125" style="84" customWidth="1"/>
    <col min="7307" max="7307" width="14.7109375" style="84" customWidth="1"/>
    <col min="7308" max="7308" width="1.42578125" style="84" customWidth="1"/>
    <col min="7309" max="7309" width="14.7109375" style="84" customWidth="1"/>
    <col min="7310" max="7549" width="9.140625" style="84"/>
    <col min="7550" max="7550" width="1.85546875" style="84" customWidth="1"/>
    <col min="7551" max="7551" width="1.140625" style="84" customWidth="1"/>
    <col min="7552" max="7552" width="45.85546875" style="84" customWidth="1"/>
    <col min="7553" max="7553" width="5.7109375" style="84" customWidth="1"/>
    <col min="7554" max="7554" width="0.85546875" style="84" customWidth="1"/>
    <col min="7555" max="7555" width="14.7109375" style="84" customWidth="1"/>
    <col min="7556" max="7556" width="1.42578125" style="84" customWidth="1"/>
    <col min="7557" max="7557" width="14.7109375" style="84" customWidth="1"/>
    <col min="7558" max="7558" width="1.42578125" style="84" customWidth="1"/>
    <col min="7559" max="7559" width="14.7109375" style="84" customWidth="1"/>
    <col min="7560" max="7560" width="1.42578125" style="84" customWidth="1"/>
    <col min="7561" max="7561" width="16.5703125" style="84" bestFit="1" customWidth="1"/>
    <col min="7562" max="7562" width="1.42578125" style="84" customWidth="1"/>
    <col min="7563" max="7563" width="14.7109375" style="84" customWidth="1"/>
    <col min="7564" max="7564" width="1.42578125" style="84" customWidth="1"/>
    <col min="7565" max="7565" width="14.7109375" style="84" customWidth="1"/>
    <col min="7566" max="7805" width="9.140625" style="84"/>
    <col min="7806" max="7806" width="1.85546875" style="84" customWidth="1"/>
    <col min="7807" max="7807" width="1.140625" style="84" customWidth="1"/>
    <col min="7808" max="7808" width="45.85546875" style="84" customWidth="1"/>
    <col min="7809" max="7809" width="5.7109375" style="84" customWidth="1"/>
    <col min="7810" max="7810" width="0.85546875" style="84" customWidth="1"/>
    <col min="7811" max="7811" width="14.7109375" style="84" customWidth="1"/>
    <col min="7812" max="7812" width="1.42578125" style="84" customWidth="1"/>
    <col min="7813" max="7813" width="14.7109375" style="84" customWidth="1"/>
    <col min="7814" max="7814" width="1.42578125" style="84" customWidth="1"/>
    <col min="7815" max="7815" width="14.7109375" style="84" customWidth="1"/>
    <col min="7816" max="7816" width="1.42578125" style="84" customWidth="1"/>
    <col min="7817" max="7817" width="16.5703125" style="84" bestFit="1" customWidth="1"/>
    <col min="7818" max="7818" width="1.42578125" style="84" customWidth="1"/>
    <col min="7819" max="7819" width="14.7109375" style="84" customWidth="1"/>
    <col min="7820" max="7820" width="1.42578125" style="84" customWidth="1"/>
    <col min="7821" max="7821" width="14.7109375" style="84" customWidth="1"/>
    <col min="7822" max="8061" width="9.140625" style="84"/>
    <col min="8062" max="8062" width="1.85546875" style="84" customWidth="1"/>
    <col min="8063" max="8063" width="1.140625" style="84" customWidth="1"/>
    <col min="8064" max="8064" width="45.85546875" style="84" customWidth="1"/>
    <col min="8065" max="8065" width="5.7109375" style="84" customWidth="1"/>
    <col min="8066" max="8066" width="0.85546875" style="84" customWidth="1"/>
    <col min="8067" max="8067" width="14.7109375" style="84" customWidth="1"/>
    <col min="8068" max="8068" width="1.42578125" style="84" customWidth="1"/>
    <col min="8069" max="8069" width="14.7109375" style="84" customWidth="1"/>
    <col min="8070" max="8070" width="1.42578125" style="84" customWidth="1"/>
    <col min="8071" max="8071" width="14.7109375" style="84" customWidth="1"/>
    <col min="8072" max="8072" width="1.42578125" style="84" customWidth="1"/>
    <col min="8073" max="8073" width="16.5703125" style="84" bestFit="1" customWidth="1"/>
    <col min="8074" max="8074" width="1.42578125" style="84" customWidth="1"/>
    <col min="8075" max="8075" width="14.7109375" style="84" customWidth="1"/>
    <col min="8076" max="8076" width="1.42578125" style="84" customWidth="1"/>
    <col min="8077" max="8077" width="14.7109375" style="84" customWidth="1"/>
    <col min="8078" max="8317" width="9.140625" style="84"/>
    <col min="8318" max="8318" width="1.85546875" style="84" customWidth="1"/>
    <col min="8319" max="8319" width="1.140625" style="84" customWidth="1"/>
    <col min="8320" max="8320" width="45.85546875" style="84" customWidth="1"/>
    <col min="8321" max="8321" width="5.7109375" style="84" customWidth="1"/>
    <col min="8322" max="8322" width="0.85546875" style="84" customWidth="1"/>
    <col min="8323" max="8323" width="14.7109375" style="84" customWidth="1"/>
    <col min="8324" max="8324" width="1.42578125" style="84" customWidth="1"/>
    <col min="8325" max="8325" width="14.7109375" style="84" customWidth="1"/>
    <col min="8326" max="8326" width="1.42578125" style="84" customWidth="1"/>
    <col min="8327" max="8327" width="14.7109375" style="84" customWidth="1"/>
    <col min="8328" max="8328" width="1.42578125" style="84" customWidth="1"/>
    <col min="8329" max="8329" width="16.5703125" style="84" bestFit="1" customWidth="1"/>
    <col min="8330" max="8330" width="1.42578125" style="84" customWidth="1"/>
    <col min="8331" max="8331" width="14.7109375" style="84" customWidth="1"/>
    <col min="8332" max="8332" width="1.42578125" style="84" customWidth="1"/>
    <col min="8333" max="8333" width="14.7109375" style="84" customWidth="1"/>
    <col min="8334" max="8573" width="9.140625" style="84"/>
    <col min="8574" max="8574" width="1.85546875" style="84" customWidth="1"/>
    <col min="8575" max="8575" width="1.140625" style="84" customWidth="1"/>
    <col min="8576" max="8576" width="45.85546875" style="84" customWidth="1"/>
    <col min="8577" max="8577" width="5.7109375" style="84" customWidth="1"/>
    <col min="8578" max="8578" width="0.85546875" style="84" customWidth="1"/>
    <col min="8579" max="8579" width="14.7109375" style="84" customWidth="1"/>
    <col min="8580" max="8580" width="1.42578125" style="84" customWidth="1"/>
    <col min="8581" max="8581" width="14.7109375" style="84" customWidth="1"/>
    <col min="8582" max="8582" width="1.42578125" style="84" customWidth="1"/>
    <col min="8583" max="8583" width="14.7109375" style="84" customWidth="1"/>
    <col min="8584" max="8584" width="1.42578125" style="84" customWidth="1"/>
    <col min="8585" max="8585" width="16.5703125" style="84" bestFit="1" customWidth="1"/>
    <col min="8586" max="8586" width="1.42578125" style="84" customWidth="1"/>
    <col min="8587" max="8587" width="14.7109375" style="84" customWidth="1"/>
    <col min="8588" max="8588" width="1.42578125" style="84" customWidth="1"/>
    <col min="8589" max="8589" width="14.7109375" style="84" customWidth="1"/>
    <col min="8590" max="8829" width="9.140625" style="84"/>
    <col min="8830" max="8830" width="1.85546875" style="84" customWidth="1"/>
    <col min="8831" max="8831" width="1.140625" style="84" customWidth="1"/>
    <col min="8832" max="8832" width="45.85546875" style="84" customWidth="1"/>
    <col min="8833" max="8833" width="5.7109375" style="84" customWidth="1"/>
    <col min="8834" max="8834" width="0.85546875" style="84" customWidth="1"/>
    <col min="8835" max="8835" width="14.7109375" style="84" customWidth="1"/>
    <col min="8836" max="8836" width="1.42578125" style="84" customWidth="1"/>
    <col min="8837" max="8837" width="14.7109375" style="84" customWidth="1"/>
    <col min="8838" max="8838" width="1.42578125" style="84" customWidth="1"/>
    <col min="8839" max="8839" width="14.7109375" style="84" customWidth="1"/>
    <col min="8840" max="8840" width="1.42578125" style="84" customWidth="1"/>
    <col min="8841" max="8841" width="16.5703125" style="84" bestFit="1" customWidth="1"/>
    <col min="8842" max="8842" width="1.42578125" style="84" customWidth="1"/>
    <col min="8843" max="8843" width="14.7109375" style="84" customWidth="1"/>
    <col min="8844" max="8844" width="1.42578125" style="84" customWidth="1"/>
    <col min="8845" max="8845" width="14.7109375" style="84" customWidth="1"/>
    <col min="8846" max="9085" width="9.140625" style="84"/>
    <col min="9086" max="9086" width="1.85546875" style="84" customWidth="1"/>
    <col min="9087" max="9087" width="1.140625" style="84" customWidth="1"/>
    <col min="9088" max="9088" width="45.85546875" style="84" customWidth="1"/>
    <col min="9089" max="9089" width="5.7109375" style="84" customWidth="1"/>
    <col min="9090" max="9090" width="0.85546875" style="84" customWidth="1"/>
    <col min="9091" max="9091" width="14.7109375" style="84" customWidth="1"/>
    <col min="9092" max="9092" width="1.42578125" style="84" customWidth="1"/>
    <col min="9093" max="9093" width="14.7109375" style="84" customWidth="1"/>
    <col min="9094" max="9094" width="1.42578125" style="84" customWidth="1"/>
    <col min="9095" max="9095" width="14.7109375" style="84" customWidth="1"/>
    <col min="9096" max="9096" width="1.42578125" style="84" customWidth="1"/>
    <col min="9097" max="9097" width="16.5703125" style="84" bestFit="1" customWidth="1"/>
    <col min="9098" max="9098" width="1.42578125" style="84" customWidth="1"/>
    <col min="9099" max="9099" width="14.7109375" style="84" customWidth="1"/>
    <col min="9100" max="9100" width="1.42578125" style="84" customWidth="1"/>
    <col min="9101" max="9101" width="14.7109375" style="84" customWidth="1"/>
    <col min="9102" max="9341" width="9.140625" style="84"/>
    <col min="9342" max="9342" width="1.85546875" style="84" customWidth="1"/>
    <col min="9343" max="9343" width="1.140625" style="84" customWidth="1"/>
    <col min="9344" max="9344" width="45.85546875" style="84" customWidth="1"/>
    <col min="9345" max="9345" width="5.7109375" style="84" customWidth="1"/>
    <col min="9346" max="9346" width="0.85546875" style="84" customWidth="1"/>
    <col min="9347" max="9347" width="14.7109375" style="84" customWidth="1"/>
    <col min="9348" max="9348" width="1.42578125" style="84" customWidth="1"/>
    <col min="9349" max="9349" width="14.7109375" style="84" customWidth="1"/>
    <col min="9350" max="9350" width="1.42578125" style="84" customWidth="1"/>
    <col min="9351" max="9351" width="14.7109375" style="84" customWidth="1"/>
    <col min="9352" max="9352" width="1.42578125" style="84" customWidth="1"/>
    <col min="9353" max="9353" width="16.5703125" style="84" bestFit="1" customWidth="1"/>
    <col min="9354" max="9354" width="1.42578125" style="84" customWidth="1"/>
    <col min="9355" max="9355" width="14.7109375" style="84" customWidth="1"/>
    <col min="9356" max="9356" width="1.42578125" style="84" customWidth="1"/>
    <col min="9357" max="9357" width="14.7109375" style="84" customWidth="1"/>
    <col min="9358" max="9597" width="9.140625" style="84"/>
    <col min="9598" max="9598" width="1.85546875" style="84" customWidth="1"/>
    <col min="9599" max="9599" width="1.140625" style="84" customWidth="1"/>
    <col min="9600" max="9600" width="45.85546875" style="84" customWidth="1"/>
    <col min="9601" max="9601" width="5.7109375" style="84" customWidth="1"/>
    <col min="9602" max="9602" width="0.85546875" style="84" customWidth="1"/>
    <col min="9603" max="9603" width="14.7109375" style="84" customWidth="1"/>
    <col min="9604" max="9604" width="1.42578125" style="84" customWidth="1"/>
    <col min="9605" max="9605" width="14.7109375" style="84" customWidth="1"/>
    <col min="9606" max="9606" width="1.42578125" style="84" customWidth="1"/>
    <col min="9607" max="9607" width="14.7109375" style="84" customWidth="1"/>
    <col min="9608" max="9608" width="1.42578125" style="84" customWidth="1"/>
    <col min="9609" max="9609" width="16.5703125" style="84" bestFit="1" customWidth="1"/>
    <col min="9610" max="9610" width="1.42578125" style="84" customWidth="1"/>
    <col min="9611" max="9611" width="14.7109375" style="84" customWidth="1"/>
    <col min="9612" max="9612" width="1.42578125" style="84" customWidth="1"/>
    <col min="9613" max="9613" width="14.7109375" style="84" customWidth="1"/>
    <col min="9614" max="9853" width="9.140625" style="84"/>
    <col min="9854" max="9854" width="1.85546875" style="84" customWidth="1"/>
    <col min="9855" max="9855" width="1.140625" style="84" customWidth="1"/>
    <col min="9856" max="9856" width="45.85546875" style="84" customWidth="1"/>
    <col min="9857" max="9857" width="5.7109375" style="84" customWidth="1"/>
    <col min="9858" max="9858" width="0.85546875" style="84" customWidth="1"/>
    <col min="9859" max="9859" width="14.7109375" style="84" customWidth="1"/>
    <col min="9860" max="9860" width="1.42578125" style="84" customWidth="1"/>
    <col min="9861" max="9861" width="14.7109375" style="84" customWidth="1"/>
    <col min="9862" max="9862" width="1.42578125" style="84" customWidth="1"/>
    <col min="9863" max="9863" width="14.7109375" style="84" customWidth="1"/>
    <col min="9864" max="9864" width="1.42578125" style="84" customWidth="1"/>
    <col min="9865" max="9865" width="16.5703125" style="84" bestFit="1" customWidth="1"/>
    <col min="9866" max="9866" width="1.42578125" style="84" customWidth="1"/>
    <col min="9867" max="9867" width="14.7109375" style="84" customWidth="1"/>
    <col min="9868" max="9868" width="1.42578125" style="84" customWidth="1"/>
    <col min="9869" max="9869" width="14.7109375" style="84" customWidth="1"/>
    <col min="9870" max="10109" width="9.140625" style="84"/>
    <col min="10110" max="10110" width="1.85546875" style="84" customWidth="1"/>
    <col min="10111" max="10111" width="1.140625" style="84" customWidth="1"/>
    <col min="10112" max="10112" width="45.85546875" style="84" customWidth="1"/>
    <col min="10113" max="10113" width="5.7109375" style="84" customWidth="1"/>
    <col min="10114" max="10114" width="0.85546875" style="84" customWidth="1"/>
    <col min="10115" max="10115" width="14.7109375" style="84" customWidth="1"/>
    <col min="10116" max="10116" width="1.42578125" style="84" customWidth="1"/>
    <col min="10117" max="10117" width="14.7109375" style="84" customWidth="1"/>
    <col min="10118" max="10118" width="1.42578125" style="84" customWidth="1"/>
    <col min="10119" max="10119" width="14.7109375" style="84" customWidth="1"/>
    <col min="10120" max="10120" width="1.42578125" style="84" customWidth="1"/>
    <col min="10121" max="10121" width="16.5703125" style="84" bestFit="1" customWidth="1"/>
    <col min="10122" max="10122" width="1.42578125" style="84" customWidth="1"/>
    <col min="10123" max="10123" width="14.7109375" style="84" customWidth="1"/>
    <col min="10124" max="10124" width="1.42578125" style="84" customWidth="1"/>
    <col min="10125" max="10125" width="14.7109375" style="84" customWidth="1"/>
    <col min="10126" max="10365" width="9.140625" style="84"/>
    <col min="10366" max="10366" width="1.85546875" style="84" customWidth="1"/>
    <col min="10367" max="10367" width="1.140625" style="84" customWidth="1"/>
    <col min="10368" max="10368" width="45.85546875" style="84" customWidth="1"/>
    <col min="10369" max="10369" width="5.7109375" style="84" customWidth="1"/>
    <col min="10370" max="10370" width="0.85546875" style="84" customWidth="1"/>
    <col min="10371" max="10371" width="14.7109375" style="84" customWidth="1"/>
    <col min="10372" max="10372" width="1.42578125" style="84" customWidth="1"/>
    <col min="10373" max="10373" width="14.7109375" style="84" customWidth="1"/>
    <col min="10374" max="10374" width="1.42578125" style="84" customWidth="1"/>
    <col min="10375" max="10375" width="14.7109375" style="84" customWidth="1"/>
    <col min="10376" max="10376" width="1.42578125" style="84" customWidth="1"/>
    <col min="10377" max="10377" width="16.5703125" style="84" bestFit="1" customWidth="1"/>
    <col min="10378" max="10378" width="1.42578125" style="84" customWidth="1"/>
    <col min="10379" max="10379" width="14.7109375" style="84" customWidth="1"/>
    <col min="10380" max="10380" width="1.42578125" style="84" customWidth="1"/>
    <col min="10381" max="10381" width="14.7109375" style="84" customWidth="1"/>
    <col min="10382" max="10621" width="9.140625" style="84"/>
    <col min="10622" max="10622" width="1.85546875" style="84" customWidth="1"/>
    <col min="10623" max="10623" width="1.140625" style="84" customWidth="1"/>
    <col min="10624" max="10624" width="45.85546875" style="84" customWidth="1"/>
    <col min="10625" max="10625" width="5.7109375" style="84" customWidth="1"/>
    <col min="10626" max="10626" width="0.85546875" style="84" customWidth="1"/>
    <col min="10627" max="10627" width="14.7109375" style="84" customWidth="1"/>
    <col min="10628" max="10628" width="1.42578125" style="84" customWidth="1"/>
    <col min="10629" max="10629" width="14.7109375" style="84" customWidth="1"/>
    <col min="10630" max="10630" width="1.42578125" style="84" customWidth="1"/>
    <col min="10631" max="10631" width="14.7109375" style="84" customWidth="1"/>
    <col min="10632" max="10632" width="1.42578125" style="84" customWidth="1"/>
    <col min="10633" max="10633" width="16.5703125" style="84" bestFit="1" customWidth="1"/>
    <col min="10634" max="10634" width="1.42578125" style="84" customWidth="1"/>
    <col min="10635" max="10635" width="14.7109375" style="84" customWidth="1"/>
    <col min="10636" max="10636" width="1.42578125" style="84" customWidth="1"/>
    <col min="10637" max="10637" width="14.7109375" style="84" customWidth="1"/>
    <col min="10638" max="10877" width="9.140625" style="84"/>
    <col min="10878" max="10878" width="1.85546875" style="84" customWidth="1"/>
    <col min="10879" max="10879" width="1.140625" style="84" customWidth="1"/>
    <col min="10880" max="10880" width="45.85546875" style="84" customWidth="1"/>
    <col min="10881" max="10881" width="5.7109375" style="84" customWidth="1"/>
    <col min="10882" max="10882" width="0.85546875" style="84" customWidth="1"/>
    <col min="10883" max="10883" width="14.7109375" style="84" customWidth="1"/>
    <col min="10884" max="10884" width="1.42578125" style="84" customWidth="1"/>
    <col min="10885" max="10885" width="14.7109375" style="84" customWidth="1"/>
    <col min="10886" max="10886" width="1.42578125" style="84" customWidth="1"/>
    <col min="10887" max="10887" width="14.7109375" style="84" customWidth="1"/>
    <col min="10888" max="10888" width="1.42578125" style="84" customWidth="1"/>
    <col min="10889" max="10889" width="16.5703125" style="84" bestFit="1" customWidth="1"/>
    <col min="10890" max="10890" width="1.42578125" style="84" customWidth="1"/>
    <col min="10891" max="10891" width="14.7109375" style="84" customWidth="1"/>
    <col min="10892" max="10892" width="1.42578125" style="84" customWidth="1"/>
    <col min="10893" max="10893" width="14.7109375" style="84" customWidth="1"/>
    <col min="10894" max="11133" width="9.140625" style="84"/>
    <col min="11134" max="11134" width="1.85546875" style="84" customWidth="1"/>
    <col min="11135" max="11135" width="1.140625" style="84" customWidth="1"/>
    <col min="11136" max="11136" width="45.85546875" style="84" customWidth="1"/>
    <col min="11137" max="11137" width="5.7109375" style="84" customWidth="1"/>
    <col min="11138" max="11138" width="0.85546875" style="84" customWidth="1"/>
    <col min="11139" max="11139" width="14.7109375" style="84" customWidth="1"/>
    <col min="11140" max="11140" width="1.42578125" style="84" customWidth="1"/>
    <col min="11141" max="11141" width="14.7109375" style="84" customWidth="1"/>
    <col min="11142" max="11142" width="1.42578125" style="84" customWidth="1"/>
    <col min="11143" max="11143" width="14.7109375" style="84" customWidth="1"/>
    <col min="11144" max="11144" width="1.42578125" style="84" customWidth="1"/>
    <col min="11145" max="11145" width="16.5703125" style="84" bestFit="1" customWidth="1"/>
    <col min="11146" max="11146" width="1.42578125" style="84" customWidth="1"/>
    <col min="11147" max="11147" width="14.7109375" style="84" customWidth="1"/>
    <col min="11148" max="11148" width="1.42578125" style="84" customWidth="1"/>
    <col min="11149" max="11149" width="14.7109375" style="84" customWidth="1"/>
    <col min="11150" max="11389" width="9.140625" style="84"/>
    <col min="11390" max="11390" width="1.85546875" style="84" customWidth="1"/>
    <col min="11391" max="11391" width="1.140625" style="84" customWidth="1"/>
    <col min="11392" max="11392" width="45.85546875" style="84" customWidth="1"/>
    <col min="11393" max="11393" width="5.7109375" style="84" customWidth="1"/>
    <col min="11394" max="11394" width="0.85546875" style="84" customWidth="1"/>
    <col min="11395" max="11395" width="14.7109375" style="84" customWidth="1"/>
    <col min="11396" max="11396" width="1.42578125" style="84" customWidth="1"/>
    <col min="11397" max="11397" width="14.7109375" style="84" customWidth="1"/>
    <col min="11398" max="11398" width="1.42578125" style="84" customWidth="1"/>
    <col min="11399" max="11399" width="14.7109375" style="84" customWidth="1"/>
    <col min="11400" max="11400" width="1.42578125" style="84" customWidth="1"/>
    <col min="11401" max="11401" width="16.5703125" style="84" bestFit="1" customWidth="1"/>
    <col min="11402" max="11402" width="1.42578125" style="84" customWidth="1"/>
    <col min="11403" max="11403" width="14.7109375" style="84" customWidth="1"/>
    <col min="11404" max="11404" width="1.42578125" style="84" customWidth="1"/>
    <col min="11405" max="11405" width="14.7109375" style="84" customWidth="1"/>
    <col min="11406" max="11645" width="9.140625" style="84"/>
    <col min="11646" max="11646" width="1.85546875" style="84" customWidth="1"/>
    <col min="11647" max="11647" width="1.140625" style="84" customWidth="1"/>
    <col min="11648" max="11648" width="45.85546875" style="84" customWidth="1"/>
    <col min="11649" max="11649" width="5.7109375" style="84" customWidth="1"/>
    <col min="11650" max="11650" width="0.85546875" style="84" customWidth="1"/>
    <col min="11651" max="11651" width="14.7109375" style="84" customWidth="1"/>
    <col min="11652" max="11652" width="1.42578125" style="84" customWidth="1"/>
    <col min="11653" max="11653" width="14.7109375" style="84" customWidth="1"/>
    <col min="11654" max="11654" width="1.42578125" style="84" customWidth="1"/>
    <col min="11655" max="11655" width="14.7109375" style="84" customWidth="1"/>
    <col min="11656" max="11656" width="1.42578125" style="84" customWidth="1"/>
    <col min="11657" max="11657" width="16.5703125" style="84" bestFit="1" customWidth="1"/>
    <col min="11658" max="11658" width="1.42578125" style="84" customWidth="1"/>
    <col min="11659" max="11659" width="14.7109375" style="84" customWidth="1"/>
    <col min="11660" max="11660" width="1.42578125" style="84" customWidth="1"/>
    <col min="11661" max="11661" width="14.7109375" style="84" customWidth="1"/>
    <col min="11662" max="11901" width="9.140625" style="84"/>
    <col min="11902" max="11902" width="1.85546875" style="84" customWidth="1"/>
    <col min="11903" max="11903" width="1.140625" style="84" customWidth="1"/>
    <col min="11904" max="11904" width="45.85546875" style="84" customWidth="1"/>
    <col min="11905" max="11905" width="5.7109375" style="84" customWidth="1"/>
    <col min="11906" max="11906" width="0.85546875" style="84" customWidth="1"/>
    <col min="11907" max="11907" width="14.7109375" style="84" customWidth="1"/>
    <col min="11908" max="11908" width="1.42578125" style="84" customWidth="1"/>
    <col min="11909" max="11909" width="14.7109375" style="84" customWidth="1"/>
    <col min="11910" max="11910" width="1.42578125" style="84" customWidth="1"/>
    <col min="11911" max="11911" width="14.7109375" style="84" customWidth="1"/>
    <col min="11912" max="11912" width="1.42578125" style="84" customWidth="1"/>
    <col min="11913" max="11913" width="16.5703125" style="84" bestFit="1" customWidth="1"/>
    <col min="11914" max="11914" width="1.42578125" style="84" customWidth="1"/>
    <col min="11915" max="11915" width="14.7109375" style="84" customWidth="1"/>
    <col min="11916" max="11916" width="1.42578125" style="84" customWidth="1"/>
    <col min="11917" max="11917" width="14.7109375" style="84" customWidth="1"/>
    <col min="11918" max="12157" width="9.140625" style="84"/>
    <col min="12158" max="12158" width="1.85546875" style="84" customWidth="1"/>
    <col min="12159" max="12159" width="1.140625" style="84" customWidth="1"/>
    <col min="12160" max="12160" width="45.85546875" style="84" customWidth="1"/>
    <col min="12161" max="12161" width="5.7109375" style="84" customWidth="1"/>
    <col min="12162" max="12162" width="0.85546875" style="84" customWidth="1"/>
    <col min="12163" max="12163" width="14.7109375" style="84" customWidth="1"/>
    <col min="12164" max="12164" width="1.42578125" style="84" customWidth="1"/>
    <col min="12165" max="12165" width="14.7109375" style="84" customWidth="1"/>
    <col min="12166" max="12166" width="1.42578125" style="84" customWidth="1"/>
    <col min="12167" max="12167" width="14.7109375" style="84" customWidth="1"/>
    <col min="12168" max="12168" width="1.42578125" style="84" customWidth="1"/>
    <col min="12169" max="12169" width="16.5703125" style="84" bestFit="1" customWidth="1"/>
    <col min="12170" max="12170" width="1.42578125" style="84" customWidth="1"/>
    <col min="12171" max="12171" width="14.7109375" style="84" customWidth="1"/>
    <col min="12172" max="12172" width="1.42578125" style="84" customWidth="1"/>
    <col min="12173" max="12173" width="14.7109375" style="84" customWidth="1"/>
    <col min="12174" max="12413" width="9.140625" style="84"/>
    <col min="12414" max="12414" width="1.85546875" style="84" customWidth="1"/>
    <col min="12415" max="12415" width="1.140625" style="84" customWidth="1"/>
    <col min="12416" max="12416" width="45.85546875" style="84" customWidth="1"/>
    <col min="12417" max="12417" width="5.7109375" style="84" customWidth="1"/>
    <col min="12418" max="12418" width="0.85546875" style="84" customWidth="1"/>
    <col min="12419" max="12419" width="14.7109375" style="84" customWidth="1"/>
    <col min="12420" max="12420" width="1.42578125" style="84" customWidth="1"/>
    <col min="12421" max="12421" width="14.7109375" style="84" customWidth="1"/>
    <col min="12422" max="12422" width="1.42578125" style="84" customWidth="1"/>
    <col min="12423" max="12423" width="14.7109375" style="84" customWidth="1"/>
    <col min="12424" max="12424" width="1.42578125" style="84" customWidth="1"/>
    <col min="12425" max="12425" width="16.5703125" style="84" bestFit="1" customWidth="1"/>
    <col min="12426" max="12426" width="1.42578125" style="84" customWidth="1"/>
    <col min="12427" max="12427" width="14.7109375" style="84" customWidth="1"/>
    <col min="12428" max="12428" width="1.42578125" style="84" customWidth="1"/>
    <col min="12429" max="12429" width="14.7109375" style="84" customWidth="1"/>
    <col min="12430" max="12669" width="9.140625" style="84"/>
    <col min="12670" max="12670" width="1.85546875" style="84" customWidth="1"/>
    <col min="12671" max="12671" width="1.140625" style="84" customWidth="1"/>
    <col min="12672" max="12672" width="45.85546875" style="84" customWidth="1"/>
    <col min="12673" max="12673" width="5.7109375" style="84" customWidth="1"/>
    <col min="12674" max="12674" width="0.85546875" style="84" customWidth="1"/>
    <col min="12675" max="12675" width="14.7109375" style="84" customWidth="1"/>
    <col min="12676" max="12676" width="1.42578125" style="84" customWidth="1"/>
    <col min="12677" max="12677" width="14.7109375" style="84" customWidth="1"/>
    <col min="12678" max="12678" width="1.42578125" style="84" customWidth="1"/>
    <col min="12679" max="12679" width="14.7109375" style="84" customWidth="1"/>
    <col min="12680" max="12680" width="1.42578125" style="84" customWidth="1"/>
    <col min="12681" max="12681" width="16.5703125" style="84" bestFit="1" customWidth="1"/>
    <col min="12682" max="12682" width="1.42578125" style="84" customWidth="1"/>
    <col min="12683" max="12683" width="14.7109375" style="84" customWidth="1"/>
    <col min="12684" max="12684" width="1.42578125" style="84" customWidth="1"/>
    <col min="12685" max="12685" width="14.7109375" style="84" customWidth="1"/>
    <col min="12686" max="12925" width="9.140625" style="84"/>
    <col min="12926" max="12926" width="1.85546875" style="84" customWidth="1"/>
    <col min="12927" max="12927" width="1.140625" style="84" customWidth="1"/>
    <col min="12928" max="12928" width="45.85546875" style="84" customWidth="1"/>
    <col min="12929" max="12929" width="5.7109375" style="84" customWidth="1"/>
    <col min="12930" max="12930" width="0.85546875" style="84" customWidth="1"/>
    <col min="12931" max="12931" width="14.7109375" style="84" customWidth="1"/>
    <col min="12932" max="12932" width="1.42578125" style="84" customWidth="1"/>
    <col min="12933" max="12933" width="14.7109375" style="84" customWidth="1"/>
    <col min="12934" max="12934" width="1.42578125" style="84" customWidth="1"/>
    <col min="12935" max="12935" width="14.7109375" style="84" customWidth="1"/>
    <col min="12936" max="12936" width="1.42578125" style="84" customWidth="1"/>
    <col min="12937" max="12937" width="16.5703125" style="84" bestFit="1" customWidth="1"/>
    <col min="12938" max="12938" width="1.42578125" style="84" customWidth="1"/>
    <col min="12939" max="12939" width="14.7109375" style="84" customWidth="1"/>
    <col min="12940" max="12940" width="1.42578125" style="84" customWidth="1"/>
    <col min="12941" max="12941" width="14.7109375" style="84" customWidth="1"/>
    <col min="12942" max="13181" width="9.140625" style="84"/>
    <col min="13182" max="13182" width="1.85546875" style="84" customWidth="1"/>
    <col min="13183" max="13183" width="1.140625" style="84" customWidth="1"/>
    <col min="13184" max="13184" width="45.85546875" style="84" customWidth="1"/>
    <col min="13185" max="13185" width="5.7109375" style="84" customWidth="1"/>
    <col min="13186" max="13186" width="0.85546875" style="84" customWidth="1"/>
    <col min="13187" max="13187" width="14.7109375" style="84" customWidth="1"/>
    <col min="13188" max="13188" width="1.42578125" style="84" customWidth="1"/>
    <col min="13189" max="13189" width="14.7109375" style="84" customWidth="1"/>
    <col min="13190" max="13190" width="1.42578125" style="84" customWidth="1"/>
    <col min="13191" max="13191" width="14.7109375" style="84" customWidth="1"/>
    <col min="13192" max="13192" width="1.42578125" style="84" customWidth="1"/>
    <col min="13193" max="13193" width="16.5703125" style="84" bestFit="1" customWidth="1"/>
    <col min="13194" max="13194" width="1.42578125" style="84" customWidth="1"/>
    <col min="13195" max="13195" width="14.7109375" style="84" customWidth="1"/>
    <col min="13196" max="13196" width="1.42578125" style="84" customWidth="1"/>
    <col min="13197" max="13197" width="14.7109375" style="84" customWidth="1"/>
    <col min="13198" max="13437" width="9.140625" style="84"/>
    <col min="13438" max="13438" width="1.85546875" style="84" customWidth="1"/>
    <col min="13439" max="13439" width="1.140625" style="84" customWidth="1"/>
    <col min="13440" max="13440" width="45.85546875" style="84" customWidth="1"/>
    <col min="13441" max="13441" width="5.7109375" style="84" customWidth="1"/>
    <col min="13442" max="13442" width="0.85546875" style="84" customWidth="1"/>
    <col min="13443" max="13443" width="14.7109375" style="84" customWidth="1"/>
    <col min="13444" max="13444" width="1.42578125" style="84" customWidth="1"/>
    <col min="13445" max="13445" width="14.7109375" style="84" customWidth="1"/>
    <col min="13446" max="13446" width="1.42578125" style="84" customWidth="1"/>
    <col min="13447" max="13447" width="14.7109375" style="84" customWidth="1"/>
    <col min="13448" max="13448" width="1.42578125" style="84" customWidth="1"/>
    <col min="13449" max="13449" width="16.5703125" style="84" bestFit="1" customWidth="1"/>
    <col min="13450" max="13450" width="1.42578125" style="84" customWidth="1"/>
    <col min="13451" max="13451" width="14.7109375" style="84" customWidth="1"/>
    <col min="13452" max="13452" width="1.42578125" style="84" customWidth="1"/>
    <col min="13453" max="13453" width="14.7109375" style="84" customWidth="1"/>
    <col min="13454" max="13693" width="9.140625" style="84"/>
    <col min="13694" max="13694" width="1.85546875" style="84" customWidth="1"/>
    <col min="13695" max="13695" width="1.140625" style="84" customWidth="1"/>
    <col min="13696" max="13696" width="45.85546875" style="84" customWidth="1"/>
    <col min="13697" max="13697" width="5.7109375" style="84" customWidth="1"/>
    <col min="13698" max="13698" width="0.85546875" style="84" customWidth="1"/>
    <col min="13699" max="13699" width="14.7109375" style="84" customWidth="1"/>
    <col min="13700" max="13700" width="1.42578125" style="84" customWidth="1"/>
    <col min="13701" max="13701" width="14.7109375" style="84" customWidth="1"/>
    <col min="13702" max="13702" width="1.42578125" style="84" customWidth="1"/>
    <col min="13703" max="13703" width="14.7109375" style="84" customWidth="1"/>
    <col min="13704" max="13704" width="1.42578125" style="84" customWidth="1"/>
    <col min="13705" max="13705" width="16.5703125" style="84" bestFit="1" customWidth="1"/>
    <col min="13706" max="13706" width="1.42578125" style="84" customWidth="1"/>
    <col min="13707" max="13707" width="14.7109375" style="84" customWidth="1"/>
    <col min="13708" max="13708" width="1.42578125" style="84" customWidth="1"/>
    <col min="13709" max="13709" width="14.7109375" style="84" customWidth="1"/>
    <col min="13710" max="13949" width="9.140625" style="84"/>
    <col min="13950" max="13950" width="1.85546875" style="84" customWidth="1"/>
    <col min="13951" max="13951" width="1.140625" style="84" customWidth="1"/>
    <col min="13952" max="13952" width="45.85546875" style="84" customWidth="1"/>
    <col min="13953" max="13953" width="5.7109375" style="84" customWidth="1"/>
    <col min="13954" max="13954" width="0.85546875" style="84" customWidth="1"/>
    <col min="13955" max="13955" width="14.7109375" style="84" customWidth="1"/>
    <col min="13956" max="13956" width="1.42578125" style="84" customWidth="1"/>
    <col min="13957" max="13957" width="14.7109375" style="84" customWidth="1"/>
    <col min="13958" max="13958" width="1.42578125" style="84" customWidth="1"/>
    <col min="13959" max="13959" width="14.7109375" style="84" customWidth="1"/>
    <col min="13960" max="13960" width="1.42578125" style="84" customWidth="1"/>
    <col min="13961" max="13961" width="16.5703125" style="84" bestFit="1" customWidth="1"/>
    <col min="13962" max="13962" width="1.42578125" style="84" customWidth="1"/>
    <col min="13963" max="13963" width="14.7109375" style="84" customWidth="1"/>
    <col min="13964" max="13964" width="1.42578125" style="84" customWidth="1"/>
    <col min="13965" max="13965" width="14.7109375" style="84" customWidth="1"/>
    <col min="13966" max="14205" width="9.140625" style="84"/>
    <col min="14206" max="14206" width="1.85546875" style="84" customWidth="1"/>
    <col min="14207" max="14207" width="1.140625" style="84" customWidth="1"/>
    <col min="14208" max="14208" width="45.85546875" style="84" customWidth="1"/>
    <col min="14209" max="14209" width="5.7109375" style="84" customWidth="1"/>
    <col min="14210" max="14210" width="0.85546875" style="84" customWidth="1"/>
    <col min="14211" max="14211" width="14.7109375" style="84" customWidth="1"/>
    <col min="14212" max="14212" width="1.42578125" style="84" customWidth="1"/>
    <col min="14213" max="14213" width="14.7109375" style="84" customWidth="1"/>
    <col min="14214" max="14214" width="1.42578125" style="84" customWidth="1"/>
    <col min="14215" max="14215" width="14.7109375" style="84" customWidth="1"/>
    <col min="14216" max="14216" width="1.42578125" style="84" customWidth="1"/>
    <col min="14217" max="14217" width="16.5703125" style="84" bestFit="1" customWidth="1"/>
    <col min="14218" max="14218" width="1.42578125" style="84" customWidth="1"/>
    <col min="14219" max="14219" width="14.7109375" style="84" customWidth="1"/>
    <col min="14220" max="14220" width="1.42578125" style="84" customWidth="1"/>
    <col min="14221" max="14221" width="14.7109375" style="84" customWidth="1"/>
    <col min="14222" max="14461" width="9.140625" style="84"/>
    <col min="14462" max="14462" width="1.85546875" style="84" customWidth="1"/>
    <col min="14463" max="14463" width="1.140625" style="84" customWidth="1"/>
    <col min="14464" max="14464" width="45.85546875" style="84" customWidth="1"/>
    <col min="14465" max="14465" width="5.7109375" style="84" customWidth="1"/>
    <col min="14466" max="14466" width="0.85546875" style="84" customWidth="1"/>
    <col min="14467" max="14467" width="14.7109375" style="84" customWidth="1"/>
    <col min="14468" max="14468" width="1.42578125" style="84" customWidth="1"/>
    <col min="14469" max="14469" width="14.7109375" style="84" customWidth="1"/>
    <col min="14470" max="14470" width="1.42578125" style="84" customWidth="1"/>
    <col min="14471" max="14471" width="14.7109375" style="84" customWidth="1"/>
    <col min="14472" max="14472" width="1.42578125" style="84" customWidth="1"/>
    <col min="14473" max="14473" width="16.5703125" style="84" bestFit="1" customWidth="1"/>
    <col min="14474" max="14474" width="1.42578125" style="84" customWidth="1"/>
    <col min="14475" max="14475" width="14.7109375" style="84" customWidth="1"/>
    <col min="14476" max="14476" width="1.42578125" style="84" customWidth="1"/>
    <col min="14477" max="14477" width="14.7109375" style="84" customWidth="1"/>
    <col min="14478" max="14717" width="9.140625" style="84"/>
    <col min="14718" max="14718" width="1.85546875" style="84" customWidth="1"/>
    <col min="14719" max="14719" width="1.140625" style="84" customWidth="1"/>
    <col min="14720" max="14720" width="45.85546875" style="84" customWidth="1"/>
    <col min="14721" max="14721" width="5.7109375" style="84" customWidth="1"/>
    <col min="14722" max="14722" width="0.85546875" style="84" customWidth="1"/>
    <col min="14723" max="14723" width="14.7109375" style="84" customWidth="1"/>
    <col min="14724" max="14724" width="1.42578125" style="84" customWidth="1"/>
    <col min="14725" max="14725" width="14.7109375" style="84" customWidth="1"/>
    <col min="14726" max="14726" width="1.42578125" style="84" customWidth="1"/>
    <col min="14727" max="14727" width="14.7109375" style="84" customWidth="1"/>
    <col min="14728" max="14728" width="1.42578125" style="84" customWidth="1"/>
    <col min="14729" max="14729" width="16.5703125" style="84" bestFit="1" customWidth="1"/>
    <col min="14730" max="14730" width="1.42578125" style="84" customWidth="1"/>
    <col min="14731" max="14731" width="14.7109375" style="84" customWidth="1"/>
    <col min="14732" max="14732" width="1.42578125" style="84" customWidth="1"/>
    <col min="14733" max="14733" width="14.7109375" style="84" customWidth="1"/>
    <col min="14734" max="14973" width="9.140625" style="84"/>
    <col min="14974" max="14974" width="1.85546875" style="84" customWidth="1"/>
    <col min="14975" max="14975" width="1.140625" style="84" customWidth="1"/>
    <col min="14976" max="14976" width="45.85546875" style="84" customWidth="1"/>
    <col min="14977" max="14977" width="5.7109375" style="84" customWidth="1"/>
    <col min="14978" max="14978" width="0.85546875" style="84" customWidth="1"/>
    <col min="14979" max="14979" width="14.7109375" style="84" customWidth="1"/>
    <col min="14980" max="14980" width="1.42578125" style="84" customWidth="1"/>
    <col min="14981" max="14981" width="14.7109375" style="84" customWidth="1"/>
    <col min="14982" max="14982" width="1.42578125" style="84" customWidth="1"/>
    <col min="14983" max="14983" width="14.7109375" style="84" customWidth="1"/>
    <col min="14984" max="14984" width="1.42578125" style="84" customWidth="1"/>
    <col min="14985" max="14985" width="16.5703125" style="84" bestFit="1" customWidth="1"/>
    <col min="14986" max="14986" width="1.42578125" style="84" customWidth="1"/>
    <col min="14987" max="14987" width="14.7109375" style="84" customWidth="1"/>
    <col min="14988" max="14988" width="1.42578125" style="84" customWidth="1"/>
    <col min="14989" max="14989" width="14.7109375" style="84" customWidth="1"/>
    <col min="14990" max="15229" width="9.140625" style="84"/>
    <col min="15230" max="15230" width="1.85546875" style="84" customWidth="1"/>
    <col min="15231" max="15231" width="1.140625" style="84" customWidth="1"/>
    <col min="15232" max="15232" width="45.85546875" style="84" customWidth="1"/>
    <col min="15233" max="15233" width="5.7109375" style="84" customWidth="1"/>
    <col min="15234" max="15234" width="0.85546875" style="84" customWidth="1"/>
    <col min="15235" max="15235" width="14.7109375" style="84" customWidth="1"/>
    <col min="15236" max="15236" width="1.42578125" style="84" customWidth="1"/>
    <col min="15237" max="15237" width="14.7109375" style="84" customWidth="1"/>
    <col min="15238" max="15238" width="1.42578125" style="84" customWidth="1"/>
    <col min="15239" max="15239" width="14.7109375" style="84" customWidth="1"/>
    <col min="15240" max="15240" width="1.42578125" style="84" customWidth="1"/>
    <col min="15241" max="15241" width="16.5703125" style="84" bestFit="1" customWidth="1"/>
    <col min="15242" max="15242" width="1.42578125" style="84" customWidth="1"/>
    <col min="15243" max="15243" width="14.7109375" style="84" customWidth="1"/>
    <col min="15244" max="15244" width="1.42578125" style="84" customWidth="1"/>
    <col min="15245" max="15245" width="14.7109375" style="84" customWidth="1"/>
    <col min="15246" max="15485" width="9.140625" style="84"/>
    <col min="15486" max="15486" width="1.85546875" style="84" customWidth="1"/>
    <col min="15487" max="15487" width="1.140625" style="84" customWidth="1"/>
    <col min="15488" max="15488" width="45.85546875" style="84" customWidth="1"/>
    <col min="15489" max="15489" width="5.7109375" style="84" customWidth="1"/>
    <col min="15490" max="15490" width="0.85546875" style="84" customWidth="1"/>
    <col min="15491" max="15491" width="14.7109375" style="84" customWidth="1"/>
    <col min="15492" max="15492" width="1.42578125" style="84" customWidth="1"/>
    <col min="15493" max="15493" width="14.7109375" style="84" customWidth="1"/>
    <col min="15494" max="15494" width="1.42578125" style="84" customWidth="1"/>
    <col min="15495" max="15495" width="14.7109375" style="84" customWidth="1"/>
    <col min="15496" max="15496" width="1.42578125" style="84" customWidth="1"/>
    <col min="15497" max="15497" width="16.5703125" style="84" bestFit="1" customWidth="1"/>
    <col min="15498" max="15498" width="1.42578125" style="84" customWidth="1"/>
    <col min="15499" max="15499" width="14.7109375" style="84" customWidth="1"/>
    <col min="15500" max="15500" width="1.42578125" style="84" customWidth="1"/>
    <col min="15501" max="15501" width="14.7109375" style="84" customWidth="1"/>
    <col min="15502" max="15741" width="9.140625" style="84"/>
    <col min="15742" max="15742" width="1.85546875" style="84" customWidth="1"/>
    <col min="15743" max="15743" width="1.140625" style="84" customWidth="1"/>
    <col min="15744" max="15744" width="45.85546875" style="84" customWidth="1"/>
    <col min="15745" max="15745" width="5.7109375" style="84" customWidth="1"/>
    <col min="15746" max="15746" width="0.85546875" style="84" customWidth="1"/>
    <col min="15747" max="15747" width="14.7109375" style="84" customWidth="1"/>
    <col min="15748" max="15748" width="1.42578125" style="84" customWidth="1"/>
    <col min="15749" max="15749" width="14.7109375" style="84" customWidth="1"/>
    <col min="15750" max="15750" width="1.42578125" style="84" customWidth="1"/>
    <col min="15751" max="15751" width="14.7109375" style="84" customWidth="1"/>
    <col min="15752" max="15752" width="1.42578125" style="84" customWidth="1"/>
    <col min="15753" max="15753" width="16.5703125" style="84" bestFit="1" customWidth="1"/>
    <col min="15754" max="15754" width="1.42578125" style="84" customWidth="1"/>
    <col min="15755" max="15755" width="14.7109375" style="84" customWidth="1"/>
    <col min="15756" max="15756" width="1.42578125" style="84" customWidth="1"/>
    <col min="15757" max="15757" width="14.7109375" style="84" customWidth="1"/>
    <col min="15758" max="15997" width="9.140625" style="84"/>
    <col min="15998" max="15998" width="1.85546875" style="84" customWidth="1"/>
    <col min="15999" max="15999" width="1.140625" style="84" customWidth="1"/>
    <col min="16000" max="16000" width="45.85546875" style="84" customWidth="1"/>
    <col min="16001" max="16001" width="5.7109375" style="84" customWidth="1"/>
    <col min="16002" max="16002" width="0.85546875" style="84" customWidth="1"/>
    <col min="16003" max="16003" width="14.7109375" style="84" customWidth="1"/>
    <col min="16004" max="16004" width="1.42578125" style="84" customWidth="1"/>
    <col min="16005" max="16005" width="14.7109375" style="84" customWidth="1"/>
    <col min="16006" max="16006" width="1.42578125" style="84" customWidth="1"/>
    <col min="16007" max="16007" width="14.7109375" style="84" customWidth="1"/>
    <col min="16008" max="16008" width="1.42578125" style="84" customWidth="1"/>
    <col min="16009" max="16009" width="16.5703125" style="84" bestFit="1" customWidth="1"/>
    <col min="16010" max="16010" width="1.42578125" style="84" customWidth="1"/>
    <col min="16011" max="16011" width="14.7109375" style="84" customWidth="1"/>
    <col min="16012" max="16012" width="1.42578125" style="84" customWidth="1"/>
    <col min="16013" max="16013" width="14.7109375" style="84" customWidth="1"/>
    <col min="16014" max="16384" width="9.140625" style="84"/>
  </cols>
  <sheetData>
    <row r="1" spans="1:17" s="80" customFormat="1" ht="16.5" customHeight="1" x14ac:dyDescent="0.5">
      <c r="A1" s="80" t="s">
        <v>0</v>
      </c>
      <c r="E1" s="96"/>
      <c r="F1" s="96"/>
      <c r="G1" s="96"/>
      <c r="H1" s="96"/>
      <c r="I1" s="96"/>
      <c r="J1" s="132"/>
      <c r="K1" s="82"/>
      <c r="L1" s="133"/>
      <c r="M1" s="82"/>
      <c r="N1" s="132"/>
      <c r="O1" s="132"/>
      <c r="P1" s="132"/>
      <c r="Q1" s="132"/>
    </row>
    <row r="2" spans="1:17" s="80" customFormat="1" ht="16.5" customHeight="1" x14ac:dyDescent="0.5">
      <c r="A2" s="80" t="s">
        <v>102</v>
      </c>
      <c r="E2" s="96"/>
      <c r="F2" s="96"/>
      <c r="G2" s="96"/>
      <c r="H2" s="96"/>
      <c r="I2" s="96"/>
      <c r="J2" s="132"/>
      <c r="K2" s="82"/>
      <c r="L2" s="133"/>
      <c r="M2" s="82"/>
      <c r="N2" s="132"/>
      <c r="O2" s="132"/>
      <c r="P2" s="132"/>
      <c r="Q2" s="132"/>
    </row>
    <row r="3" spans="1:17" s="80" customFormat="1" ht="16.5" customHeight="1" x14ac:dyDescent="0.5">
      <c r="A3" s="86" t="str">
        <f>+_xlfn.SINGLE('5'!A3)</f>
        <v>For the three-month period ended 31 March 2022</v>
      </c>
      <c r="B3" s="86"/>
      <c r="C3" s="86"/>
      <c r="D3" s="134"/>
      <c r="E3" s="135"/>
      <c r="F3" s="135"/>
      <c r="G3" s="135"/>
      <c r="H3" s="135"/>
      <c r="I3" s="135"/>
      <c r="J3" s="136"/>
      <c r="K3" s="88"/>
      <c r="L3" s="134"/>
      <c r="M3" s="134"/>
      <c r="N3" s="136"/>
      <c r="O3" s="136"/>
      <c r="P3" s="136"/>
      <c r="Q3" s="136"/>
    </row>
    <row r="4" spans="1:17" s="80" customFormat="1" ht="16.5" customHeight="1" x14ac:dyDescent="0.5">
      <c r="D4" s="133"/>
      <c r="E4" s="96"/>
      <c r="F4" s="96"/>
      <c r="G4" s="96"/>
      <c r="H4" s="96"/>
      <c r="I4" s="96"/>
      <c r="J4" s="132"/>
      <c r="K4" s="82"/>
      <c r="L4" s="133"/>
      <c r="M4" s="133"/>
      <c r="N4" s="132"/>
      <c r="O4" s="132"/>
      <c r="P4" s="132"/>
      <c r="Q4" s="132"/>
    </row>
    <row r="5" spans="1:17" s="80" customFormat="1" ht="16.5" customHeight="1" x14ac:dyDescent="0.5">
      <c r="D5" s="133"/>
      <c r="E5" s="96"/>
      <c r="F5" s="96"/>
      <c r="G5" s="96"/>
      <c r="H5" s="96"/>
      <c r="I5" s="96"/>
      <c r="J5" s="132"/>
      <c r="K5" s="82"/>
      <c r="L5" s="133"/>
      <c r="M5" s="133"/>
      <c r="N5" s="132"/>
      <c r="O5" s="132"/>
      <c r="P5" s="132"/>
      <c r="Q5" s="132"/>
    </row>
    <row r="6" spans="1:17" ht="16.5" customHeight="1" x14ac:dyDescent="0.5">
      <c r="A6" s="80"/>
      <c r="B6" s="80"/>
      <c r="C6" s="80"/>
      <c r="D6" s="133"/>
      <c r="E6" s="203" t="s">
        <v>139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ht="16.5" customHeight="1" x14ac:dyDescent="0.5">
      <c r="A7" s="80"/>
      <c r="B7" s="80"/>
      <c r="C7" s="80"/>
      <c r="D7" s="132"/>
      <c r="E7" s="82" t="s">
        <v>107</v>
      </c>
      <c r="F7" s="82"/>
      <c r="G7" s="82"/>
      <c r="H7" s="82"/>
      <c r="I7" s="82" t="s">
        <v>108</v>
      </c>
      <c r="J7" s="132"/>
      <c r="K7" s="200" t="s">
        <v>68</v>
      </c>
      <c r="L7" s="200"/>
      <c r="M7" s="200"/>
      <c r="N7" s="132"/>
      <c r="O7" s="82"/>
      <c r="P7" s="132"/>
      <c r="Q7" s="82"/>
    </row>
    <row r="8" spans="1:17" ht="16.5" customHeight="1" x14ac:dyDescent="0.5">
      <c r="A8" s="80"/>
      <c r="B8" s="80"/>
      <c r="C8" s="80"/>
      <c r="D8" s="132"/>
      <c r="E8" s="82" t="s">
        <v>112</v>
      </c>
      <c r="F8" s="82"/>
      <c r="G8" s="82" t="s">
        <v>113</v>
      </c>
      <c r="H8" s="82"/>
      <c r="I8" s="82" t="s">
        <v>114</v>
      </c>
      <c r="J8" s="132"/>
      <c r="K8" s="82" t="s">
        <v>115</v>
      </c>
      <c r="L8" s="84"/>
      <c r="M8" s="94"/>
      <c r="N8" s="132"/>
      <c r="O8" s="82" t="s">
        <v>116</v>
      </c>
      <c r="P8" s="132"/>
      <c r="Q8" s="82" t="s">
        <v>110</v>
      </c>
    </row>
    <row r="9" spans="1:17" ht="16.5" customHeight="1" x14ac:dyDescent="0.5">
      <c r="A9" s="80"/>
      <c r="B9" s="80"/>
      <c r="C9" s="80"/>
      <c r="D9" s="133"/>
      <c r="E9" s="82" t="s">
        <v>120</v>
      </c>
      <c r="F9" s="82"/>
      <c r="G9" s="82" t="s">
        <v>108</v>
      </c>
      <c r="H9" s="82"/>
      <c r="I9" s="82" t="s">
        <v>121</v>
      </c>
      <c r="J9" s="133"/>
      <c r="K9" s="82" t="s">
        <v>122</v>
      </c>
      <c r="L9" s="133"/>
      <c r="M9" s="94" t="s">
        <v>123</v>
      </c>
      <c r="N9" s="133"/>
      <c r="O9" s="82" t="s">
        <v>124</v>
      </c>
      <c r="P9" s="133"/>
      <c r="Q9" s="82" t="s">
        <v>128</v>
      </c>
    </row>
    <row r="10" spans="1:17" ht="16.5" customHeight="1" x14ac:dyDescent="0.5">
      <c r="D10" s="133"/>
      <c r="E10" s="88" t="s">
        <v>78</v>
      </c>
      <c r="F10" s="82"/>
      <c r="G10" s="88" t="s">
        <v>78</v>
      </c>
      <c r="H10" s="82"/>
      <c r="I10" s="88" t="s">
        <v>78</v>
      </c>
      <c r="J10" s="133"/>
      <c r="K10" s="88" t="s">
        <v>78</v>
      </c>
      <c r="L10" s="133"/>
      <c r="M10" s="88" t="s">
        <v>78</v>
      </c>
      <c r="N10" s="133"/>
      <c r="O10" s="88" t="s">
        <v>78</v>
      </c>
      <c r="P10" s="133"/>
      <c r="Q10" s="88" t="s">
        <v>78</v>
      </c>
    </row>
    <row r="11" spans="1:17" ht="16.5" customHeight="1" x14ac:dyDescent="0.5">
      <c r="D11" s="133"/>
      <c r="E11" s="82"/>
      <c r="F11" s="82"/>
      <c r="G11" s="82"/>
      <c r="H11" s="82"/>
      <c r="I11" s="82"/>
      <c r="J11" s="133"/>
      <c r="K11" s="82"/>
      <c r="L11" s="133"/>
      <c r="M11" s="82"/>
      <c r="N11" s="133"/>
      <c r="O11" s="82"/>
      <c r="P11" s="133"/>
      <c r="Q11" s="82"/>
    </row>
    <row r="12" spans="1:17" ht="16.5" customHeight="1" x14ac:dyDescent="0.5">
      <c r="A12" s="79" t="s">
        <v>129</v>
      </c>
      <c r="D12" s="92"/>
      <c r="E12" s="149">
        <v>518500000</v>
      </c>
      <c r="F12" s="149"/>
      <c r="G12" s="149">
        <v>0</v>
      </c>
      <c r="H12" s="149"/>
      <c r="I12" s="149">
        <v>532000000</v>
      </c>
      <c r="J12" s="149"/>
      <c r="K12" s="149">
        <v>23552045</v>
      </c>
      <c r="L12" s="149"/>
      <c r="M12" s="149">
        <v>318071458</v>
      </c>
      <c r="N12" s="149"/>
      <c r="O12" s="149">
        <v>-47781874</v>
      </c>
      <c r="Q12" s="149">
        <f>SUM(E12:O12)</f>
        <v>1344341629</v>
      </c>
    </row>
    <row r="13" spans="1:17" ht="6" customHeight="1" x14ac:dyDescent="0.5">
      <c r="A13" s="79"/>
      <c r="D13" s="92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</row>
    <row r="14" spans="1:17" ht="16.5" customHeight="1" x14ac:dyDescent="0.5">
      <c r="A14" s="79" t="s">
        <v>130</v>
      </c>
      <c r="D14" s="92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</row>
    <row r="15" spans="1:17" ht="16.5" customHeight="1" x14ac:dyDescent="0.5">
      <c r="A15" s="90" t="s">
        <v>131</v>
      </c>
      <c r="D15" s="92"/>
      <c r="E15" s="105">
        <v>0</v>
      </c>
      <c r="F15" s="150"/>
      <c r="G15" s="105">
        <v>0</v>
      </c>
      <c r="H15" s="150"/>
      <c r="I15" s="105">
        <v>0</v>
      </c>
      <c r="J15" s="150"/>
      <c r="K15" s="150">
        <v>1530850</v>
      </c>
      <c r="L15" s="150"/>
      <c r="M15" s="150">
        <v>-1530850</v>
      </c>
      <c r="N15" s="150"/>
      <c r="O15" s="105">
        <v>0</v>
      </c>
      <c r="P15" s="150"/>
      <c r="Q15" s="149">
        <f t="shared" ref="Q15:Q17" si="0">SUM(E15:O15)</f>
        <v>0</v>
      </c>
    </row>
    <row r="16" spans="1:17" ht="16.5" customHeight="1" x14ac:dyDescent="0.5">
      <c r="A16" s="90" t="s">
        <v>132</v>
      </c>
      <c r="B16" s="90"/>
      <c r="C16" s="90"/>
      <c r="D16" s="92"/>
      <c r="E16" s="105">
        <v>0</v>
      </c>
      <c r="F16" s="151"/>
      <c r="G16" s="105">
        <v>881803</v>
      </c>
      <c r="H16" s="151"/>
      <c r="I16" s="105">
        <v>0</v>
      </c>
      <c r="J16" s="151"/>
      <c r="K16" s="105">
        <v>0</v>
      </c>
      <c r="L16" s="151"/>
      <c r="M16" s="105">
        <v>0</v>
      </c>
      <c r="N16" s="151"/>
      <c r="O16" s="149">
        <v>47781874</v>
      </c>
      <c r="P16" s="151"/>
      <c r="Q16" s="149">
        <f t="shared" si="0"/>
        <v>48663677</v>
      </c>
    </row>
    <row r="17" spans="1:17" ht="16.5" customHeight="1" x14ac:dyDescent="0.5">
      <c r="A17" s="202" t="s">
        <v>96</v>
      </c>
      <c r="B17" s="202"/>
      <c r="C17" s="202"/>
      <c r="D17" s="92"/>
      <c r="E17" s="102">
        <v>0</v>
      </c>
      <c r="F17" s="151"/>
      <c r="G17" s="102">
        <v>0</v>
      </c>
      <c r="H17" s="151"/>
      <c r="I17" s="102">
        <v>0</v>
      </c>
      <c r="J17" s="151"/>
      <c r="K17" s="102">
        <v>0</v>
      </c>
      <c r="M17" s="102">
        <v>31391817</v>
      </c>
      <c r="N17" s="92"/>
      <c r="O17" s="102">
        <v>0</v>
      </c>
      <c r="P17" s="92"/>
      <c r="Q17" s="152">
        <f t="shared" si="0"/>
        <v>31391817</v>
      </c>
    </row>
    <row r="18" spans="1:17" ht="16.5" customHeight="1" x14ac:dyDescent="0.5">
      <c r="A18" s="90"/>
      <c r="B18" s="90"/>
      <c r="C18" s="90"/>
      <c r="D18" s="92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1:17" ht="16.5" customHeight="1" thickBot="1" x14ac:dyDescent="0.55000000000000004">
      <c r="A19" s="141" t="s">
        <v>135</v>
      </c>
      <c r="D19" s="92"/>
      <c r="E19" s="142">
        <f>SUM(E12:E17)</f>
        <v>518500000</v>
      </c>
      <c r="F19" s="105"/>
      <c r="G19" s="142">
        <f>SUM(G12:G17)</f>
        <v>881803</v>
      </c>
      <c r="H19" s="105"/>
      <c r="I19" s="142">
        <f>SUM(I12:I17)</f>
        <v>532000000</v>
      </c>
      <c r="J19" s="105"/>
      <c r="K19" s="142">
        <f>SUM(K12:K17)</f>
        <v>25082895</v>
      </c>
      <c r="L19" s="105"/>
      <c r="M19" s="142">
        <f>SUM(M12:M17)</f>
        <v>347932425</v>
      </c>
      <c r="N19" s="105"/>
      <c r="O19" s="142">
        <f>SUM(O12:O17)</f>
        <v>0</v>
      </c>
      <c r="P19" s="105"/>
      <c r="Q19" s="142">
        <f>SUM(Q12:Q17)</f>
        <v>1424397123</v>
      </c>
    </row>
    <row r="20" spans="1:17" ht="16.5" customHeight="1" thickTop="1" x14ac:dyDescent="0.5"/>
    <row r="22" spans="1:17" ht="16.5" customHeight="1" x14ac:dyDescent="0.5">
      <c r="A22" s="79" t="s">
        <v>136</v>
      </c>
      <c r="D22" s="92"/>
      <c r="E22" s="153">
        <v>518500000</v>
      </c>
      <c r="F22" s="149"/>
      <c r="G22" s="153">
        <v>881803</v>
      </c>
      <c r="H22" s="149"/>
      <c r="I22" s="153">
        <v>532000000</v>
      </c>
      <c r="J22" s="149"/>
      <c r="K22" s="153">
        <v>27633427</v>
      </c>
      <c r="L22" s="149"/>
      <c r="M22" s="153">
        <v>291927068</v>
      </c>
      <c r="N22" s="149"/>
      <c r="O22" s="153">
        <v>0</v>
      </c>
      <c r="Q22" s="153">
        <f>SUM(E22:O22)</f>
        <v>1370942298</v>
      </c>
    </row>
    <row r="23" spans="1:17" ht="6" customHeight="1" x14ac:dyDescent="0.5">
      <c r="A23" s="79"/>
      <c r="D23" s="92"/>
      <c r="E23" s="153"/>
      <c r="F23" s="149"/>
      <c r="G23" s="153"/>
      <c r="H23" s="149"/>
      <c r="I23" s="153"/>
      <c r="J23" s="149"/>
      <c r="K23" s="153"/>
      <c r="L23" s="149"/>
      <c r="M23" s="153"/>
      <c r="N23" s="149"/>
      <c r="O23" s="153"/>
      <c r="P23" s="149"/>
      <c r="Q23" s="153"/>
    </row>
    <row r="24" spans="1:17" ht="16.5" customHeight="1" x14ac:dyDescent="0.5">
      <c r="A24" s="79" t="s">
        <v>130</v>
      </c>
      <c r="D24" s="92"/>
      <c r="E24" s="153"/>
      <c r="F24" s="149"/>
      <c r="G24" s="153"/>
      <c r="H24" s="149"/>
      <c r="I24" s="153"/>
      <c r="J24" s="149"/>
      <c r="K24" s="153"/>
      <c r="L24" s="149"/>
      <c r="M24" s="153"/>
      <c r="N24" s="149"/>
      <c r="O24" s="153"/>
      <c r="P24" s="149"/>
      <c r="Q24" s="153"/>
    </row>
    <row r="25" spans="1:17" ht="16.5" customHeight="1" x14ac:dyDescent="0.5">
      <c r="A25" s="90" t="s">
        <v>131</v>
      </c>
      <c r="D25" s="92"/>
      <c r="E25" s="108">
        <v>0</v>
      </c>
      <c r="F25" s="154"/>
      <c r="G25" s="108">
        <v>0</v>
      </c>
      <c r="H25" s="154"/>
      <c r="I25" s="108">
        <v>0</v>
      </c>
      <c r="J25" s="154"/>
      <c r="K25" s="155">
        <v>1696924</v>
      </c>
      <c r="L25" s="150"/>
      <c r="M25" s="155">
        <f>-K25</f>
        <v>-1696924</v>
      </c>
      <c r="N25" s="154"/>
      <c r="O25" s="108">
        <v>0</v>
      </c>
      <c r="P25" s="154"/>
      <c r="Q25" s="153">
        <f t="shared" ref="Q25:Q26" si="1">SUM(E25:O25)</f>
        <v>0</v>
      </c>
    </row>
    <row r="26" spans="1:17" ht="16.5" customHeight="1" x14ac:dyDescent="0.5">
      <c r="A26" s="202" t="s">
        <v>96</v>
      </c>
      <c r="B26" s="202"/>
      <c r="C26" s="202"/>
      <c r="D26" s="92"/>
      <c r="E26" s="101">
        <v>0</v>
      </c>
      <c r="F26" s="156"/>
      <c r="G26" s="101">
        <v>0</v>
      </c>
      <c r="H26" s="156"/>
      <c r="I26" s="101">
        <v>0</v>
      </c>
      <c r="J26" s="156"/>
      <c r="K26" s="101">
        <v>0</v>
      </c>
      <c r="M26" s="101">
        <v>33938483</v>
      </c>
      <c r="N26" s="92"/>
      <c r="O26" s="101">
        <v>0</v>
      </c>
      <c r="P26" s="92"/>
      <c r="Q26" s="157">
        <f t="shared" si="1"/>
        <v>33938483</v>
      </c>
    </row>
    <row r="27" spans="1:17" ht="16.5" customHeight="1" x14ac:dyDescent="0.5">
      <c r="A27" s="90"/>
      <c r="B27" s="90"/>
      <c r="C27" s="90"/>
      <c r="D27" s="92"/>
      <c r="E27" s="124"/>
      <c r="F27" s="84"/>
      <c r="G27" s="124"/>
      <c r="H27" s="84"/>
      <c r="I27" s="124"/>
      <c r="J27" s="84"/>
      <c r="K27" s="124"/>
      <c r="L27" s="84"/>
      <c r="M27" s="124"/>
      <c r="N27" s="84"/>
      <c r="O27" s="124"/>
      <c r="P27" s="84"/>
      <c r="Q27" s="124"/>
    </row>
    <row r="28" spans="1:17" ht="16.5" customHeight="1" thickBot="1" x14ac:dyDescent="0.55000000000000004">
      <c r="A28" s="141" t="s">
        <v>138</v>
      </c>
      <c r="D28" s="92"/>
      <c r="E28" s="145">
        <f>SUM(E22:E26)</f>
        <v>518500000</v>
      </c>
      <c r="F28" s="105"/>
      <c r="G28" s="145">
        <f>SUM(G22:G26)</f>
        <v>881803</v>
      </c>
      <c r="H28" s="105"/>
      <c r="I28" s="145">
        <f>SUM(I22:I26)</f>
        <v>532000000</v>
      </c>
      <c r="J28" s="105"/>
      <c r="K28" s="145">
        <f>SUM(K22:K26)</f>
        <v>29330351</v>
      </c>
      <c r="L28" s="105"/>
      <c r="M28" s="145">
        <f>SUM(M22:M26)</f>
        <v>324168627</v>
      </c>
      <c r="N28" s="105"/>
      <c r="O28" s="145">
        <f>SUM(O22:O26)</f>
        <v>0</v>
      </c>
      <c r="P28" s="105"/>
      <c r="Q28" s="145">
        <f>SUM(Q22:Q26)</f>
        <v>1404880781</v>
      </c>
    </row>
    <row r="29" spans="1:17" ht="16.5" customHeight="1" thickTop="1" x14ac:dyDescent="0.5">
      <c r="A29" s="141"/>
      <c r="D29" s="92"/>
      <c r="E29" s="105"/>
      <c r="F29" s="105"/>
      <c r="G29" s="105"/>
      <c r="H29" s="105"/>
      <c r="I29" s="105"/>
      <c r="J29" s="105"/>
      <c r="L29" s="105"/>
      <c r="N29" s="105"/>
      <c r="O29" s="105"/>
      <c r="P29" s="105"/>
      <c r="Q29" s="105"/>
    </row>
    <row r="30" spans="1:17" ht="16.5" customHeight="1" x14ac:dyDescent="0.5">
      <c r="A30" s="141"/>
      <c r="D30" s="92"/>
      <c r="E30" s="105"/>
      <c r="F30" s="105"/>
      <c r="G30" s="105"/>
      <c r="H30" s="105"/>
      <c r="I30" s="105"/>
      <c r="J30" s="105"/>
      <c r="L30" s="105"/>
      <c r="N30" s="105"/>
      <c r="O30" s="105"/>
      <c r="P30" s="105"/>
      <c r="Q30" s="105"/>
    </row>
    <row r="31" spans="1:17" ht="16.5" customHeight="1" x14ac:dyDescent="0.5">
      <c r="A31" s="141"/>
      <c r="D31" s="92"/>
      <c r="E31" s="105"/>
      <c r="F31" s="105"/>
      <c r="G31" s="105"/>
      <c r="H31" s="105"/>
      <c r="I31" s="105"/>
      <c r="J31" s="105"/>
      <c r="L31" s="105"/>
      <c r="N31" s="105"/>
      <c r="O31" s="105"/>
      <c r="P31" s="105"/>
      <c r="Q31" s="105"/>
    </row>
    <row r="32" spans="1:17" ht="21" customHeight="1" x14ac:dyDescent="0.5">
      <c r="A32" s="141"/>
      <c r="D32" s="92"/>
      <c r="E32" s="105"/>
      <c r="F32" s="105"/>
      <c r="G32" s="105"/>
      <c r="H32" s="105"/>
      <c r="I32" s="105"/>
      <c r="J32" s="105"/>
      <c r="L32" s="105"/>
      <c r="N32" s="105"/>
      <c r="O32" s="105"/>
      <c r="P32" s="105"/>
      <c r="Q32" s="105"/>
    </row>
    <row r="33" spans="1:17" ht="15" customHeight="1" x14ac:dyDescent="0.5">
      <c r="A33" s="141"/>
      <c r="D33" s="92"/>
      <c r="E33" s="105"/>
      <c r="F33" s="105"/>
      <c r="G33" s="105"/>
      <c r="H33" s="105"/>
      <c r="I33" s="105"/>
      <c r="J33" s="105"/>
      <c r="L33" s="105"/>
      <c r="N33" s="105"/>
      <c r="O33" s="105"/>
      <c r="P33" s="105"/>
      <c r="Q33" s="105"/>
    </row>
    <row r="34" spans="1:17" ht="22.15" customHeight="1" x14ac:dyDescent="0.5">
      <c r="A34" s="199" t="s">
        <v>38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</row>
  </sheetData>
  <mergeCells count="5">
    <mergeCell ref="E6:Q6"/>
    <mergeCell ref="K7:M7"/>
    <mergeCell ref="A17:C17"/>
    <mergeCell ref="A26:C26"/>
    <mergeCell ref="A34:Q34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110" zoomScaleNormal="110" zoomScaleSheetLayoutView="110" workbookViewId="0">
      <selection activeCell="B115" sqref="B115"/>
    </sheetView>
  </sheetViews>
  <sheetFormatPr defaultColWidth="0.42578125" defaultRowHeight="16.5" customHeight="1" x14ac:dyDescent="0.5"/>
  <cols>
    <col min="1" max="1" width="1.7109375" style="84" customWidth="1"/>
    <col min="2" max="2" width="48.140625" style="84" customWidth="1"/>
    <col min="3" max="3" width="6.42578125" style="91" customWidth="1"/>
    <col min="4" max="4" width="0.5703125" style="84" customWidth="1"/>
    <col min="5" max="5" width="12.7109375" style="119" bestFit="1" customWidth="1"/>
    <col min="6" max="6" width="0.5703125" style="84" customWidth="1"/>
    <col min="7" max="7" width="12.7109375" style="119" bestFit="1" customWidth="1"/>
    <col min="8" max="8" width="0.5703125" style="84" customWidth="1"/>
    <col min="9" max="9" width="11.5703125" style="84" customWidth="1"/>
    <col min="10" max="10" width="0.5703125" style="84" customWidth="1"/>
    <col min="11" max="11" width="12.7109375" style="84" bestFit="1" customWidth="1"/>
    <col min="12" max="50" width="9.140625" style="84" customWidth="1"/>
    <col min="51" max="51" width="1.42578125" style="84" customWidth="1"/>
    <col min="52" max="52" width="52.85546875" style="84" customWidth="1"/>
    <col min="53" max="53" width="7" style="84" bestFit="1" customWidth="1"/>
    <col min="54" max="54" width="0.7109375" style="84" customWidth="1"/>
    <col min="55" max="55" width="10.7109375" style="84" customWidth="1"/>
    <col min="56" max="81" width="0.42578125" style="84"/>
    <col min="82" max="82" width="1.7109375" style="84" customWidth="1"/>
    <col min="83" max="83" width="32.140625" style="84" customWidth="1"/>
    <col min="84" max="84" width="5.7109375" style="84" customWidth="1"/>
    <col min="85" max="85" width="0.7109375" style="84" customWidth="1"/>
    <col min="86" max="86" width="13.85546875" style="84" customWidth="1"/>
    <col min="87" max="87" width="0.7109375" style="84" customWidth="1"/>
    <col min="88" max="88" width="13.85546875" style="84" customWidth="1"/>
    <col min="89" max="89" width="0.7109375" style="84" customWidth="1"/>
    <col min="90" max="90" width="13.85546875" style="84" customWidth="1"/>
    <col min="91" max="91" width="0.7109375" style="84" customWidth="1"/>
    <col min="92" max="92" width="13.85546875" style="84" customWidth="1"/>
    <col min="93" max="306" width="9.140625" style="84" customWidth="1"/>
    <col min="307" max="307" width="1.42578125" style="84" customWidth="1"/>
    <col min="308" max="308" width="52.85546875" style="84" customWidth="1"/>
    <col min="309" max="309" width="7" style="84" bestFit="1" customWidth="1"/>
    <col min="310" max="310" width="0.7109375" style="84" customWidth="1"/>
    <col min="311" max="311" width="10.7109375" style="84" customWidth="1"/>
    <col min="312" max="337" width="0.42578125" style="84"/>
    <col min="338" max="338" width="1.7109375" style="84" customWidth="1"/>
    <col min="339" max="339" width="32.140625" style="84" customWidth="1"/>
    <col min="340" max="340" width="5.7109375" style="84" customWidth="1"/>
    <col min="341" max="341" width="0.7109375" style="84" customWidth="1"/>
    <col min="342" max="342" width="13.85546875" style="84" customWidth="1"/>
    <col min="343" max="343" width="0.7109375" style="84" customWidth="1"/>
    <col min="344" max="344" width="13.85546875" style="84" customWidth="1"/>
    <col min="345" max="345" width="0.7109375" style="84" customWidth="1"/>
    <col min="346" max="346" width="13.85546875" style="84" customWidth="1"/>
    <col min="347" max="347" width="0.7109375" style="84" customWidth="1"/>
    <col min="348" max="348" width="13.85546875" style="84" customWidth="1"/>
    <col min="349" max="562" width="9.140625" style="84" customWidth="1"/>
    <col min="563" max="563" width="1.42578125" style="84" customWidth="1"/>
    <col min="564" max="564" width="52.85546875" style="84" customWidth="1"/>
    <col min="565" max="565" width="7" style="84" bestFit="1" customWidth="1"/>
    <col min="566" max="566" width="0.7109375" style="84" customWidth="1"/>
    <col min="567" max="567" width="10.7109375" style="84" customWidth="1"/>
    <col min="568" max="593" width="0.42578125" style="84"/>
    <col min="594" max="594" width="1.7109375" style="84" customWidth="1"/>
    <col min="595" max="595" width="32.140625" style="84" customWidth="1"/>
    <col min="596" max="596" width="5.7109375" style="84" customWidth="1"/>
    <col min="597" max="597" width="0.7109375" style="84" customWidth="1"/>
    <col min="598" max="598" width="13.85546875" style="84" customWidth="1"/>
    <col min="599" max="599" width="0.7109375" style="84" customWidth="1"/>
    <col min="600" max="600" width="13.85546875" style="84" customWidth="1"/>
    <col min="601" max="601" width="0.7109375" style="84" customWidth="1"/>
    <col min="602" max="602" width="13.85546875" style="84" customWidth="1"/>
    <col min="603" max="603" width="0.7109375" style="84" customWidth="1"/>
    <col min="604" max="604" width="13.85546875" style="84" customWidth="1"/>
    <col min="605" max="818" width="9.140625" style="84" customWidth="1"/>
    <col min="819" max="819" width="1.42578125" style="84" customWidth="1"/>
    <col min="820" max="820" width="52.85546875" style="84" customWidth="1"/>
    <col min="821" max="821" width="7" style="84" bestFit="1" customWidth="1"/>
    <col min="822" max="822" width="0.7109375" style="84" customWidth="1"/>
    <col min="823" max="823" width="10.7109375" style="84" customWidth="1"/>
    <col min="824" max="849" width="0.42578125" style="84"/>
    <col min="850" max="850" width="1.7109375" style="84" customWidth="1"/>
    <col min="851" max="851" width="32.140625" style="84" customWidth="1"/>
    <col min="852" max="852" width="5.7109375" style="84" customWidth="1"/>
    <col min="853" max="853" width="0.7109375" style="84" customWidth="1"/>
    <col min="854" max="854" width="13.85546875" style="84" customWidth="1"/>
    <col min="855" max="855" width="0.7109375" style="84" customWidth="1"/>
    <col min="856" max="856" width="13.85546875" style="84" customWidth="1"/>
    <col min="857" max="857" width="0.7109375" style="84" customWidth="1"/>
    <col min="858" max="858" width="13.85546875" style="84" customWidth="1"/>
    <col min="859" max="859" width="0.7109375" style="84" customWidth="1"/>
    <col min="860" max="860" width="13.85546875" style="84" customWidth="1"/>
    <col min="861" max="1074" width="9.140625" style="84" customWidth="1"/>
    <col min="1075" max="1075" width="1.42578125" style="84" customWidth="1"/>
    <col min="1076" max="1076" width="52.85546875" style="84" customWidth="1"/>
    <col min="1077" max="1077" width="7" style="84" bestFit="1" customWidth="1"/>
    <col min="1078" max="1078" width="0.7109375" style="84" customWidth="1"/>
    <col min="1079" max="1079" width="10.7109375" style="84" customWidth="1"/>
    <col min="1080" max="1105" width="0.42578125" style="84"/>
    <col min="1106" max="1106" width="1.7109375" style="84" customWidth="1"/>
    <col min="1107" max="1107" width="32.140625" style="84" customWidth="1"/>
    <col min="1108" max="1108" width="5.7109375" style="84" customWidth="1"/>
    <col min="1109" max="1109" width="0.7109375" style="84" customWidth="1"/>
    <col min="1110" max="1110" width="13.85546875" style="84" customWidth="1"/>
    <col min="1111" max="1111" width="0.7109375" style="84" customWidth="1"/>
    <col min="1112" max="1112" width="13.85546875" style="84" customWidth="1"/>
    <col min="1113" max="1113" width="0.7109375" style="84" customWidth="1"/>
    <col min="1114" max="1114" width="13.85546875" style="84" customWidth="1"/>
    <col min="1115" max="1115" width="0.7109375" style="84" customWidth="1"/>
    <col min="1116" max="1116" width="13.85546875" style="84" customWidth="1"/>
    <col min="1117" max="1330" width="9.140625" style="84" customWidth="1"/>
    <col min="1331" max="1331" width="1.42578125" style="84" customWidth="1"/>
    <col min="1332" max="1332" width="52.85546875" style="84" customWidth="1"/>
    <col min="1333" max="1333" width="7" style="84" bestFit="1" customWidth="1"/>
    <col min="1334" max="1334" width="0.7109375" style="84" customWidth="1"/>
    <col min="1335" max="1335" width="10.7109375" style="84" customWidth="1"/>
    <col min="1336" max="1361" width="0.42578125" style="84"/>
    <col min="1362" max="1362" width="1.7109375" style="84" customWidth="1"/>
    <col min="1363" max="1363" width="32.140625" style="84" customWidth="1"/>
    <col min="1364" max="1364" width="5.7109375" style="84" customWidth="1"/>
    <col min="1365" max="1365" width="0.7109375" style="84" customWidth="1"/>
    <col min="1366" max="1366" width="13.85546875" style="84" customWidth="1"/>
    <col min="1367" max="1367" width="0.7109375" style="84" customWidth="1"/>
    <col min="1368" max="1368" width="13.85546875" style="84" customWidth="1"/>
    <col min="1369" max="1369" width="0.7109375" style="84" customWidth="1"/>
    <col min="1370" max="1370" width="13.85546875" style="84" customWidth="1"/>
    <col min="1371" max="1371" width="0.7109375" style="84" customWidth="1"/>
    <col min="1372" max="1372" width="13.85546875" style="84" customWidth="1"/>
    <col min="1373" max="1586" width="9.140625" style="84" customWidth="1"/>
    <col min="1587" max="1587" width="1.42578125" style="84" customWidth="1"/>
    <col min="1588" max="1588" width="52.85546875" style="84" customWidth="1"/>
    <col min="1589" max="1589" width="7" style="84" bestFit="1" customWidth="1"/>
    <col min="1590" max="1590" width="0.7109375" style="84" customWidth="1"/>
    <col min="1591" max="1591" width="10.7109375" style="84" customWidth="1"/>
    <col min="1592" max="1617" width="0.42578125" style="84"/>
    <col min="1618" max="1618" width="1.7109375" style="84" customWidth="1"/>
    <col min="1619" max="1619" width="32.140625" style="84" customWidth="1"/>
    <col min="1620" max="1620" width="5.7109375" style="84" customWidth="1"/>
    <col min="1621" max="1621" width="0.7109375" style="84" customWidth="1"/>
    <col min="1622" max="1622" width="13.85546875" style="84" customWidth="1"/>
    <col min="1623" max="1623" width="0.7109375" style="84" customWidth="1"/>
    <col min="1624" max="1624" width="13.85546875" style="84" customWidth="1"/>
    <col min="1625" max="1625" width="0.7109375" style="84" customWidth="1"/>
    <col min="1626" max="1626" width="13.85546875" style="84" customWidth="1"/>
    <col min="1627" max="1627" width="0.7109375" style="84" customWidth="1"/>
    <col min="1628" max="1628" width="13.85546875" style="84" customWidth="1"/>
    <col min="1629" max="1842" width="9.140625" style="84" customWidth="1"/>
    <col min="1843" max="1843" width="1.42578125" style="84" customWidth="1"/>
    <col min="1844" max="1844" width="52.85546875" style="84" customWidth="1"/>
    <col min="1845" max="1845" width="7" style="84" bestFit="1" customWidth="1"/>
    <col min="1846" max="1846" width="0.7109375" style="84" customWidth="1"/>
    <col min="1847" max="1847" width="10.7109375" style="84" customWidth="1"/>
    <col min="1848" max="1873" width="0.42578125" style="84"/>
    <col min="1874" max="1874" width="1.7109375" style="84" customWidth="1"/>
    <col min="1875" max="1875" width="32.140625" style="84" customWidth="1"/>
    <col min="1876" max="1876" width="5.7109375" style="84" customWidth="1"/>
    <col min="1877" max="1877" width="0.7109375" style="84" customWidth="1"/>
    <col min="1878" max="1878" width="13.85546875" style="84" customWidth="1"/>
    <col min="1879" max="1879" width="0.7109375" style="84" customWidth="1"/>
    <col min="1880" max="1880" width="13.85546875" style="84" customWidth="1"/>
    <col min="1881" max="1881" width="0.7109375" style="84" customWidth="1"/>
    <col min="1882" max="1882" width="13.85546875" style="84" customWidth="1"/>
    <col min="1883" max="1883" width="0.7109375" style="84" customWidth="1"/>
    <col min="1884" max="1884" width="13.85546875" style="84" customWidth="1"/>
    <col min="1885" max="2098" width="9.140625" style="84" customWidth="1"/>
    <col min="2099" max="2099" width="1.42578125" style="84" customWidth="1"/>
    <col min="2100" max="2100" width="52.85546875" style="84" customWidth="1"/>
    <col min="2101" max="2101" width="7" style="84" bestFit="1" customWidth="1"/>
    <col min="2102" max="2102" width="0.7109375" style="84" customWidth="1"/>
    <col min="2103" max="2103" width="10.7109375" style="84" customWidth="1"/>
    <col min="2104" max="2129" width="0.42578125" style="84"/>
    <col min="2130" max="2130" width="1.7109375" style="84" customWidth="1"/>
    <col min="2131" max="2131" width="32.140625" style="84" customWidth="1"/>
    <col min="2132" max="2132" width="5.7109375" style="84" customWidth="1"/>
    <col min="2133" max="2133" width="0.7109375" style="84" customWidth="1"/>
    <col min="2134" max="2134" width="13.85546875" style="84" customWidth="1"/>
    <col min="2135" max="2135" width="0.7109375" style="84" customWidth="1"/>
    <col min="2136" max="2136" width="13.85546875" style="84" customWidth="1"/>
    <col min="2137" max="2137" width="0.7109375" style="84" customWidth="1"/>
    <col min="2138" max="2138" width="13.85546875" style="84" customWidth="1"/>
    <col min="2139" max="2139" width="0.7109375" style="84" customWidth="1"/>
    <col min="2140" max="2140" width="13.85546875" style="84" customWidth="1"/>
    <col min="2141" max="2354" width="9.140625" style="84" customWidth="1"/>
    <col min="2355" max="2355" width="1.42578125" style="84" customWidth="1"/>
    <col min="2356" max="2356" width="52.85546875" style="84" customWidth="1"/>
    <col min="2357" max="2357" width="7" style="84" bestFit="1" customWidth="1"/>
    <col min="2358" max="2358" width="0.7109375" style="84" customWidth="1"/>
    <col min="2359" max="2359" width="10.7109375" style="84" customWidth="1"/>
    <col min="2360" max="2385" width="0.42578125" style="84"/>
    <col min="2386" max="2386" width="1.7109375" style="84" customWidth="1"/>
    <col min="2387" max="2387" width="32.140625" style="84" customWidth="1"/>
    <col min="2388" max="2388" width="5.7109375" style="84" customWidth="1"/>
    <col min="2389" max="2389" width="0.7109375" style="84" customWidth="1"/>
    <col min="2390" max="2390" width="13.85546875" style="84" customWidth="1"/>
    <col min="2391" max="2391" width="0.7109375" style="84" customWidth="1"/>
    <col min="2392" max="2392" width="13.85546875" style="84" customWidth="1"/>
    <col min="2393" max="2393" width="0.7109375" style="84" customWidth="1"/>
    <col min="2394" max="2394" width="13.85546875" style="84" customWidth="1"/>
    <col min="2395" max="2395" width="0.7109375" style="84" customWidth="1"/>
    <col min="2396" max="2396" width="13.85546875" style="84" customWidth="1"/>
    <col min="2397" max="2610" width="9.140625" style="84" customWidth="1"/>
    <col min="2611" max="2611" width="1.42578125" style="84" customWidth="1"/>
    <col min="2612" max="2612" width="52.85546875" style="84" customWidth="1"/>
    <col min="2613" max="2613" width="7" style="84" bestFit="1" customWidth="1"/>
    <col min="2614" max="2614" width="0.7109375" style="84" customWidth="1"/>
    <col min="2615" max="2615" width="10.7109375" style="84" customWidth="1"/>
    <col min="2616" max="2641" width="0.42578125" style="84"/>
    <col min="2642" max="2642" width="1.7109375" style="84" customWidth="1"/>
    <col min="2643" max="2643" width="32.140625" style="84" customWidth="1"/>
    <col min="2644" max="2644" width="5.7109375" style="84" customWidth="1"/>
    <col min="2645" max="2645" width="0.7109375" style="84" customWidth="1"/>
    <col min="2646" max="2646" width="13.85546875" style="84" customWidth="1"/>
    <col min="2647" max="2647" width="0.7109375" style="84" customWidth="1"/>
    <col min="2648" max="2648" width="13.85546875" style="84" customWidth="1"/>
    <col min="2649" max="2649" width="0.7109375" style="84" customWidth="1"/>
    <col min="2650" max="2650" width="13.85546875" style="84" customWidth="1"/>
    <col min="2651" max="2651" width="0.7109375" style="84" customWidth="1"/>
    <col min="2652" max="2652" width="13.85546875" style="84" customWidth="1"/>
    <col min="2653" max="2866" width="9.140625" style="84" customWidth="1"/>
    <col min="2867" max="2867" width="1.42578125" style="84" customWidth="1"/>
    <col min="2868" max="2868" width="52.85546875" style="84" customWidth="1"/>
    <col min="2869" max="2869" width="7" style="84" bestFit="1" customWidth="1"/>
    <col min="2870" max="2870" width="0.7109375" style="84" customWidth="1"/>
    <col min="2871" max="2871" width="10.7109375" style="84" customWidth="1"/>
    <col min="2872" max="2897" width="0.42578125" style="84"/>
    <col min="2898" max="2898" width="1.7109375" style="84" customWidth="1"/>
    <col min="2899" max="2899" width="32.140625" style="84" customWidth="1"/>
    <col min="2900" max="2900" width="5.7109375" style="84" customWidth="1"/>
    <col min="2901" max="2901" width="0.7109375" style="84" customWidth="1"/>
    <col min="2902" max="2902" width="13.85546875" style="84" customWidth="1"/>
    <col min="2903" max="2903" width="0.7109375" style="84" customWidth="1"/>
    <col min="2904" max="2904" width="13.85546875" style="84" customWidth="1"/>
    <col min="2905" max="2905" width="0.7109375" style="84" customWidth="1"/>
    <col min="2906" max="2906" width="13.85546875" style="84" customWidth="1"/>
    <col min="2907" max="2907" width="0.7109375" style="84" customWidth="1"/>
    <col min="2908" max="2908" width="13.85546875" style="84" customWidth="1"/>
    <col min="2909" max="3122" width="9.140625" style="84" customWidth="1"/>
    <col min="3123" max="3123" width="1.42578125" style="84" customWidth="1"/>
    <col min="3124" max="3124" width="52.85546875" style="84" customWidth="1"/>
    <col min="3125" max="3125" width="7" style="84" bestFit="1" customWidth="1"/>
    <col min="3126" max="3126" width="0.7109375" style="84" customWidth="1"/>
    <col min="3127" max="3127" width="10.7109375" style="84" customWidth="1"/>
    <col min="3128" max="3153" width="0.42578125" style="84"/>
    <col min="3154" max="3154" width="1.7109375" style="84" customWidth="1"/>
    <col min="3155" max="3155" width="32.140625" style="84" customWidth="1"/>
    <col min="3156" max="3156" width="5.7109375" style="84" customWidth="1"/>
    <col min="3157" max="3157" width="0.7109375" style="84" customWidth="1"/>
    <col min="3158" max="3158" width="13.85546875" style="84" customWidth="1"/>
    <col min="3159" max="3159" width="0.7109375" style="84" customWidth="1"/>
    <col min="3160" max="3160" width="13.85546875" style="84" customWidth="1"/>
    <col min="3161" max="3161" width="0.7109375" style="84" customWidth="1"/>
    <col min="3162" max="3162" width="13.85546875" style="84" customWidth="1"/>
    <col min="3163" max="3163" width="0.7109375" style="84" customWidth="1"/>
    <col min="3164" max="3164" width="13.85546875" style="84" customWidth="1"/>
    <col min="3165" max="3378" width="9.140625" style="84" customWidth="1"/>
    <col min="3379" max="3379" width="1.42578125" style="84" customWidth="1"/>
    <col min="3380" max="3380" width="52.85546875" style="84" customWidth="1"/>
    <col min="3381" max="3381" width="7" style="84" bestFit="1" customWidth="1"/>
    <col min="3382" max="3382" width="0.7109375" style="84" customWidth="1"/>
    <col min="3383" max="3383" width="10.7109375" style="84" customWidth="1"/>
    <col min="3384" max="3409" width="0.42578125" style="84"/>
    <col min="3410" max="3410" width="1.7109375" style="84" customWidth="1"/>
    <col min="3411" max="3411" width="32.140625" style="84" customWidth="1"/>
    <col min="3412" max="3412" width="5.7109375" style="84" customWidth="1"/>
    <col min="3413" max="3413" width="0.7109375" style="84" customWidth="1"/>
    <col min="3414" max="3414" width="13.85546875" style="84" customWidth="1"/>
    <col min="3415" max="3415" width="0.7109375" style="84" customWidth="1"/>
    <col min="3416" max="3416" width="13.85546875" style="84" customWidth="1"/>
    <col min="3417" max="3417" width="0.7109375" style="84" customWidth="1"/>
    <col min="3418" max="3418" width="13.85546875" style="84" customWidth="1"/>
    <col min="3419" max="3419" width="0.7109375" style="84" customWidth="1"/>
    <col min="3420" max="3420" width="13.85546875" style="84" customWidth="1"/>
    <col min="3421" max="3634" width="9.140625" style="84" customWidth="1"/>
    <col min="3635" max="3635" width="1.42578125" style="84" customWidth="1"/>
    <col min="3636" max="3636" width="52.85546875" style="84" customWidth="1"/>
    <col min="3637" max="3637" width="7" style="84" bestFit="1" customWidth="1"/>
    <col min="3638" max="3638" width="0.7109375" style="84" customWidth="1"/>
    <col min="3639" max="3639" width="10.7109375" style="84" customWidth="1"/>
    <col min="3640" max="3665" width="0.42578125" style="84"/>
    <col min="3666" max="3666" width="1.7109375" style="84" customWidth="1"/>
    <col min="3667" max="3667" width="32.140625" style="84" customWidth="1"/>
    <col min="3668" max="3668" width="5.7109375" style="84" customWidth="1"/>
    <col min="3669" max="3669" width="0.7109375" style="84" customWidth="1"/>
    <col min="3670" max="3670" width="13.85546875" style="84" customWidth="1"/>
    <col min="3671" max="3671" width="0.7109375" style="84" customWidth="1"/>
    <col min="3672" max="3672" width="13.85546875" style="84" customWidth="1"/>
    <col min="3673" max="3673" width="0.7109375" style="84" customWidth="1"/>
    <col min="3674" max="3674" width="13.85546875" style="84" customWidth="1"/>
    <col min="3675" max="3675" width="0.7109375" style="84" customWidth="1"/>
    <col min="3676" max="3676" width="13.85546875" style="84" customWidth="1"/>
    <col min="3677" max="3890" width="9.140625" style="84" customWidth="1"/>
    <col min="3891" max="3891" width="1.42578125" style="84" customWidth="1"/>
    <col min="3892" max="3892" width="52.85546875" style="84" customWidth="1"/>
    <col min="3893" max="3893" width="7" style="84" bestFit="1" customWidth="1"/>
    <col min="3894" max="3894" width="0.7109375" style="84" customWidth="1"/>
    <col min="3895" max="3895" width="10.7109375" style="84" customWidth="1"/>
    <col min="3896" max="3921" width="0.42578125" style="84"/>
    <col min="3922" max="3922" width="1.7109375" style="84" customWidth="1"/>
    <col min="3923" max="3923" width="32.140625" style="84" customWidth="1"/>
    <col min="3924" max="3924" width="5.7109375" style="84" customWidth="1"/>
    <col min="3925" max="3925" width="0.7109375" style="84" customWidth="1"/>
    <col min="3926" max="3926" width="13.85546875" style="84" customWidth="1"/>
    <col min="3927" max="3927" width="0.7109375" style="84" customWidth="1"/>
    <col min="3928" max="3928" width="13.85546875" style="84" customWidth="1"/>
    <col min="3929" max="3929" width="0.7109375" style="84" customWidth="1"/>
    <col min="3930" max="3930" width="13.85546875" style="84" customWidth="1"/>
    <col min="3931" max="3931" width="0.7109375" style="84" customWidth="1"/>
    <col min="3932" max="3932" width="13.85546875" style="84" customWidth="1"/>
    <col min="3933" max="4146" width="9.140625" style="84" customWidth="1"/>
    <col min="4147" max="4147" width="1.42578125" style="84" customWidth="1"/>
    <col min="4148" max="4148" width="52.85546875" style="84" customWidth="1"/>
    <col min="4149" max="4149" width="7" style="84" bestFit="1" customWidth="1"/>
    <col min="4150" max="4150" width="0.7109375" style="84" customWidth="1"/>
    <col min="4151" max="4151" width="10.7109375" style="84" customWidth="1"/>
    <col min="4152" max="4177" width="0.42578125" style="84"/>
    <col min="4178" max="4178" width="1.7109375" style="84" customWidth="1"/>
    <col min="4179" max="4179" width="32.140625" style="84" customWidth="1"/>
    <col min="4180" max="4180" width="5.7109375" style="84" customWidth="1"/>
    <col min="4181" max="4181" width="0.7109375" style="84" customWidth="1"/>
    <col min="4182" max="4182" width="13.85546875" style="84" customWidth="1"/>
    <col min="4183" max="4183" width="0.7109375" style="84" customWidth="1"/>
    <col min="4184" max="4184" width="13.85546875" style="84" customWidth="1"/>
    <col min="4185" max="4185" width="0.7109375" style="84" customWidth="1"/>
    <col min="4186" max="4186" width="13.85546875" style="84" customWidth="1"/>
    <col min="4187" max="4187" width="0.7109375" style="84" customWidth="1"/>
    <col min="4188" max="4188" width="13.85546875" style="84" customWidth="1"/>
    <col min="4189" max="4402" width="9.140625" style="84" customWidth="1"/>
    <col min="4403" max="4403" width="1.42578125" style="84" customWidth="1"/>
    <col min="4404" max="4404" width="52.85546875" style="84" customWidth="1"/>
    <col min="4405" max="4405" width="7" style="84" bestFit="1" customWidth="1"/>
    <col min="4406" max="4406" width="0.7109375" style="84" customWidth="1"/>
    <col min="4407" max="4407" width="10.7109375" style="84" customWidth="1"/>
    <col min="4408" max="4433" width="0.42578125" style="84"/>
    <col min="4434" max="4434" width="1.7109375" style="84" customWidth="1"/>
    <col min="4435" max="4435" width="32.140625" style="84" customWidth="1"/>
    <col min="4436" max="4436" width="5.7109375" style="84" customWidth="1"/>
    <col min="4437" max="4437" width="0.7109375" style="84" customWidth="1"/>
    <col min="4438" max="4438" width="13.85546875" style="84" customWidth="1"/>
    <col min="4439" max="4439" width="0.7109375" style="84" customWidth="1"/>
    <col min="4440" max="4440" width="13.85546875" style="84" customWidth="1"/>
    <col min="4441" max="4441" width="0.7109375" style="84" customWidth="1"/>
    <col min="4442" max="4442" width="13.85546875" style="84" customWidth="1"/>
    <col min="4443" max="4443" width="0.7109375" style="84" customWidth="1"/>
    <col min="4444" max="4444" width="13.85546875" style="84" customWidth="1"/>
    <col min="4445" max="4658" width="9.140625" style="84" customWidth="1"/>
    <col min="4659" max="4659" width="1.42578125" style="84" customWidth="1"/>
    <col min="4660" max="4660" width="52.85546875" style="84" customWidth="1"/>
    <col min="4661" max="4661" width="7" style="84" bestFit="1" customWidth="1"/>
    <col min="4662" max="4662" width="0.7109375" style="84" customWidth="1"/>
    <col min="4663" max="4663" width="10.7109375" style="84" customWidth="1"/>
    <col min="4664" max="4689" width="0.42578125" style="84"/>
    <col min="4690" max="4690" width="1.7109375" style="84" customWidth="1"/>
    <col min="4691" max="4691" width="32.140625" style="84" customWidth="1"/>
    <col min="4692" max="4692" width="5.7109375" style="84" customWidth="1"/>
    <col min="4693" max="4693" width="0.7109375" style="84" customWidth="1"/>
    <col min="4694" max="4694" width="13.85546875" style="84" customWidth="1"/>
    <col min="4695" max="4695" width="0.7109375" style="84" customWidth="1"/>
    <col min="4696" max="4696" width="13.85546875" style="84" customWidth="1"/>
    <col min="4697" max="4697" width="0.7109375" style="84" customWidth="1"/>
    <col min="4698" max="4698" width="13.85546875" style="84" customWidth="1"/>
    <col min="4699" max="4699" width="0.7109375" style="84" customWidth="1"/>
    <col min="4700" max="4700" width="13.85546875" style="84" customWidth="1"/>
    <col min="4701" max="4914" width="9.140625" style="84" customWidth="1"/>
    <col min="4915" max="4915" width="1.42578125" style="84" customWidth="1"/>
    <col min="4916" max="4916" width="52.85546875" style="84" customWidth="1"/>
    <col min="4917" max="4917" width="7" style="84" bestFit="1" customWidth="1"/>
    <col min="4918" max="4918" width="0.7109375" style="84" customWidth="1"/>
    <col min="4919" max="4919" width="10.7109375" style="84" customWidth="1"/>
    <col min="4920" max="4945" width="0.42578125" style="84"/>
    <col min="4946" max="4946" width="1.7109375" style="84" customWidth="1"/>
    <col min="4947" max="4947" width="32.140625" style="84" customWidth="1"/>
    <col min="4948" max="4948" width="5.7109375" style="84" customWidth="1"/>
    <col min="4949" max="4949" width="0.7109375" style="84" customWidth="1"/>
    <col min="4950" max="4950" width="13.85546875" style="84" customWidth="1"/>
    <col min="4951" max="4951" width="0.7109375" style="84" customWidth="1"/>
    <col min="4952" max="4952" width="13.85546875" style="84" customWidth="1"/>
    <col min="4953" max="4953" width="0.7109375" style="84" customWidth="1"/>
    <col min="4954" max="4954" width="13.85546875" style="84" customWidth="1"/>
    <col min="4955" max="4955" width="0.7109375" style="84" customWidth="1"/>
    <col min="4956" max="4956" width="13.85546875" style="84" customWidth="1"/>
    <col min="4957" max="5170" width="9.140625" style="84" customWidth="1"/>
    <col min="5171" max="5171" width="1.42578125" style="84" customWidth="1"/>
    <col min="5172" max="5172" width="52.85546875" style="84" customWidth="1"/>
    <col min="5173" max="5173" width="7" style="84" bestFit="1" customWidth="1"/>
    <col min="5174" max="5174" width="0.7109375" style="84" customWidth="1"/>
    <col min="5175" max="5175" width="10.7109375" style="84" customWidth="1"/>
    <col min="5176" max="5201" width="0.42578125" style="84"/>
    <col min="5202" max="5202" width="1.7109375" style="84" customWidth="1"/>
    <col min="5203" max="5203" width="32.140625" style="84" customWidth="1"/>
    <col min="5204" max="5204" width="5.7109375" style="84" customWidth="1"/>
    <col min="5205" max="5205" width="0.7109375" style="84" customWidth="1"/>
    <col min="5206" max="5206" width="13.85546875" style="84" customWidth="1"/>
    <col min="5207" max="5207" width="0.7109375" style="84" customWidth="1"/>
    <col min="5208" max="5208" width="13.85546875" style="84" customWidth="1"/>
    <col min="5209" max="5209" width="0.7109375" style="84" customWidth="1"/>
    <col min="5210" max="5210" width="13.85546875" style="84" customWidth="1"/>
    <col min="5211" max="5211" width="0.7109375" style="84" customWidth="1"/>
    <col min="5212" max="5212" width="13.85546875" style="84" customWidth="1"/>
    <col min="5213" max="5426" width="9.140625" style="84" customWidth="1"/>
    <col min="5427" max="5427" width="1.42578125" style="84" customWidth="1"/>
    <col min="5428" max="5428" width="52.85546875" style="84" customWidth="1"/>
    <col min="5429" max="5429" width="7" style="84" bestFit="1" customWidth="1"/>
    <col min="5430" max="5430" width="0.7109375" style="84" customWidth="1"/>
    <col min="5431" max="5431" width="10.7109375" style="84" customWidth="1"/>
    <col min="5432" max="5457" width="0.42578125" style="84"/>
    <col min="5458" max="5458" width="1.7109375" style="84" customWidth="1"/>
    <col min="5459" max="5459" width="32.140625" style="84" customWidth="1"/>
    <col min="5460" max="5460" width="5.7109375" style="84" customWidth="1"/>
    <col min="5461" max="5461" width="0.7109375" style="84" customWidth="1"/>
    <col min="5462" max="5462" width="13.85546875" style="84" customWidth="1"/>
    <col min="5463" max="5463" width="0.7109375" style="84" customWidth="1"/>
    <col min="5464" max="5464" width="13.85546875" style="84" customWidth="1"/>
    <col min="5465" max="5465" width="0.7109375" style="84" customWidth="1"/>
    <col min="5466" max="5466" width="13.85546875" style="84" customWidth="1"/>
    <col min="5467" max="5467" width="0.7109375" style="84" customWidth="1"/>
    <col min="5468" max="5468" width="13.85546875" style="84" customWidth="1"/>
    <col min="5469" max="5682" width="9.140625" style="84" customWidth="1"/>
    <col min="5683" max="5683" width="1.42578125" style="84" customWidth="1"/>
    <col min="5684" max="5684" width="52.85546875" style="84" customWidth="1"/>
    <col min="5685" max="5685" width="7" style="84" bestFit="1" customWidth="1"/>
    <col min="5686" max="5686" width="0.7109375" style="84" customWidth="1"/>
    <col min="5687" max="5687" width="10.7109375" style="84" customWidth="1"/>
    <col min="5688" max="5713" width="0.42578125" style="84"/>
    <col min="5714" max="5714" width="1.7109375" style="84" customWidth="1"/>
    <col min="5715" max="5715" width="32.140625" style="84" customWidth="1"/>
    <col min="5716" max="5716" width="5.7109375" style="84" customWidth="1"/>
    <col min="5717" max="5717" width="0.7109375" style="84" customWidth="1"/>
    <col min="5718" max="5718" width="13.85546875" style="84" customWidth="1"/>
    <col min="5719" max="5719" width="0.7109375" style="84" customWidth="1"/>
    <col min="5720" max="5720" width="13.85546875" style="84" customWidth="1"/>
    <col min="5721" max="5721" width="0.7109375" style="84" customWidth="1"/>
    <col min="5722" max="5722" width="13.85546875" style="84" customWidth="1"/>
    <col min="5723" max="5723" width="0.7109375" style="84" customWidth="1"/>
    <col min="5724" max="5724" width="13.85546875" style="84" customWidth="1"/>
    <col min="5725" max="5938" width="9.140625" style="84" customWidth="1"/>
    <col min="5939" max="5939" width="1.42578125" style="84" customWidth="1"/>
    <col min="5940" max="5940" width="52.85546875" style="84" customWidth="1"/>
    <col min="5941" max="5941" width="7" style="84" bestFit="1" customWidth="1"/>
    <col min="5942" max="5942" width="0.7109375" style="84" customWidth="1"/>
    <col min="5943" max="5943" width="10.7109375" style="84" customWidth="1"/>
    <col min="5944" max="5969" width="0.42578125" style="84"/>
    <col min="5970" max="5970" width="1.7109375" style="84" customWidth="1"/>
    <col min="5971" max="5971" width="32.140625" style="84" customWidth="1"/>
    <col min="5972" max="5972" width="5.7109375" style="84" customWidth="1"/>
    <col min="5973" max="5973" width="0.7109375" style="84" customWidth="1"/>
    <col min="5974" max="5974" width="13.85546875" style="84" customWidth="1"/>
    <col min="5975" max="5975" width="0.7109375" style="84" customWidth="1"/>
    <col min="5976" max="5976" width="13.85546875" style="84" customWidth="1"/>
    <col min="5977" max="5977" width="0.7109375" style="84" customWidth="1"/>
    <col min="5978" max="5978" width="13.85546875" style="84" customWidth="1"/>
    <col min="5979" max="5979" width="0.7109375" style="84" customWidth="1"/>
    <col min="5980" max="5980" width="13.85546875" style="84" customWidth="1"/>
    <col min="5981" max="6194" width="9.140625" style="84" customWidth="1"/>
    <col min="6195" max="6195" width="1.42578125" style="84" customWidth="1"/>
    <col min="6196" max="6196" width="52.85546875" style="84" customWidth="1"/>
    <col min="6197" max="6197" width="7" style="84" bestFit="1" customWidth="1"/>
    <col min="6198" max="6198" width="0.7109375" style="84" customWidth="1"/>
    <col min="6199" max="6199" width="10.7109375" style="84" customWidth="1"/>
    <col min="6200" max="6225" width="0.42578125" style="84"/>
    <col min="6226" max="6226" width="1.7109375" style="84" customWidth="1"/>
    <col min="6227" max="6227" width="32.140625" style="84" customWidth="1"/>
    <col min="6228" max="6228" width="5.7109375" style="84" customWidth="1"/>
    <col min="6229" max="6229" width="0.7109375" style="84" customWidth="1"/>
    <col min="6230" max="6230" width="13.85546875" style="84" customWidth="1"/>
    <col min="6231" max="6231" width="0.7109375" style="84" customWidth="1"/>
    <col min="6232" max="6232" width="13.85546875" style="84" customWidth="1"/>
    <col min="6233" max="6233" width="0.7109375" style="84" customWidth="1"/>
    <col min="6234" max="6234" width="13.85546875" style="84" customWidth="1"/>
    <col min="6235" max="6235" width="0.7109375" style="84" customWidth="1"/>
    <col min="6236" max="6236" width="13.85546875" style="84" customWidth="1"/>
    <col min="6237" max="6450" width="9.140625" style="84" customWidth="1"/>
    <col min="6451" max="6451" width="1.42578125" style="84" customWidth="1"/>
    <col min="6452" max="6452" width="52.85546875" style="84" customWidth="1"/>
    <col min="6453" max="6453" width="7" style="84" bestFit="1" customWidth="1"/>
    <col min="6454" max="6454" width="0.7109375" style="84" customWidth="1"/>
    <col min="6455" max="6455" width="10.7109375" style="84" customWidth="1"/>
    <col min="6456" max="6481" width="0.42578125" style="84"/>
    <col min="6482" max="6482" width="1.7109375" style="84" customWidth="1"/>
    <col min="6483" max="6483" width="32.140625" style="84" customWidth="1"/>
    <col min="6484" max="6484" width="5.7109375" style="84" customWidth="1"/>
    <col min="6485" max="6485" width="0.7109375" style="84" customWidth="1"/>
    <col min="6486" max="6486" width="13.85546875" style="84" customWidth="1"/>
    <col min="6487" max="6487" width="0.7109375" style="84" customWidth="1"/>
    <col min="6488" max="6488" width="13.85546875" style="84" customWidth="1"/>
    <col min="6489" max="6489" width="0.7109375" style="84" customWidth="1"/>
    <col min="6490" max="6490" width="13.85546875" style="84" customWidth="1"/>
    <col min="6491" max="6491" width="0.7109375" style="84" customWidth="1"/>
    <col min="6492" max="6492" width="13.85546875" style="84" customWidth="1"/>
    <col min="6493" max="6706" width="9.140625" style="84" customWidth="1"/>
    <col min="6707" max="6707" width="1.42578125" style="84" customWidth="1"/>
    <col min="6708" max="6708" width="52.85546875" style="84" customWidth="1"/>
    <col min="6709" max="6709" width="7" style="84" bestFit="1" customWidth="1"/>
    <col min="6710" max="6710" width="0.7109375" style="84" customWidth="1"/>
    <col min="6711" max="6711" width="10.7109375" style="84" customWidth="1"/>
    <col min="6712" max="6737" width="0.42578125" style="84"/>
    <col min="6738" max="6738" width="1.7109375" style="84" customWidth="1"/>
    <col min="6739" max="6739" width="32.140625" style="84" customWidth="1"/>
    <col min="6740" max="6740" width="5.7109375" style="84" customWidth="1"/>
    <col min="6741" max="6741" width="0.7109375" style="84" customWidth="1"/>
    <col min="6742" max="6742" width="13.85546875" style="84" customWidth="1"/>
    <col min="6743" max="6743" width="0.7109375" style="84" customWidth="1"/>
    <col min="6744" max="6744" width="13.85546875" style="84" customWidth="1"/>
    <col min="6745" max="6745" width="0.7109375" style="84" customWidth="1"/>
    <col min="6746" max="6746" width="13.85546875" style="84" customWidth="1"/>
    <col min="6747" max="6747" width="0.7109375" style="84" customWidth="1"/>
    <col min="6748" max="6748" width="13.85546875" style="84" customWidth="1"/>
    <col min="6749" max="6962" width="9.140625" style="84" customWidth="1"/>
    <col min="6963" max="6963" width="1.42578125" style="84" customWidth="1"/>
    <col min="6964" max="6964" width="52.85546875" style="84" customWidth="1"/>
    <col min="6965" max="6965" width="7" style="84" bestFit="1" customWidth="1"/>
    <col min="6966" max="6966" width="0.7109375" style="84" customWidth="1"/>
    <col min="6967" max="6967" width="10.7109375" style="84" customWidth="1"/>
    <col min="6968" max="6993" width="0.42578125" style="84"/>
    <col min="6994" max="6994" width="1.7109375" style="84" customWidth="1"/>
    <col min="6995" max="6995" width="32.140625" style="84" customWidth="1"/>
    <col min="6996" max="6996" width="5.7109375" style="84" customWidth="1"/>
    <col min="6997" max="6997" width="0.7109375" style="84" customWidth="1"/>
    <col min="6998" max="6998" width="13.85546875" style="84" customWidth="1"/>
    <col min="6999" max="6999" width="0.7109375" style="84" customWidth="1"/>
    <col min="7000" max="7000" width="13.85546875" style="84" customWidth="1"/>
    <col min="7001" max="7001" width="0.7109375" style="84" customWidth="1"/>
    <col min="7002" max="7002" width="13.85546875" style="84" customWidth="1"/>
    <col min="7003" max="7003" width="0.7109375" style="84" customWidth="1"/>
    <col min="7004" max="7004" width="13.85546875" style="84" customWidth="1"/>
    <col min="7005" max="7218" width="9.140625" style="84" customWidth="1"/>
    <col min="7219" max="7219" width="1.42578125" style="84" customWidth="1"/>
    <col min="7220" max="7220" width="52.85546875" style="84" customWidth="1"/>
    <col min="7221" max="7221" width="7" style="84" bestFit="1" customWidth="1"/>
    <col min="7222" max="7222" width="0.7109375" style="84" customWidth="1"/>
    <col min="7223" max="7223" width="10.7109375" style="84" customWidth="1"/>
    <col min="7224" max="7249" width="0.42578125" style="84"/>
    <col min="7250" max="7250" width="1.7109375" style="84" customWidth="1"/>
    <col min="7251" max="7251" width="32.140625" style="84" customWidth="1"/>
    <col min="7252" max="7252" width="5.7109375" style="84" customWidth="1"/>
    <col min="7253" max="7253" width="0.7109375" style="84" customWidth="1"/>
    <col min="7254" max="7254" width="13.85546875" style="84" customWidth="1"/>
    <col min="7255" max="7255" width="0.7109375" style="84" customWidth="1"/>
    <col min="7256" max="7256" width="13.85546875" style="84" customWidth="1"/>
    <col min="7257" max="7257" width="0.7109375" style="84" customWidth="1"/>
    <col min="7258" max="7258" width="13.85546875" style="84" customWidth="1"/>
    <col min="7259" max="7259" width="0.7109375" style="84" customWidth="1"/>
    <col min="7260" max="7260" width="13.85546875" style="84" customWidth="1"/>
    <col min="7261" max="7474" width="9.140625" style="84" customWidth="1"/>
    <col min="7475" max="7475" width="1.42578125" style="84" customWidth="1"/>
    <col min="7476" max="7476" width="52.85546875" style="84" customWidth="1"/>
    <col min="7477" max="7477" width="7" style="84" bestFit="1" customWidth="1"/>
    <col min="7478" max="7478" width="0.7109375" style="84" customWidth="1"/>
    <col min="7479" max="7479" width="10.7109375" style="84" customWidth="1"/>
    <col min="7480" max="7505" width="0.42578125" style="84"/>
    <col min="7506" max="7506" width="1.7109375" style="84" customWidth="1"/>
    <col min="7507" max="7507" width="32.140625" style="84" customWidth="1"/>
    <col min="7508" max="7508" width="5.7109375" style="84" customWidth="1"/>
    <col min="7509" max="7509" width="0.7109375" style="84" customWidth="1"/>
    <col min="7510" max="7510" width="13.85546875" style="84" customWidth="1"/>
    <col min="7511" max="7511" width="0.7109375" style="84" customWidth="1"/>
    <col min="7512" max="7512" width="13.85546875" style="84" customWidth="1"/>
    <col min="7513" max="7513" width="0.7109375" style="84" customWidth="1"/>
    <col min="7514" max="7514" width="13.85546875" style="84" customWidth="1"/>
    <col min="7515" max="7515" width="0.7109375" style="84" customWidth="1"/>
    <col min="7516" max="7516" width="13.85546875" style="84" customWidth="1"/>
    <col min="7517" max="7730" width="9.140625" style="84" customWidth="1"/>
    <col min="7731" max="7731" width="1.42578125" style="84" customWidth="1"/>
    <col min="7732" max="7732" width="52.85546875" style="84" customWidth="1"/>
    <col min="7733" max="7733" width="7" style="84" bestFit="1" customWidth="1"/>
    <col min="7734" max="7734" width="0.7109375" style="84" customWidth="1"/>
    <col min="7735" max="7735" width="10.7109375" style="84" customWidth="1"/>
    <col min="7736" max="7761" width="0.42578125" style="84"/>
    <col min="7762" max="7762" width="1.7109375" style="84" customWidth="1"/>
    <col min="7763" max="7763" width="32.140625" style="84" customWidth="1"/>
    <col min="7764" max="7764" width="5.7109375" style="84" customWidth="1"/>
    <col min="7765" max="7765" width="0.7109375" style="84" customWidth="1"/>
    <col min="7766" max="7766" width="13.85546875" style="84" customWidth="1"/>
    <col min="7767" max="7767" width="0.7109375" style="84" customWidth="1"/>
    <col min="7768" max="7768" width="13.85546875" style="84" customWidth="1"/>
    <col min="7769" max="7769" width="0.7109375" style="84" customWidth="1"/>
    <col min="7770" max="7770" width="13.85546875" style="84" customWidth="1"/>
    <col min="7771" max="7771" width="0.7109375" style="84" customWidth="1"/>
    <col min="7772" max="7772" width="13.85546875" style="84" customWidth="1"/>
    <col min="7773" max="7986" width="9.140625" style="84" customWidth="1"/>
    <col min="7987" max="7987" width="1.42578125" style="84" customWidth="1"/>
    <col min="7988" max="7988" width="52.85546875" style="84" customWidth="1"/>
    <col min="7989" max="7989" width="7" style="84" bestFit="1" customWidth="1"/>
    <col min="7990" max="7990" width="0.7109375" style="84" customWidth="1"/>
    <col min="7991" max="7991" width="10.7109375" style="84" customWidth="1"/>
    <col min="7992" max="8017" width="0.42578125" style="84"/>
    <col min="8018" max="8018" width="1.7109375" style="84" customWidth="1"/>
    <col min="8019" max="8019" width="32.140625" style="84" customWidth="1"/>
    <col min="8020" max="8020" width="5.7109375" style="84" customWidth="1"/>
    <col min="8021" max="8021" width="0.7109375" style="84" customWidth="1"/>
    <col min="8022" max="8022" width="13.85546875" style="84" customWidth="1"/>
    <col min="8023" max="8023" width="0.7109375" style="84" customWidth="1"/>
    <col min="8024" max="8024" width="13.85546875" style="84" customWidth="1"/>
    <col min="8025" max="8025" width="0.7109375" style="84" customWidth="1"/>
    <col min="8026" max="8026" width="13.85546875" style="84" customWidth="1"/>
    <col min="8027" max="8027" width="0.7109375" style="84" customWidth="1"/>
    <col min="8028" max="8028" width="13.85546875" style="84" customWidth="1"/>
    <col min="8029" max="8242" width="9.140625" style="84" customWidth="1"/>
    <col min="8243" max="8243" width="1.42578125" style="84" customWidth="1"/>
    <col min="8244" max="8244" width="52.85546875" style="84" customWidth="1"/>
    <col min="8245" max="8245" width="7" style="84" bestFit="1" customWidth="1"/>
    <col min="8246" max="8246" width="0.7109375" style="84" customWidth="1"/>
    <col min="8247" max="8247" width="10.7109375" style="84" customWidth="1"/>
    <col min="8248" max="8273" width="0.42578125" style="84"/>
    <col min="8274" max="8274" width="1.7109375" style="84" customWidth="1"/>
    <col min="8275" max="8275" width="32.140625" style="84" customWidth="1"/>
    <col min="8276" max="8276" width="5.7109375" style="84" customWidth="1"/>
    <col min="8277" max="8277" width="0.7109375" style="84" customWidth="1"/>
    <col min="8278" max="8278" width="13.85546875" style="84" customWidth="1"/>
    <col min="8279" max="8279" width="0.7109375" style="84" customWidth="1"/>
    <col min="8280" max="8280" width="13.85546875" style="84" customWidth="1"/>
    <col min="8281" max="8281" width="0.7109375" style="84" customWidth="1"/>
    <col min="8282" max="8282" width="13.85546875" style="84" customWidth="1"/>
    <col min="8283" max="8283" width="0.7109375" style="84" customWidth="1"/>
    <col min="8284" max="8284" width="13.85546875" style="84" customWidth="1"/>
    <col min="8285" max="8498" width="9.140625" style="84" customWidth="1"/>
    <col min="8499" max="8499" width="1.42578125" style="84" customWidth="1"/>
    <col min="8500" max="8500" width="52.85546875" style="84" customWidth="1"/>
    <col min="8501" max="8501" width="7" style="84" bestFit="1" customWidth="1"/>
    <col min="8502" max="8502" width="0.7109375" style="84" customWidth="1"/>
    <col min="8503" max="8503" width="10.7109375" style="84" customWidth="1"/>
    <col min="8504" max="8529" width="0.42578125" style="84"/>
    <col min="8530" max="8530" width="1.7109375" style="84" customWidth="1"/>
    <col min="8531" max="8531" width="32.140625" style="84" customWidth="1"/>
    <col min="8532" max="8532" width="5.7109375" style="84" customWidth="1"/>
    <col min="8533" max="8533" width="0.7109375" style="84" customWidth="1"/>
    <col min="8534" max="8534" width="13.85546875" style="84" customWidth="1"/>
    <col min="8535" max="8535" width="0.7109375" style="84" customWidth="1"/>
    <col min="8536" max="8536" width="13.85546875" style="84" customWidth="1"/>
    <col min="8537" max="8537" width="0.7109375" style="84" customWidth="1"/>
    <col min="8538" max="8538" width="13.85546875" style="84" customWidth="1"/>
    <col min="8539" max="8539" width="0.7109375" style="84" customWidth="1"/>
    <col min="8540" max="8540" width="13.85546875" style="84" customWidth="1"/>
    <col min="8541" max="8754" width="9.140625" style="84" customWidth="1"/>
    <col min="8755" max="8755" width="1.42578125" style="84" customWidth="1"/>
    <col min="8756" max="8756" width="52.85546875" style="84" customWidth="1"/>
    <col min="8757" max="8757" width="7" style="84" bestFit="1" customWidth="1"/>
    <col min="8758" max="8758" width="0.7109375" style="84" customWidth="1"/>
    <col min="8759" max="8759" width="10.7109375" style="84" customWidth="1"/>
    <col min="8760" max="8785" width="0.42578125" style="84"/>
    <col min="8786" max="8786" width="1.7109375" style="84" customWidth="1"/>
    <col min="8787" max="8787" width="32.140625" style="84" customWidth="1"/>
    <col min="8788" max="8788" width="5.7109375" style="84" customWidth="1"/>
    <col min="8789" max="8789" width="0.7109375" style="84" customWidth="1"/>
    <col min="8790" max="8790" width="13.85546875" style="84" customWidth="1"/>
    <col min="8791" max="8791" width="0.7109375" style="84" customWidth="1"/>
    <col min="8792" max="8792" width="13.85546875" style="84" customWidth="1"/>
    <col min="8793" max="8793" width="0.7109375" style="84" customWidth="1"/>
    <col min="8794" max="8794" width="13.85546875" style="84" customWidth="1"/>
    <col min="8795" max="8795" width="0.7109375" style="84" customWidth="1"/>
    <col min="8796" max="8796" width="13.85546875" style="84" customWidth="1"/>
    <col min="8797" max="9010" width="9.140625" style="84" customWidth="1"/>
    <col min="9011" max="9011" width="1.42578125" style="84" customWidth="1"/>
    <col min="9012" max="9012" width="52.85546875" style="84" customWidth="1"/>
    <col min="9013" max="9013" width="7" style="84" bestFit="1" customWidth="1"/>
    <col min="9014" max="9014" width="0.7109375" style="84" customWidth="1"/>
    <col min="9015" max="9015" width="10.7109375" style="84" customWidth="1"/>
    <col min="9016" max="9041" width="0.42578125" style="84"/>
    <col min="9042" max="9042" width="1.7109375" style="84" customWidth="1"/>
    <col min="9043" max="9043" width="32.140625" style="84" customWidth="1"/>
    <col min="9044" max="9044" width="5.7109375" style="84" customWidth="1"/>
    <col min="9045" max="9045" width="0.7109375" style="84" customWidth="1"/>
    <col min="9046" max="9046" width="13.85546875" style="84" customWidth="1"/>
    <col min="9047" max="9047" width="0.7109375" style="84" customWidth="1"/>
    <col min="9048" max="9048" width="13.85546875" style="84" customWidth="1"/>
    <col min="9049" max="9049" width="0.7109375" style="84" customWidth="1"/>
    <col min="9050" max="9050" width="13.85546875" style="84" customWidth="1"/>
    <col min="9051" max="9051" width="0.7109375" style="84" customWidth="1"/>
    <col min="9052" max="9052" width="13.85546875" style="84" customWidth="1"/>
    <col min="9053" max="9266" width="9.140625" style="84" customWidth="1"/>
    <col min="9267" max="9267" width="1.42578125" style="84" customWidth="1"/>
    <col min="9268" max="9268" width="52.85546875" style="84" customWidth="1"/>
    <col min="9269" max="9269" width="7" style="84" bestFit="1" customWidth="1"/>
    <col min="9270" max="9270" width="0.7109375" style="84" customWidth="1"/>
    <col min="9271" max="9271" width="10.7109375" style="84" customWidth="1"/>
    <col min="9272" max="9297" width="0.42578125" style="84"/>
    <col min="9298" max="9298" width="1.7109375" style="84" customWidth="1"/>
    <col min="9299" max="9299" width="32.140625" style="84" customWidth="1"/>
    <col min="9300" max="9300" width="5.7109375" style="84" customWidth="1"/>
    <col min="9301" max="9301" width="0.7109375" style="84" customWidth="1"/>
    <col min="9302" max="9302" width="13.85546875" style="84" customWidth="1"/>
    <col min="9303" max="9303" width="0.7109375" style="84" customWidth="1"/>
    <col min="9304" max="9304" width="13.85546875" style="84" customWidth="1"/>
    <col min="9305" max="9305" width="0.7109375" style="84" customWidth="1"/>
    <col min="9306" max="9306" width="13.85546875" style="84" customWidth="1"/>
    <col min="9307" max="9307" width="0.7109375" style="84" customWidth="1"/>
    <col min="9308" max="9308" width="13.85546875" style="84" customWidth="1"/>
    <col min="9309" max="9522" width="9.140625" style="84" customWidth="1"/>
    <col min="9523" max="9523" width="1.42578125" style="84" customWidth="1"/>
    <col min="9524" max="9524" width="52.85546875" style="84" customWidth="1"/>
    <col min="9525" max="9525" width="7" style="84" bestFit="1" customWidth="1"/>
    <col min="9526" max="9526" width="0.7109375" style="84" customWidth="1"/>
    <col min="9527" max="9527" width="10.7109375" style="84" customWidth="1"/>
    <col min="9528" max="9553" width="0.42578125" style="84"/>
    <col min="9554" max="9554" width="1.7109375" style="84" customWidth="1"/>
    <col min="9555" max="9555" width="32.140625" style="84" customWidth="1"/>
    <col min="9556" max="9556" width="5.7109375" style="84" customWidth="1"/>
    <col min="9557" max="9557" width="0.7109375" style="84" customWidth="1"/>
    <col min="9558" max="9558" width="13.85546875" style="84" customWidth="1"/>
    <col min="9559" max="9559" width="0.7109375" style="84" customWidth="1"/>
    <col min="9560" max="9560" width="13.85546875" style="84" customWidth="1"/>
    <col min="9561" max="9561" width="0.7109375" style="84" customWidth="1"/>
    <col min="9562" max="9562" width="13.85546875" style="84" customWidth="1"/>
    <col min="9563" max="9563" width="0.7109375" style="84" customWidth="1"/>
    <col min="9564" max="9564" width="13.85546875" style="84" customWidth="1"/>
    <col min="9565" max="9778" width="9.140625" style="84" customWidth="1"/>
    <col min="9779" max="9779" width="1.42578125" style="84" customWidth="1"/>
    <col min="9780" max="9780" width="52.85546875" style="84" customWidth="1"/>
    <col min="9781" max="9781" width="7" style="84" bestFit="1" customWidth="1"/>
    <col min="9782" max="9782" width="0.7109375" style="84" customWidth="1"/>
    <col min="9783" max="9783" width="10.7109375" style="84" customWidth="1"/>
    <col min="9784" max="9809" width="0.42578125" style="84"/>
    <col min="9810" max="9810" width="1.7109375" style="84" customWidth="1"/>
    <col min="9811" max="9811" width="32.140625" style="84" customWidth="1"/>
    <col min="9812" max="9812" width="5.7109375" style="84" customWidth="1"/>
    <col min="9813" max="9813" width="0.7109375" style="84" customWidth="1"/>
    <col min="9814" max="9814" width="13.85546875" style="84" customWidth="1"/>
    <col min="9815" max="9815" width="0.7109375" style="84" customWidth="1"/>
    <col min="9816" max="9816" width="13.85546875" style="84" customWidth="1"/>
    <col min="9817" max="9817" width="0.7109375" style="84" customWidth="1"/>
    <col min="9818" max="9818" width="13.85546875" style="84" customWidth="1"/>
    <col min="9819" max="9819" width="0.7109375" style="84" customWidth="1"/>
    <col min="9820" max="9820" width="13.85546875" style="84" customWidth="1"/>
    <col min="9821" max="10034" width="9.140625" style="84" customWidth="1"/>
    <col min="10035" max="10035" width="1.42578125" style="84" customWidth="1"/>
    <col min="10036" max="10036" width="52.85546875" style="84" customWidth="1"/>
    <col min="10037" max="10037" width="7" style="84" bestFit="1" customWidth="1"/>
    <col min="10038" max="10038" width="0.7109375" style="84" customWidth="1"/>
    <col min="10039" max="10039" width="10.7109375" style="84" customWidth="1"/>
    <col min="10040" max="10065" width="0.42578125" style="84"/>
    <col min="10066" max="10066" width="1.7109375" style="84" customWidth="1"/>
    <col min="10067" max="10067" width="32.140625" style="84" customWidth="1"/>
    <col min="10068" max="10068" width="5.7109375" style="84" customWidth="1"/>
    <col min="10069" max="10069" width="0.7109375" style="84" customWidth="1"/>
    <col min="10070" max="10070" width="13.85546875" style="84" customWidth="1"/>
    <col min="10071" max="10071" width="0.7109375" style="84" customWidth="1"/>
    <col min="10072" max="10072" width="13.85546875" style="84" customWidth="1"/>
    <col min="10073" max="10073" width="0.7109375" style="84" customWidth="1"/>
    <col min="10074" max="10074" width="13.85546875" style="84" customWidth="1"/>
    <col min="10075" max="10075" width="0.7109375" style="84" customWidth="1"/>
    <col min="10076" max="10076" width="13.85546875" style="84" customWidth="1"/>
    <col min="10077" max="10290" width="9.140625" style="84" customWidth="1"/>
    <col min="10291" max="10291" width="1.42578125" style="84" customWidth="1"/>
    <col min="10292" max="10292" width="52.85546875" style="84" customWidth="1"/>
    <col min="10293" max="10293" width="7" style="84" bestFit="1" customWidth="1"/>
    <col min="10294" max="10294" width="0.7109375" style="84" customWidth="1"/>
    <col min="10295" max="10295" width="10.7109375" style="84" customWidth="1"/>
    <col min="10296" max="10321" width="0.42578125" style="84"/>
    <col min="10322" max="10322" width="1.7109375" style="84" customWidth="1"/>
    <col min="10323" max="10323" width="32.140625" style="84" customWidth="1"/>
    <col min="10324" max="10324" width="5.7109375" style="84" customWidth="1"/>
    <col min="10325" max="10325" width="0.7109375" style="84" customWidth="1"/>
    <col min="10326" max="10326" width="13.85546875" style="84" customWidth="1"/>
    <col min="10327" max="10327" width="0.7109375" style="84" customWidth="1"/>
    <col min="10328" max="10328" width="13.85546875" style="84" customWidth="1"/>
    <col min="10329" max="10329" width="0.7109375" style="84" customWidth="1"/>
    <col min="10330" max="10330" width="13.85546875" style="84" customWidth="1"/>
    <col min="10331" max="10331" width="0.7109375" style="84" customWidth="1"/>
    <col min="10332" max="10332" width="13.85546875" style="84" customWidth="1"/>
    <col min="10333" max="10546" width="9.140625" style="84" customWidth="1"/>
    <col min="10547" max="10547" width="1.42578125" style="84" customWidth="1"/>
    <col min="10548" max="10548" width="52.85546875" style="84" customWidth="1"/>
    <col min="10549" max="10549" width="7" style="84" bestFit="1" customWidth="1"/>
    <col min="10550" max="10550" width="0.7109375" style="84" customWidth="1"/>
    <col min="10551" max="10551" width="10.7109375" style="84" customWidth="1"/>
    <col min="10552" max="10577" width="0.42578125" style="84"/>
    <col min="10578" max="10578" width="1.7109375" style="84" customWidth="1"/>
    <col min="10579" max="10579" width="32.140625" style="84" customWidth="1"/>
    <col min="10580" max="10580" width="5.7109375" style="84" customWidth="1"/>
    <col min="10581" max="10581" width="0.7109375" style="84" customWidth="1"/>
    <col min="10582" max="10582" width="13.85546875" style="84" customWidth="1"/>
    <col min="10583" max="10583" width="0.7109375" style="84" customWidth="1"/>
    <col min="10584" max="10584" width="13.85546875" style="84" customWidth="1"/>
    <col min="10585" max="10585" width="0.7109375" style="84" customWidth="1"/>
    <col min="10586" max="10586" width="13.85546875" style="84" customWidth="1"/>
    <col min="10587" max="10587" width="0.7109375" style="84" customWidth="1"/>
    <col min="10588" max="10588" width="13.85546875" style="84" customWidth="1"/>
    <col min="10589" max="10802" width="9.140625" style="84" customWidth="1"/>
    <col min="10803" max="10803" width="1.42578125" style="84" customWidth="1"/>
    <col min="10804" max="10804" width="52.85546875" style="84" customWidth="1"/>
    <col min="10805" max="10805" width="7" style="84" bestFit="1" customWidth="1"/>
    <col min="10806" max="10806" width="0.7109375" style="84" customWidth="1"/>
    <col min="10807" max="10807" width="10.7109375" style="84" customWidth="1"/>
    <col min="10808" max="10833" width="0.42578125" style="84"/>
    <col min="10834" max="10834" width="1.7109375" style="84" customWidth="1"/>
    <col min="10835" max="10835" width="32.140625" style="84" customWidth="1"/>
    <col min="10836" max="10836" width="5.7109375" style="84" customWidth="1"/>
    <col min="10837" max="10837" width="0.7109375" style="84" customWidth="1"/>
    <col min="10838" max="10838" width="13.85546875" style="84" customWidth="1"/>
    <col min="10839" max="10839" width="0.7109375" style="84" customWidth="1"/>
    <col min="10840" max="10840" width="13.85546875" style="84" customWidth="1"/>
    <col min="10841" max="10841" width="0.7109375" style="84" customWidth="1"/>
    <col min="10842" max="10842" width="13.85546875" style="84" customWidth="1"/>
    <col min="10843" max="10843" width="0.7109375" style="84" customWidth="1"/>
    <col min="10844" max="10844" width="13.85546875" style="84" customWidth="1"/>
    <col min="10845" max="11058" width="9.140625" style="84" customWidth="1"/>
    <col min="11059" max="11059" width="1.42578125" style="84" customWidth="1"/>
    <col min="11060" max="11060" width="52.85546875" style="84" customWidth="1"/>
    <col min="11061" max="11061" width="7" style="84" bestFit="1" customWidth="1"/>
    <col min="11062" max="11062" width="0.7109375" style="84" customWidth="1"/>
    <col min="11063" max="11063" width="10.7109375" style="84" customWidth="1"/>
    <col min="11064" max="11089" width="0.42578125" style="84"/>
    <col min="11090" max="11090" width="1.7109375" style="84" customWidth="1"/>
    <col min="11091" max="11091" width="32.140625" style="84" customWidth="1"/>
    <col min="11092" max="11092" width="5.7109375" style="84" customWidth="1"/>
    <col min="11093" max="11093" width="0.7109375" style="84" customWidth="1"/>
    <col min="11094" max="11094" width="13.85546875" style="84" customWidth="1"/>
    <col min="11095" max="11095" width="0.7109375" style="84" customWidth="1"/>
    <col min="11096" max="11096" width="13.85546875" style="84" customWidth="1"/>
    <col min="11097" max="11097" width="0.7109375" style="84" customWidth="1"/>
    <col min="11098" max="11098" width="13.85546875" style="84" customWidth="1"/>
    <col min="11099" max="11099" width="0.7109375" style="84" customWidth="1"/>
    <col min="11100" max="11100" width="13.85546875" style="84" customWidth="1"/>
    <col min="11101" max="11314" width="9.140625" style="84" customWidth="1"/>
    <col min="11315" max="11315" width="1.42578125" style="84" customWidth="1"/>
    <col min="11316" max="11316" width="52.85546875" style="84" customWidth="1"/>
    <col min="11317" max="11317" width="7" style="84" bestFit="1" customWidth="1"/>
    <col min="11318" max="11318" width="0.7109375" style="84" customWidth="1"/>
    <col min="11319" max="11319" width="10.7109375" style="84" customWidth="1"/>
    <col min="11320" max="11345" width="0.42578125" style="84"/>
    <col min="11346" max="11346" width="1.7109375" style="84" customWidth="1"/>
    <col min="11347" max="11347" width="32.140625" style="84" customWidth="1"/>
    <col min="11348" max="11348" width="5.7109375" style="84" customWidth="1"/>
    <col min="11349" max="11349" width="0.7109375" style="84" customWidth="1"/>
    <col min="11350" max="11350" width="13.85546875" style="84" customWidth="1"/>
    <col min="11351" max="11351" width="0.7109375" style="84" customWidth="1"/>
    <col min="11352" max="11352" width="13.85546875" style="84" customWidth="1"/>
    <col min="11353" max="11353" width="0.7109375" style="84" customWidth="1"/>
    <col min="11354" max="11354" width="13.85546875" style="84" customWidth="1"/>
    <col min="11355" max="11355" width="0.7109375" style="84" customWidth="1"/>
    <col min="11356" max="11356" width="13.85546875" style="84" customWidth="1"/>
    <col min="11357" max="11570" width="9.140625" style="84" customWidth="1"/>
    <col min="11571" max="11571" width="1.42578125" style="84" customWidth="1"/>
    <col min="11572" max="11572" width="52.85546875" style="84" customWidth="1"/>
    <col min="11573" max="11573" width="7" style="84" bestFit="1" customWidth="1"/>
    <col min="11574" max="11574" width="0.7109375" style="84" customWidth="1"/>
    <col min="11575" max="11575" width="10.7109375" style="84" customWidth="1"/>
    <col min="11576" max="11601" width="0.42578125" style="84"/>
    <col min="11602" max="11602" width="1.7109375" style="84" customWidth="1"/>
    <col min="11603" max="11603" width="32.140625" style="84" customWidth="1"/>
    <col min="11604" max="11604" width="5.7109375" style="84" customWidth="1"/>
    <col min="11605" max="11605" width="0.7109375" style="84" customWidth="1"/>
    <col min="11606" max="11606" width="13.85546875" style="84" customWidth="1"/>
    <col min="11607" max="11607" width="0.7109375" style="84" customWidth="1"/>
    <col min="11608" max="11608" width="13.85546875" style="84" customWidth="1"/>
    <col min="11609" max="11609" width="0.7109375" style="84" customWidth="1"/>
    <col min="11610" max="11610" width="13.85546875" style="84" customWidth="1"/>
    <col min="11611" max="11611" width="0.7109375" style="84" customWidth="1"/>
    <col min="11612" max="11612" width="13.85546875" style="84" customWidth="1"/>
    <col min="11613" max="11826" width="9.140625" style="84" customWidth="1"/>
    <col min="11827" max="11827" width="1.42578125" style="84" customWidth="1"/>
    <col min="11828" max="11828" width="52.85546875" style="84" customWidth="1"/>
    <col min="11829" max="11829" width="7" style="84" bestFit="1" customWidth="1"/>
    <col min="11830" max="11830" width="0.7109375" style="84" customWidth="1"/>
    <col min="11831" max="11831" width="10.7109375" style="84" customWidth="1"/>
    <col min="11832" max="11857" width="0.42578125" style="84"/>
    <col min="11858" max="11858" width="1.7109375" style="84" customWidth="1"/>
    <col min="11859" max="11859" width="32.140625" style="84" customWidth="1"/>
    <col min="11860" max="11860" width="5.7109375" style="84" customWidth="1"/>
    <col min="11861" max="11861" width="0.7109375" style="84" customWidth="1"/>
    <col min="11862" max="11862" width="13.85546875" style="84" customWidth="1"/>
    <col min="11863" max="11863" width="0.7109375" style="84" customWidth="1"/>
    <col min="11864" max="11864" width="13.85546875" style="84" customWidth="1"/>
    <col min="11865" max="11865" width="0.7109375" style="84" customWidth="1"/>
    <col min="11866" max="11866" width="13.85546875" style="84" customWidth="1"/>
    <col min="11867" max="11867" width="0.7109375" style="84" customWidth="1"/>
    <col min="11868" max="11868" width="13.85546875" style="84" customWidth="1"/>
    <col min="11869" max="12082" width="9.140625" style="84" customWidth="1"/>
    <col min="12083" max="12083" width="1.42578125" style="84" customWidth="1"/>
    <col min="12084" max="12084" width="52.85546875" style="84" customWidth="1"/>
    <col min="12085" max="12085" width="7" style="84" bestFit="1" customWidth="1"/>
    <col min="12086" max="12086" width="0.7109375" style="84" customWidth="1"/>
    <col min="12087" max="12087" width="10.7109375" style="84" customWidth="1"/>
    <col min="12088" max="12113" width="0.42578125" style="84"/>
    <col min="12114" max="12114" width="1.7109375" style="84" customWidth="1"/>
    <col min="12115" max="12115" width="32.140625" style="84" customWidth="1"/>
    <col min="12116" max="12116" width="5.7109375" style="84" customWidth="1"/>
    <col min="12117" max="12117" width="0.7109375" style="84" customWidth="1"/>
    <col min="12118" max="12118" width="13.85546875" style="84" customWidth="1"/>
    <col min="12119" max="12119" width="0.7109375" style="84" customWidth="1"/>
    <col min="12120" max="12120" width="13.85546875" style="84" customWidth="1"/>
    <col min="12121" max="12121" width="0.7109375" style="84" customWidth="1"/>
    <col min="12122" max="12122" width="13.85546875" style="84" customWidth="1"/>
    <col min="12123" max="12123" width="0.7109375" style="84" customWidth="1"/>
    <col min="12124" max="12124" width="13.85546875" style="84" customWidth="1"/>
    <col min="12125" max="12338" width="9.140625" style="84" customWidth="1"/>
    <col min="12339" max="12339" width="1.42578125" style="84" customWidth="1"/>
    <col min="12340" max="12340" width="52.85546875" style="84" customWidth="1"/>
    <col min="12341" max="12341" width="7" style="84" bestFit="1" customWidth="1"/>
    <col min="12342" max="12342" width="0.7109375" style="84" customWidth="1"/>
    <col min="12343" max="12343" width="10.7109375" style="84" customWidth="1"/>
    <col min="12344" max="12369" width="0.42578125" style="84"/>
    <col min="12370" max="12370" width="1.7109375" style="84" customWidth="1"/>
    <col min="12371" max="12371" width="32.140625" style="84" customWidth="1"/>
    <col min="12372" max="12372" width="5.7109375" style="84" customWidth="1"/>
    <col min="12373" max="12373" width="0.7109375" style="84" customWidth="1"/>
    <col min="12374" max="12374" width="13.85546875" style="84" customWidth="1"/>
    <col min="12375" max="12375" width="0.7109375" style="84" customWidth="1"/>
    <col min="12376" max="12376" width="13.85546875" style="84" customWidth="1"/>
    <col min="12377" max="12377" width="0.7109375" style="84" customWidth="1"/>
    <col min="12378" max="12378" width="13.85546875" style="84" customWidth="1"/>
    <col min="12379" max="12379" width="0.7109375" style="84" customWidth="1"/>
    <col min="12380" max="12380" width="13.85546875" style="84" customWidth="1"/>
    <col min="12381" max="12594" width="9.140625" style="84" customWidth="1"/>
    <col min="12595" max="12595" width="1.42578125" style="84" customWidth="1"/>
    <col min="12596" max="12596" width="52.85546875" style="84" customWidth="1"/>
    <col min="12597" max="12597" width="7" style="84" bestFit="1" customWidth="1"/>
    <col min="12598" max="12598" width="0.7109375" style="84" customWidth="1"/>
    <col min="12599" max="12599" width="10.7109375" style="84" customWidth="1"/>
    <col min="12600" max="12625" width="0.42578125" style="84"/>
    <col min="12626" max="12626" width="1.7109375" style="84" customWidth="1"/>
    <col min="12627" max="12627" width="32.140625" style="84" customWidth="1"/>
    <col min="12628" max="12628" width="5.7109375" style="84" customWidth="1"/>
    <col min="12629" max="12629" width="0.7109375" style="84" customWidth="1"/>
    <col min="12630" max="12630" width="13.85546875" style="84" customWidth="1"/>
    <col min="12631" max="12631" width="0.7109375" style="84" customWidth="1"/>
    <col min="12632" max="12632" width="13.85546875" style="84" customWidth="1"/>
    <col min="12633" max="12633" width="0.7109375" style="84" customWidth="1"/>
    <col min="12634" max="12634" width="13.85546875" style="84" customWidth="1"/>
    <col min="12635" max="12635" width="0.7109375" style="84" customWidth="1"/>
    <col min="12636" max="12636" width="13.85546875" style="84" customWidth="1"/>
    <col min="12637" max="12850" width="9.140625" style="84" customWidth="1"/>
    <col min="12851" max="12851" width="1.42578125" style="84" customWidth="1"/>
    <col min="12852" max="12852" width="52.85546875" style="84" customWidth="1"/>
    <col min="12853" max="12853" width="7" style="84" bestFit="1" customWidth="1"/>
    <col min="12854" max="12854" width="0.7109375" style="84" customWidth="1"/>
    <col min="12855" max="12855" width="10.7109375" style="84" customWidth="1"/>
    <col min="12856" max="12881" width="0.42578125" style="84"/>
    <col min="12882" max="12882" width="1.7109375" style="84" customWidth="1"/>
    <col min="12883" max="12883" width="32.140625" style="84" customWidth="1"/>
    <col min="12884" max="12884" width="5.7109375" style="84" customWidth="1"/>
    <col min="12885" max="12885" width="0.7109375" style="84" customWidth="1"/>
    <col min="12886" max="12886" width="13.85546875" style="84" customWidth="1"/>
    <col min="12887" max="12887" width="0.7109375" style="84" customWidth="1"/>
    <col min="12888" max="12888" width="13.85546875" style="84" customWidth="1"/>
    <col min="12889" max="12889" width="0.7109375" style="84" customWidth="1"/>
    <col min="12890" max="12890" width="13.85546875" style="84" customWidth="1"/>
    <col min="12891" max="12891" width="0.7109375" style="84" customWidth="1"/>
    <col min="12892" max="12892" width="13.85546875" style="84" customWidth="1"/>
    <col min="12893" max="13106" width="9.140625" style="84" customWidth="1"/>
    <col min="13107" max="13107" width="1.42578125" style="84" customWidth="1"/>
    <col min="13108" max="13108" width="52.85546875" style="84" customWidth="1"/>
    <col min="13109" max="13109" width="7" style="84" bestFit="1" customWidth="1"/>
    <col min="13110" max="13110" width="0.7109375" style="84" customWidth="1"/>
    <col min="13111" max="13111" width="10.7109375" style="84" customWidth="1"/>
    <col min="13112" max="13137" width="0.42578125" style="84"/>
    <col min="13138" max="13138" width="1.7109375" style="84" customWidth="1"/>
    <col min="13139" max="13139" width="32.140625" style="84" customWidth="1"/>
    <col min="13140" max="13140" width="5.7109375" style="84" customWidth="1"/>
    <col min="13141" max="13141" width="0.7109375" style="84" customWidth="1"/>
    <col min="13142" max="13142" width="13.85546875" style="84" customWidth="1"/>
    <col min="13143" max="13143" width="0.7109375" style="84" customWidth="1"/>
    <col min="13144" max="13144" width="13.85546875" style="84" customWidth="1"/>
    <col min="13145" max="13145" width="0.7109375" style="84" customWidth="1"/>
    <col min="13146" max="13146" width="13.85546875" style="84" customWidth="1"/>
    <col min="13147" max="13147" width="0.7109375" style="84" customWidth="1"/>
    <col min="13148" max="13148" width="13.85546875" style="84" customWidth="1"/>
    <col min="13149" max="13362" width="9.140625" style="84" customWidth="1"/>
    <col min="13363" max="13363" width="1.42578125" style="84" customWidth="1"/>
    <col min="13364" max="13364" width="52.85546875" style="84" customWidth="1"/>
    <col min="13365" max="13365" width="7" style="84" bestFit="1" customWidth="1"/>
    <col min="13366" max="13366" width="0.7109375" style="84" customWidth="1"/>
    <col min="13367" max="13367" width="10.7109375" style="84" customWidth="1"/>
    <col min="13368" max="13393" width="0.42578125" style="84"/>
    <col min="13394" max="13394" width="1.7109375" style="84" customWidth="1"/>
    <col min="13395" max="13395" width="32.140625" style="84" customWidth="1"/>
    <col min="13396" max="13396" width="5.7109375" style="84" customWidth="1"/>
    <col min="13397" max="13397" width="0.7109375" style="84" customWidth="1"/>
    <col min="13398" max="13398" width="13.85546875" style="84" customWidth="1"/>
    <col min="13399" max="13399" width="0.7109375" style="84" customWidth="1"/>
    <col min="13400" max="13400" width="13.85546875" style="84" customWidth="1"/>
    <col min="13401" max="13401" width="0.7109375" style="84" customWidth="1"/>
    <col min="13402" max="13402" width="13.85546875" style="84" customWidth="1"/>
    <col min="13403" max="13403" width="0.7109375" style="84" customWidth="1"/>
    <col min="13404" max="13404" width="13.85546875" style="84" customWidth="1"/>
    <col min="13405" max="13618" width="9.140625" style="84" customWidth="1"/>
    <col min="13619" max="13619" width="1.42578125" style="84" customWidth="1"/>
    <col min="13620" max="13620" width="52.85546875" style="84" customWidth="1"/>
    <col min="13621" max="13621" width="7" style="84" bestFit="1" customWidth="1"/>
    <col min="13622" max="13622" width="0.7109375" style="84" customWidth="1"/>
    <col min="13623" max="13623" width="10.7109375" style="84" customWidth="1"/>
    <col min="13624" max="13649" width="0.42578125" style="84"/>
    <col min="13650" max="13650" width="1.7109375" style="84" customWidth="1"/>
    <col min="13651" max="13651" width="32.140625" style="84" customWidth="1"/>
    <col min="13652" max="13652" width="5.7109375" style="84" customWidth="1"/>
    <col min="13653" max="13653" width="0.7109375" style="84" customWidth="1"/>
    <col min="13654" max="13654" width="13.85546875" style="84" customWidth="1"/>
    <col min="13655" max="13655" width="0.7109375" style="84" customWidth="1"/>
    <col min="13656" max="13656" width="13.85546875" style="84" customWidth="1"/>
    <col min="13657" max="13657" width="0.7109375" style="84" customWidth="1"/>
    <col min="13658" max="13658" width="13.85546875" style="84" customWidth="1"/>
    <col min="13659" max="13659" width="0.7109375" style="84" customWidth="1"/>
    <col min="13660" max="13660" width="13.85546875" style="84" customWidth="1"/>
    <col min="13661" max="13874" width="9.140625" style="84" customWidth="1"/>
    <col min="13875" max="13875" width="1.42578125" style="84" customWidth="1"/>
    <col min="13876" max="13876" width="52.85546875" style="84" customWidth="1"/>
    <col min="13877" max="13877" width="7" style="84" bestFit="1" customWidth="1"/>
    <col min="13878" max="13878" width="0.7109375" style="84" customWidth="1"/>
    <col min="13879" max="13879" width="10.7109375" style="84" customWidth="1"/>
    <col min="13880" max="13905" width="0.42578125" style="84"/>
    <col min="13906" max="13906" width="1.7109375" style="84" customWidth="1"/>
    <col min="13907" max="13907" width="32.140625" style="84" customWidth="1"/>
    <col min="13908" max="13908" width="5.7109375" style="84" customWidth="1"/>
    <col min="13909" max="13909" width="0.7109375" style="84" customWidth="1"/>
    <col min="13910" max="13910" width="13.85546875" style="84" customWidth="1"/>
    <col min="13911" max="13911" width="0.7109375" style="84" customWidth="1"/>
    <col min="13912" max="13912" width="13.85546875" style="84" customWidth="1"/>
    <col min="13913" max="13913" width="0.7109375" style="84" customWidth="1"/>
    <col min="13914" max="13914" width="13.85546875" style="84" customWidth="1"/>
    <col min="13915" max="13915" width="0.7109375" style="84" customWidth="1"/>
    <col min="13916" max="13916" width="13.85546875" style="84" customWidth="1"/>
    <col min="13917" max="14130" width="9.140625" style="84" customWidth="1"/>
    <col min="14131" max="14131" width="1.42578125" style="84" customWidth="1"/>
    <col min="14132" max="14132" width="52.85546875" style="84" customWidth="1"/>
    <col min="14133" max="14133" width="7" style="84" bestFit="1" customWidth="1"/>
    <col min="14134" max="14134" width="0.7109375" style="84" customWidth="1"/>
    <col min="14135" max="14135" width="10.7109375" style="84" customWidth="1"/>
    <col min="14136" max="14161" width="0.42578125" style="84"/>
    <col min="14162" max="14162" width="1.7109375" style="84" customWidth="1"/>
    <col min="14163" max="14163" width="32.140625" style="84" customWidth="1"/>
    <col min="14164" max="14164" width="5.7109375" style="84" customWidth="1"/>
    <col min="14165" max="14165" width="0.7109375" style="84" customWidth="1"/>
    <col min="14166" max="14166" width="13.85546875" style="84" customWidth="1"/>
    <col min="14167" max="14167" width="0.7109375" style="84" customWidth="1"/>
    <col min="14168" max="14168" width="13.85546875" style="84" customWidth="1"/>
    <col min="14169" max="14169" width="0.7109375" style="84" customWidth="1"/>
    <col min="14170" max="14170" width="13.85546875" style="84" customWidth="1"/>
    <col min="14171" max="14171" width="0.7109375" style="84" customWidth="1"/>
    <col min="14172" max="14172" width="13.85546875" style="84" customWidth="1"/>
    <col min="14173" max="14386" width="9.140625" style="84" customWidth="1"/>
    <col min="14387" max="14387" width="1.42578125" style="84" customWidth="1"/>
    <col min="14388" max="14388" width="52.85546875" style="84" customWidth="1"/>
    <col min="14389" max="14389" width="7" style="84" bestFit="1" customWidth="1"/>
    <col min="14390" max="14390" width="0.7109375" style="84" customWidth="1"/>
    <col min="14391" max="14391" width="10.7109375" style="84" customWidth="1"/>
    <col min="14392" max="14417" width="0.42578125" style="84"/>
    <col min="14418" max="14418" width="1.7109375" style="84" customWidth="1"/>
    <col min="14419" max="14419" width="32.140625" style="84" customWidth="1"/>
    <col min="14420" max="14420" width="5.7109375" style="84" customWidth="1"/>
    <col min="14421" max="14421" width="0.7109375" style="84" customWidth="1"/>
    <col min="14422" max="14422" width="13.85546875" style="84" customWidth="1"/>
    <col min="14423" max="14423" width="0.7109375" style="84" customWidth="1"/>
    <col min="14424" max="14424" width="13.85546875" style="84" customWidth="1"/>
    <col min="14425" max="14425" width="0.7109375" style="84" customWidth="1"/>
    <col min="14426" max="14426" width="13.85546875" style="84" customWidth="1"/>
    <col min="14427" max="14427" width="0.7109375" style="84" customWidth="1"/>
    <col min="14428" max="14428" width="13.85546875" style="84" customWidth="1"/>
    <col min="14429" max="14642" width="9.140625" style="84" customWidth="1"/>
    <col min="14643" max="14643" width="1.42578125" style="84" customWidth="1"/>
    <col min="14644" max="14644" width="52.85546875" style="84" customWidth="1"/>
    <col min="14645" max="14645" width="7" style="84" bestFit="1" customWidth="1"/>
    <col min="14646" max="14646" width="0.7109375" style="84" customWidth="1"/>
    <col min="14647" max="14647" width="10.7109375" style="84" customWidth="1"/>
    <col min="14648" max="14673" width="0.42578125" style="84"/>
    <col min="14674" max="14674" width="1.7109375" style="84" customWidth="1"/>
    <col min="14675" max="14675" width="32.140625" style="84" customWidth="1"/>
    <col min="14676" max="14676" width="5.7109375" style="84" customWidth="1"/>
    <col min="14677" max="14677" width="0.7109375" style="84" customWidth="1"/>
    <col min="14678" max="14678" width="13.85546875" style="84" customWidth="1"/>
    <col min="14679" max="14679" width="0.7109375" style="84" customWidth="1"/>
    <col min="14680" max="14680" width="13.85546875" style="84" customWidth="1"/>
    <col min="14681" max="14681" width="0.7109375" style="84" customWidth="1"/>
    <col min="14682" max="14682" width="13.85546875" style="84" customWidth="1"/>
    <col min="14683" max="14683" width="0.7109375" style="84" customWidth="1"/>
    <col min="14684" max="14684" width="13.85546875" style="84" customWidth="1"/>
    <col min="14685" max="14898" width="9.140625" style="84" customWidth="1"/>
    <col min="14899" max="14899" width="1.42578125" style="84" customWidth="1"/>
    <col min="14900" max="14900" width="52.85546875" style="84" customWidth="1"/>
    <col min="14901" max="14901" width="7" style="84" bestFit="1" customWidth="1"/>
    <col min="14902" max="14902" width="0.7109375" style="84" customWidth="1"/>
    <col min="14903" max="14903" width="10.7109375" style="84" customWidth="1"/>
    <col min="14904" max="14929" width="0.42578125" style="84"/>
    <col min="14930" max="14930" width="1.7109375" style="84" customWidth="1"/>
    <col min="14931" max="14931" width="32.140625" style="84" customWidth="1"/>
    <col min="14932" max="14932" width="5.7109375" style="84" customWidth="1"/>
    <col min="14933" max="14933" width="0.7109375" style="84" customWidth="1"/>
    <col min="14934" max="14934" width="13.85546875" style="84" customWidth="1"/>
    <col min="14935" max="14935" width="0.7109375" style="84" customWidth="1"/>
    <col min="14936" max="14936" width="13.85546875" style="84" customWidth="1"/>
    <col min="14937" max="14937" width="0.7109375" style="84" customWidth="1"/>
    <col min="14938" max="14938" width="13.85546875" style="84" customWidth="1"/>
    <col min="14939" max="14939" width="0.7109375" style="84" customWidth="1"/>
    <col min="14940" max="14940" width="13.85546875" style="84" customWidth="1"/>
    <col min="14941" max="15154" width="9.140625" style="84" customWidth="1"/>
    <col min="15155" max="15155" width="1.42578125" style="84" customWidth="1"/>
    <col min="15156" max="15156" width="52.85546875" style="84" customWidth="1"/>
    <col min="15157" max="15157" width="7" style="84" bestFit="1" customWidth="1"/>
    <col min="15158" max="15158" width="0.7109375" style="84" customWidth="1"/>
    <col min="15159" max="15159" width="10.7109375" style="84" customWidth="1"/>
    <col min="15160" max="15185" width="0.42578125" style="84"/>
    <col min="15186" max="15186" width="1.7109375" style="84" customWidth="1"/>
    <col min="15187" max="15187" width="32.140625" style="84" customWidth="1"/>
    <col min="15188" max="15188" width="5.7109375" style="84" customWidth="1"/>
    <col min="15189" max="15189" width="0.7109375" style="84" customWidth="1"/>
    <col min="15190" max="15190" width="13.85546875" style="84" customWidth="1"/>
    <col min="15191" max="15191" width="0.7109375" style="84" customWidth="1"/>
    <col min="15192" max="15192" width="13.85546875" style="84" customWidth="1"/>
    <col min="15193" max="15193" width="0.7109375" style="84" customWidth="1"/>
    <col min="15194" max="15194" width="13.85546875" style="84" customWidth="1"/>
    <col min="15195" max="15195" width="0.7109375" style="84" customWidth="1"/>
    <col min="15196" max="15196" width="13.85546875" style="84" customWidth="1"/>
    <col min="15197" max="15410" width="9.140625" style="84" customWidth="1"/>
    <col min="15411" max="15411" width="1.42578125" style="84" customWidth="1"/>
    <col min="15412" max="15412" width="52.85546875" style="84" customWidth="1"/>
    <col min="15413" max="15413" width="7" style="84" bestFit="1" customWidth="1"/>
    <col min="15414" max="15414" width="0.7109375" style="84" customWidth="1"/>
    <col min="15415" max="15415" width="10.7109375" style="84" customWidth="1"/>
    <col min="15416" max="15441" width="0.42578125" style="84"/>
    <col min="15442" max="15442" width="1.7109375" style="84" customWidth="1"/>
    <col min="15443" max="15443" width="32.140625" style="84" customWidth="1"/>
    <col min="15444" max="15444" width="5.7109375" style="84" customWidth="1"/>
    <col min="15445" max="15445" width="0.7109375" style="84" customWidth="1"/>
    <col min="15446" max="15446" width="13.85546875" style="84" customWidth="1"/>
    <col min="15447" max="15447" width="0.7109375" style="84" customWidth="1"/>
    <col min="15448" max="15448" width="13.85546875" style="84" customWidth="1"/>
    <col min="15449" max="15449" width="0.7109375" style="84" customWidth="1"/>
    <col min="15450" max="15450" width="13.85546875" style="84" customWidth="1"/>
    <col min="15451" max="15451" width="0.7109375" style="84" customWidth="1"/>
    <col min="15452" max="15452" width="13.85546875" style="84" customWidth="1"/>
    <col min="15453" max="15666" width="9.140625" style="84" customWidth="1"/>
    <col min="15667" max="15667" width="1.42578125" style="84" customWidth="1"/>
    <col min="15668" max="15668" width="52.85546875" style="84" customWidth="1"/>
    <col min="15669" max="15669" width="7" style="84" bestFit="1" customWidth="1"/>
    <col min="15670" max="15670" width="0.7109375" style="84" customWidth="1"/>
    <col min="15671" max="15671" width="10.7109375" style="84" customWidth="1"/>
    <col min="15672" max="15697" width="0.42578125" style="84"/>
    <col min="15698" max="15698" width="1.7109375" style="84" customWidth="1"/>
    <col min="15699" max="15699" width="32.140625" style="84" customWidth="1"/>
    <col min="15700" max="15700" width="5.7109375" style="84" customWidth="1"/>
    <col min="15701" max="15701" width="0.7109375" style="84" customWidth="1"/>
    <col min="15702" max="15702" width="13.85546875" style="84" customWidth="1"/>
    <col min="15703" max="15703" width="0.7109375" style="84" customWidth="1"/>
    <col min="15704" max="15704" width="13.85546875" style="84" customWidth="1"/>
    <col min="15705" max="15705" width="0.7109375" style="84" customWidth="1"/>
    <col min="15706" max="15706" width="13.85546875" style="84" customWidth="1"/>
    <col min="15707" max="15707" width="0.7109375" style="84" customWidth="1"/>
    <col min="15708" max="15708" width="13.85546875" style="84" customWidth="1"/>
    <col min="15709" max="15922" width="9.140625" style="84" customWidth="1"/>
    <col min="15923" max="15923" width="1.42578125" style="84" customWidth="1"/>
    <col min="15924" max="15924" width="52.85546875" style="84" customWidth="1"/>
    <col min="15925" max="15925" width="7" style="84" bestFit="1" customWidth="1"/>
    <col min="15926" max="15926" width="0.7109375" style="84" customWidth="1"/>
    <col min="15927" max="15927" width="10.7109375" style="84" customWidth="1"/>
    <col min="15928" max="15953" width="0.42578125" style="84"/>
    <col min="15954" max="15954" width="1.7109375" style="84" customWidth="1"/>
    <col min="15955" max="15955" width="32.140625" style="84" customWidth="1"/>
    <col min="15956" max="15956" width="5.7109375" style="84" customWidth="1"/>
    <col min="15957" max="15957" width="0.7109375" style="84" customWidth="1"/>
    <col min="15958" max="15958" width="13.85546875" style="84" customWidth="1"/>
    <col min="15959" max="15959" width="0.7109375" style="84" customWidth="1"/>
    <col min="15960" max="15960" width="13.85546875" style="84" customWidth="1"/>
    <col min="15961" max="15961" width="0.7109375" style="84" customWidth="1"/>
    <col min="15962" max="15962" width="13.85546875" style="84" customWidth="1"/>
    <col min="15963" max="15963" width="0.7109375" style="84" customWidth="1"/>
    <col min="15964" max="15964" width="13.85546875" style="84" customWidth="1"/>
    <col min="15965" max="16178" width="9.140625" style="84" customWidth="1"/>
    <col min="16179" max="16179" width="1.42578125" style="84" customWidth="1"/>
    <col min="16180" max="16180" width="52.85546875" style="84" customWidth="1"/>
    <col min="16181" max="16181" width="7" style="84" bestFit="1" customWidth="1"/>
    <col min="16182" max="16182" width="0.7109375" style="84" customWidth="1"/>
    <col min="16183" max="16183" width="10.7109375" style="84" customWidth="1"/>
    <col min="16184" max="16384" width="0.42578125" style="84"/>
  </cols>
  <sheetData>
    <row r="1" spans="1:11" ht="16.5" customHeight="1" x14ac:dyDescent="0.5">
      <c r="A1" s="114" t="s">
        <v>0</v>
      </c>
      <c r="E1" s="82"/>
      <c r="G1" s="82"/>
    </row>
    <row r="2" spans="1:11" ht="16.5" customHeight="1" x14ac:dyDescent="0.5">
      <c r="A2" s="79" t="s">
        <v>140</v>
      </c>
      <c r="B2" s="158"/>
      <c r="C2" s="132"/>
      <c r="E2" s="159"/>
      <c r="G2" s="159"/>
    </row>
    <row r="3" spans="1:11" ht="16.5" customHeight="1" x14ac:dyDescent="0.5">
      <c r="A3" s="85" t="str">
        <f>+_xlfn.SINGLE('6'!A3)</f>
        <v>For the three-month period ended 31 March 2022</v>
      </c>
      <c r="B3" s="160"/>
      <c r="C3" s="136"/>
      <c r="D3" s="161"/>
      <c r="E3" s="162"/>
      <c r="F3" s="161"/>
      <c r="G3" s="162"/>
      <c r="H3" s="161"/>
      <c r="I3" s="161"/>
      <c r="J3" s="161"/>
      <c r="K3" s="161"/>
    </row>
    <row r="4" spans="1:11" ht="16.5" customHeight="1" x14ac:dyDescent="0.5">
      <c r="A4" s="158"/>
      <c r="B4" s="158"/>
      <c r="C4" s="132"/>
      <c r="E4" s="159"/>
      <c r="G4" s="159"/>
    </row>
    <row r="5" spans="1:11" ht="16.5" customHeight="1" x14ac:dyDescent="0.5">
      <c r="A5" s="158"/>
      <c r="B5" s="158"/>
      <c r="C5" s="132"/>
      <c r="E5" s="159"/>
      <c r="G5" s="159"/>
    </row>
    <row r="6" spans="1:11" ht="16.5" customHeight="1" x14ac:dyDescent="0.5">
      <c r="A6" s="80"/>
      <c r="B6" s="80"/>
      <c r="D6" s="81"/>
      <c r="E6" s="196" t="s">
        <v>3</v>
      </c>
      <c r="F6" s="196"/>
      <c r="G6" s="196"/>
      <c r="H6" s="94"/>
      <c r="I6" s="197" t="s">
        <v>4</v>
      </c>
      <c r="J6" s="197"/>
      <c r="K6" s="197"/>
    </row>
    <row r="7" spans="1:11" ht="16.5" customHeight="1" x14ac:dyDescent="0.5">
      <c r="A7" s="80"/>
      <c r="B7" s="80"/>
      <c r="D7" s="81"/>
      <c r="E7" s="198" t="s">
        <v>5</v>
      </c>
      <c r="F7" s="198"/>
      <c r="G7" s="198"/>
      <c r="H7" s="94"/>
      <c r="I7" s="198" t="s">
        <v>5</v>
      </c>
      <c r="J7" s="198"/>
      <c r="K7" s="198"/>
    </row>
    <row r="8" spans="1:11" ht="16.5" customHeight="1" x14ac:dyDescent="0.5">
      <c r="A8" s="163"/>
      <c r="B8" s="163"/>
      <c r="C8" s="148"/>
      <c r="D8" s="105"/>
      <c r="E8" s="95" t="s">
        <v>8</v>
      </c>
      <c r="F8" s="81"/>
      <c r="G8" s="95" t="s">
        <v>8</v>
      </c>
      <c r="H8" s="96"/>
      <c r="I8" s="95" t="s">
        <v>8</v>
      </c>
      <c r="J8" s="96"/>
      <c r="K8" s="95" t="s">
        <v>8</v>
      </c>
    </row>
    <row r="9" spans="1:11" ht="16.5" customHeight="1" x14ac:dyDescent="0.5">
      <c r="A9" s="100"/>
      <c r="B9" s="100"/>
      <c r="D9" s="133"/>
      <c r="E9" s="16" t="s">
        <v>10</v>
      </c>
      <c r="F9" s="17"/>
      <c r="G9" s="16" t="s">
        <v>11</v>
      </c>
      <c r="H9" s="18"/>
      <c r="I9" s="19" t="s">
        <v>10</v>
      </c>
      <c r="J9" s="17"/>
      <c r="K9" s="16" t="s">
        <v>11</v>
      </c>
    </row>
    <row r="10" spans="1:11" ht="16.5" customHeight="1" x14ac:dyDescent="0.5">
      <c r="A10" s="100"/>
      <c r="B10" s="100"/>
      <c r="C10" s="87" t="s">
        <v>12</v>
      </c>
      <c r="D10" s="133"/>
      <c r="E10" s="88" t="s">
        <v>78</v>
      </c>
      <c r="F10" s="133"/>
      <c r="G10" s="88" t="s">
        <v>78</v>
      </c>
      <c r="H10" s="82"/>
      <c r="I10" s="88" t="s">
        <v>78</v>
      </c>
      <c r="J10" s="82"/>
      <c r="K10" s="88" t="s">
        <v>78</v>
      </c>
    </row>
    <row r="11" spans="1:11" ht="16.5" customHeight="1" x14ac:dyDescent="0.5">
      <c r="A11" s="100"/>
      <c r="B11" s="100"/>
      <c r="C11" s="81"/>
      <c r="D11" s="133"/>
      <c r="E11" s="98"/>
      <c r="F11" s="133"/>
      <c r="G11" s="82"/>
      <c r="H11" s="133"/>
      <c r="I11" s="98"/>
      <c r="J11" s="133"/>
      <c r="K11" s="82"/>
    </row>
    <row r="12" spans="1:11" ht="16.5" customHeight="1" x14ac:dyDescent="0.5">
      <c r="A12" s="158" t="s">
        <v>141</v>
      </c>
      <c r="B12" s="163"/>
      <c r="C12" s="148"/>
      <c r="E12" s="164"/>
      <c r="G12" s="165"/>
      <c r="I12" s="164"/>
      <c r="K12" s="165"/>
    </row>
    <row r="13" spans="1:11" ht="16.5" customHeight="1" x14ac:dyDescent="0.5">
      <c r="A13" s="163" t="s">
        <v>92</v>
      </c>
      <c r="B13" s="163"/>
      <c r="C13" s="148"/>
      <c r="E13" s="164">
        <v>28303663</v>
      </c>
      <c r="G13" s="165">
        <f>'4'!G32</f>
        <v>38563487</v>
      </c>
      <c r="I13" s="164">
        <f>+'4'!I32</f>
        <v>43684248</v>
      </c>
      <c r="J13" s="166"/>
      <c r="K13" s="165">
        <f>+'4'!K32</f>
        <v>39786674</v>
      </c>
    </row>
    <row r="14" spans="1:11" ht="16.5" customHeight="1" x14ac:dyDescent="0.5">
      <c r="A14" s="163" t="s">
        <v>142</v>
      </c>
      <c r="B14" s="163"/>
      <c r="C14" s="148"/>
      <c r="E14" s="164"/>
      <c r="G14" s="165"/>
      <c r="I14" s="164"/>
      <c r="K14" s="165"/>
    </row>
    <row r="15" spans="1:11" ht="16.5" customHeight="1" x14ac:dyDescent="0.5">
      <c r="B15" s="84" t="s">
        <v>143</v>
      </c>
      <c r="C15" s="148"/>
      <c r="E15" s="164">
        <v>79665188</v>
      </c>
      <c r="G15" s="165">
        <v>75094079</v>
      </c>
      <c r="I15" s="164">
        <v>72591678</v>
      </c>
      <c r="J15" s="166"/>
      <c r="K15" s="165">
        <v>70970809</v>
      </c>
    </row>
    <row r="16" spans="1:11" ht="16.5" customHeight="1" x14ac:dyDescent="0.5">
      <c r="B16" s="84" t="s">
        <v>144</v>
      </c>
      <c r="E16" s="124"/>
      <c r="G16" s="84"/>
      <c r="I16" s="124"/>
    </row>
    <row r="17" spans="1:11" ht="16.5" customHeight="1" x14ac:dyDescent="0.5">
      <c r="B17" s="84" t="s">
        <v>145</v>
      </c>
      <c r="C17" s="148" t="s">
        <v>146</v>
      </c>
      <c r="E17" s="164">
        <v>21735080</v>
      </c>
      <c r="G17" s="165">
        <v>20802595</v>
      </c>
      <c r="I17" s="164">
        <v>18117273</v>
      </c>
      <c r="J17" s="166"/>
      <c r="K17" s="165">
        <v>18615331</v>
      </c>
    </row>
    <row r="18" spans="1:11" ht="16.5" customHeight="1" x14ac:dyDescent="0.5">
      <c r="B18" s="84" t="s">
        <v>147</v>
      </c>
      <c r="C18" s="148"/>
      <c r="E18" s="164">
        <v>-28994</v>
      </c>
      <c r="G18" s="165">
        <v>-5602630</v>
      </c>
      <c r="I18" s="164">
        <v>0</v>
      </c>
      <c r="J18" s="166"/>
      <c r="K18" s="165">
        <v>-5286128</v>
      </c>
    </row>
    <row r="19" spans="1:11" ht="16.5" customHeight="1" x14ac:dyDescent="0.5">
      <c r="B19" s="84" t="s">
        <v>148</v>
      </c>
      <c r="C19" s="148">
        <v>10</v>
      </c>
      <c r="E19" s="164">
        <v>2617980</v>
      </c>
      <c r="G19" s="165">
        <v>59370</v>
      </c>
      <c r="I19" s="164">
        <v>0</v>
      </c>
      <c r="J19" s="166"/>
      <c r="K19" s="165">
        <v>4519</v>
      </c>
    </row>
    <row r="20" spans="1:11" ht="16.5" customHeight="1" x14ac:dyDescent="0.5">
      <c r="B20" s="167" t="s">
        <v>149</v>
      </c>
      <c r="C20" s="148"/>
      <c r="E20" s="164">
        <v>3859307</v>
      </c>
      <c r="G20" s="165">
        <v>575687</v>
      </c>
      <c r="I20" s="164">
        <v>-22500</v>
      </c>
      <c r="J20" s="168"/>
      <c r="K20" s="165">
        <v>-635425</v>
      </c>
    </row>
    <row r="21" spans="1:11" ht="16.5" customHeight="1" x14ac:dyDescent="0.5">
      <c r="B21" s="167" t="s">
        <v>150</v>
      </c>
      <c r="C21" s="84"/>
      <c r="E21" s="124"/>
      <c r="G21" s="84"/>
      <c r="I21" s="124"/>
    </row>
    <row r="22" spans="1:11" ht="16.5" customHeight="1" x14ac:dyDescent="0.5">
      <c r="B22" s="167" t="s">
        <v>151</v>
      </c>
      <c r="C22" s="148">
        <v>7</v>
      </c>
      <c r="E22" s="164">
        <v>-67878</v>
      </c>
      <c r="G22" s="165">
        <v>-194799</v>
      </c>
      <c r="I22" s="164">
        <v>-67878</v>
      </c>
      <c r="J22" s="168"/>
      <c r="K22" s="165">
        <v>-194799</v>
      </c>
    </row>
    <row r="23" spans="1:11" ht="16.5" customHeight="1" x14ac:dyDescent="0.5">
      <c r="B23" s="169" t="s">
        <v>152</v>
      </c>
      <c r="C23" s="148"/>
      <c r="E23" s="164">
        <v>-2871643</v>
      </c>
      <c r="G23" s="165">
        <v>-2739208</v>
      </c>
      <c r="I23" s="164">
        <v>-3686287</v>
      </c>
      <c r="J23" s="105"/>
      <c r="K23" s="165">
        <v>-2619051</v>
      </c>
    </row>
    <row r="24" spans="1:11" ht="16.5" customHeight="1" x14ac:dyDescent="0.5">
      <c r="B24" s="84" t="s">
        <v>153</v>
      </c>
      <c r="C24" s="148"/>
      <c r="E24" s="164">
        <v>-557926</v>
      </c>
      <c r="G24" s="165">
        <v>-713966</v>
      </c>
      <c r="I24" s="164">
        <v>-1048315</v>
      </c>
      <c r="J24" s="166"/>
      <c r="K24" s="165">
        <v>-1268282</v>
      </c>
    </row>
    <row r="25" spans="1:11" ht="16.5" customHeight="1" x14ac:dyDescent="0.5">
      <c r="B25" s="84" t="s">
        <v>154</v>
      </c>
      <c r="C25" s="148"/>
      <c r="E25" s="164">
        <v>5493277</v>
      </c>
      <c r="G25" s="165">
        <v>6889739</v>
      </c>
      <c r="I25" s="164">
        <v>4827075</v>
      </c>
      <c r="J25" s="166"/>
      <c r="K25" s="165">
        <v>6523708</v>
      </c>
    </row>
    <row r="26" spans="1:11" ht="16.5" customHeight="1" x14ac:dyDescent="0.5">
      <c r="B26" s="84" t="s">
        <v>53</v>
      </c>
      <c r="C26" s="148"/>
      <c r="E26" s="170">
        <v>3198931</v>
      </c>
      <c r="G26" s="171">
        <v>2862021</v>
      </c>
      <c r="I26" s="170">
        <v>926870</v>
      </c>
      <c r="J26" s="166"/>
      <c r="K26" s="172">
        <v>926870</v>
      </c>
    </row>
    <row r="27" spans="1:11" ht="16.5" customHeight="1" x14ac:dyDescent="0.5">
      <c r="C27" s="148"/>
      <c r="E27" s="108"/>
      <c r="G27" s="105"/>
      <c r="I27" s="108"/>
      <c r="K27" s="105"/>
    </row>
    <row r="28" spans="1:11" ht="16.5" customHeight="1" x14ac:dyDescent="0.5">
      <c r="C28" s="148"/>
      <c r="E28" s="164">
        <f>SUM(E13:E26)</f>
        <v>141346985</v>
      </c>
      <c r="G28" s="165">
        <f>SUM(G13:G26)</f>
        <v>135596375</v>
      </c>
      <c r="I28" s="164">
        <f>SUM(I13:I26)</f>
        <v>135322164</v>
      </c>
      <c r="K28" s="165">
        <f>SUM(K13:K26)</f>
        <v>126824226</v>
      </c>
    </row>
    <row r="29" spans="1:11" ht="16.5" customHeight="1" x14ac:dyDescent="0.5">
      <c r="A29" s="84" t="s">
        <v>155</v>
      </c>
      <c r="C29" s="148"/>
      <c r="E29" s="164"/>
      <c r="G29" s="165"/>
      <c r="I29" s="164"/>
      <c r="K29" s="105"/>
    </row>
    <row r="30" spans="1:11" ht="16.5" customHeight="1" x14ac:dyDescent="0.5">
      <c r="B30" s="173" t="s">
        <v>156</v>
      </c>
      <c r="C30" s="148"/>
      <c r="E30" s="164">
        <v>-96755694</v>
      </c>
      <c r="G30" s="165">
        <v>-789443</v>
      </c>
      <c r="I30" s="164">
        <v>-79312317</v>
      </c>
      <c r="J30" s="165"/>
      <c r="K30" s="165">
        <v>942775</v>
      </c>
    </row>
    <row r="31" spans="1:11" ht="16.5" customHeight="1" x14ac:dyDescent="0.5">
      <c r="B31" s="173" t="s">
        <v>157</v>
      </c>
      <c r="C31" s="148"/>
      <c r="E31" s="164">
        <v>38323434</v>
      </c>
      <c r="G31" s="165">
        <v>42027640</v>
      </c>
      <c r="I31" s="164">
        <v>30372453</v>
      </c>
      <c r="K31" s="165">
        <v>42680628</v>
      </c>
    </row>
    <row r="32" spans="1:11" ht="16.5" customHeight="1" x14ac:dyDescent="0.5">
      <c r="B32" s="173" t="s">
        <v>158</v>
      </c>
      <c r="C32" s="148"/>
      <c r="E32" s="164">
        <v>3498566</v>
      </c>
      <c r="G32" s="165">
        <v>-277296</v>
      </c>
      <c r="I32" s="164">
        <v>421562</v>
      </c>
      <c r="K32" s="165">
        <v>-93442</v>
      </c>
    </row>
    <row r="33" spans="1:11" ht="16.5" customHeight="1" x14ac:dyDescent="0.5">
      <c r="B33" s="173" t="s">
        <v>159</v>
      </c>
      <c r="C33" s="148"/>
      <c r="E33" s="164">
        <v>-31460346</v>
      </c>
      <c r="G33" s="165">
        <v>6150982</v>
      </c>
      <c r="I33" s="164">
        <v>-33132362</v>
      </c>
      <c r="K33" s="165">
        <v>6195484</v>
      </c>
    </row>
    <row r="34" spans="1:11" ht="16.5" customHeight="1" x14ac:dyDescent="0.5">
      <c r="B34" s="174" t="s">
        <v>160</v>
      </c>
      <c r="C34" s="148"/>
      <c r="E34" s="164">
        <v>192284318</v>
      </c>
      <c r="G34" s="165">
        <v>-8188563</v>
      </c>
      <c r="I34" s="164">
        <v>136745864</v>
      </c>
      <c r="K34" s="165">
        <v>-8838581</v>
      </c>
    </row>
    <row r="35" spans="1:11" ht="16.5" customHeight="1" x14ac:dyDescent="0.5">
      <c r="B35" s="174" t="s">
        <v>161</v>
      </c>
      <c r="C35" s="148"/>
      <c r="E35" s="164">
        <v>16283811</v>
      </c>
      <c r="G35" s="165">
        <v>3223931</v>
      </c>
      <c r="I35" s="164">
        <v>311239</v>
      </c>
      <c r="K35" s="165">
        <v>3497608</v>
      </c>
    </row>
    <row r="36" spans="1:11" ht="16.5" customHeight="1" x14ac:dyDescent="0.5">
      <c r="B36" s="174" t="s">
        <v>162</v>
      </c>
      <c r="C36" s="148"/>
      <c r="E36" s="164">
        <v>25079082</v>
      </c>
      <c r="G36" s="165">
        <v>45676333</v>
      </c>
      <c r="I36" s="164">
        <v>25021941</v>
      </c>
      <c r="K36" s="165">
        <v>45514520</v>
      </c>
    </row>
    <row r="37" spans="1:11" ht="16.5" customHeight="1" x14ac:dyDescent="0.5">
      <c r="B37" s="174" t="s">
        <v>163</v>
      </c>
      <c r="C37" s="148"/>
      <c r="E37" s="164">
        <v>2973121</v>
      </c>
      <c r="G37" s="165">
        <v>735847</v>
      </c>
      <c r="I37" s="164">
        <v>0</v>
      </c>
      <c r="K37" s="165">
        <v>759846</v>
      </c>
    </row>
    <row r="38" spans="1:11" ht="16.5" customHeight="1" x14ac:dyDescent="0.5">
      <c r="B38" s="174" t="s">
        <v>164</v>
      </c>
      <c r="C38" s="148"/>
      <c r="E38" s="164">
        <v>-12501</v>
      </c>
      <c r="G38" s="165">
        <v>-682510</v>
      </c>
      <c r="I38" s="164">
        <v>0</v>
      </c>
      <c r="J38" s="105"/>
      <c r="K38" s="107">
        <v>0</v>
      </c>
    </row>
    <row r="39" spans="1:11" ht="16.5" customHeight="1" x14ac:dyDescent="0.5">
      <c r="A39" s="163"/>
      <c r="E39" s="175"/>
      <c r="G39" s="176"/>
      <c r="I39" s="175"/>
    </row>
    <row r="40" spans="1:11" ht="16.5" customHeight="1" x14ac:dyDescent="0.5">
      <c r="A40" s="84" t="s">
        <v>165</v>
      </c>
      <c r="B40" s="163"/>
      <c r="C40" s="148"/>
      <c r="D40" s="165"/>
      <c r="E40" s="118">
        <f>SUM(E28:E39)</f>
        <v>291560776</v>
      </c>
      <c r="G40" s="119">
        <f>SUM(G28:G39)</f>
        <v>223473296</v>
      </c>
      <c r="I40" s="118">
        <f>SUM(I28:I39)</f>
        <v>215750544</v>
      </c>
      <c r="K40" s="119">
        <f>SUM(K28:K38)</f>
        <v>217483064</v>
      </c>
    </row>
    <row r="41" spans="1:11" ht="16.5" customHeight="1" x14ac:dyDescent="0.5">
      <c r="A41" s="177" t="s">
        <v>166</v>
      </c>
      <c r="B41" s="163"/>
      <c r="C41" s="148"/>
      <c r="D41" s="165"/>
      <c r="E41" s="164">
        <v>-5483172</v>
      </c>
      <c r="F41" s="165"/>
      <c r="G41" s="165">
        <v>-6879645</v>
      </c>
      <c r="H41" s="165"/>
      <c r="I41" s="164">
        <v>-4816970</v>
      </c>
      <c r="J41" s="165"/>
      <c r="K41" s="165">
        <v>-6513611</v>
      </c>
    </row>
    <row r="42" spans="1:11" ht="16.5" customHeight="1" x14ac:dyDescent="0.5">
      <c r="A42" s="178" t="s">
        <v>167</v>
      </c>
      <c r="B42" s="163"/>
      <c r="C42" s="148"/>
      <c r="E42" s="170">
        <v>-2613883</v>
      </c>
      <c r="G42" s="171">
        <v>-1058514</v>
      </c>
      <c r="I42" s="170">
        <v>-2042061</v>
      </c>
      <c r="K42" s="171">
        <v>-1613791</v>
      </c>
    </row>
    <row r="43" spans="1:11" ht="16.5" customHeight="1" x14ac:dyDescent="0.5">
      <c r="A43" s="163"/>
      <c r="B43" s="163"/>
      <c r="C43" s="148"/>
      <c r="E43" s="108"/>
      <c r="G43" s="105"/>
      <c r="I43" s="108"/>
      <c r="K43" s="105"/>
    </row>
    <row r="44" spans="1:11" ht="16.5" customHeight="1" x14ac:dyDescent="0.5">
      <c r="A44" s="84" t="s">
        <v>168</v>
      </c>
      <c r="B44" s="163"/>
      <c r="C44" s="148"/>
      <c r="D44" s="105"/>
      <c r="E44" s="179">
        <f>SUM(E40:E42)</f>
        <v>283463721</v>
      </c>
      <c r="G44" s="180">
        <f>SUM(G40:G42)</f>
        <v>215535137</v>
      </c>
      <c r="I44" s="179">
        <f>SUM(I40:I42)</f>
        <v>208891513</v>
      </c>
      <c r="K44" s="180">
        <f>SUM(K40:K42)</f>
        <v>209355662</v>
      </c>
    </row>
    <row r="45" spans="1:11" ht="16.5" customHeight="1" x14ac:dyDescent="0.5">
      <c r="B45" s="163"/>
      <c r="C45" s="148"/>
      <c r="D45" s="105"/>
      <c r="I45" s="119"/>
      <c r="K45" s="119"/>
    </row>
    <row r="46" spans="1:11" ht="16.5" customHeight="1" x14ac:dyDescent="0.5">
      <c r="B46" s="163"/>
      <c r="C46" s="148"/>
      <c r="D46" s="105"/>
      <c r="I46" s="119"/>
      <c r="K46" s="119"/>
    </row>
    <row r="47" spans="1:11" ht="16.5" customHeight="1" x14ac:dyDescent="0.5">
      <c r="B47" s="163"/>
      <c r="C47" s="148"/>
      <c r="D47" s="105"/>
      <c r="I47" s="119"/>
      <c r="K47" s="119"/>
    </row>
    <row r="48" spans="1:11" ht="16.5" customHeight="1" x14ac:dyDescent="0.5">
      <c r="B48" s="163"/>
      <c r="C48" s="148"/>
      <c r="D48" s="105"/>
      <c r="I48" s="119"/>
      <c r="K48" s="119"/>
    </row>
    <row r="49" spans="1:11" ht="16.5" customHeight="1" x14ac:dyDescent="0.5">
      <c r="B49" s="163"/>
      <c r="C49" s="148"/>
      <c r="D49" s="105"/>
      <c r="I49" s="119"/>
      <c r="K49" s="119"/>
    </row>
    <row r="50" spans="1:11" ht="16.5" customHeight="1" x14ac:dyDescent="0.5">
      <c r="B50" s="163"/>
      <c r="C50" s="148"/>
      <c r="D50" s="105"/>
      <c r="I50" s="119"/>
      <c r="K50" s="119"/>
    </row>
    <row r="51" spans="1:11" ht="16.5" customHeight="1" x14ac:dyDescent="0.5">
      <c r="B51" s="163"/>
      <c r="C51" s="148"/>
      <c r="D51" s="105"/>
      <c r="I51" s="119"/>
      <c r="K51" s="119"/>
    </row>
    <row r="52" spans="1:11" ht="16.5" customHeight="1" x14ac:dyDescent="0.5">
      <c r="B52" s="163"/>
      <c r="C52" s="148"/>
      <c r="D52" s="105"/>
      <c r="I52" s="119"/>
      <c r="K52" s="119"/>
    </row>
    <row r="53" spans="1:11" ht="16.5" customHeight="1" x14ac:dyDescent="0.5">
      <c r="B53" s="163"/>
      <c r="C53" s="148"/>
      <c r="D53" s="105"/>
      <c r="I53" s="119"/>
      <c r="K53" s="119"/>
    </row>
    <row r="54" spans="1:11" ht="22.15" customHeight="1" x14ac:dyDescent="0.5">
      <c r="A54" s="181" t="s">
        <v>38</v>
      </c>
      <c r="B54" s="181"/>
      <c r="C54" s="182"/>
      <c r="D54" s="161"/>
      <c r="E54" s="107"/>
      <c r="F54" s="161"/>
      <c r="G54" s="107"/>
      <c r="H54" s="161"/>
      <c r="I54" s="161"/>
      <c r="J54" s="161"/>
      <c r="K54" s="161"/>
    </row>
    <row r="55" spans="1:11" ht="16.5" customHeight="1" x14ac:dyDescent="0.5">
      <c r="A55" s="114" t="str">
        <f>A1</f>
        <v xml:space="preserve">WP Energy Public Company Limited </v>
      </c>
      <c r="B55" s="163"/>
      <c r="C55" s="148"/>
      <c r="E55" s="105"/>
      <c r="G55" s="105"/>
    </row>
    <row r="56" spans="1:11" ht="16.5" customHeight="1" x14ac:dyDescent="0.5">
      <c r="A56" s="183" t="s">
        <v>169</v>
      </c>
      <c r="B56" s="163"/>
      <c r="C56" s="148"/>
      <c r="E56" s="105"/>
      <c r="G56" s="105"/>
    </row>
    <row r="57" spans="1:11" ht="16.5" customHeight="1" x14ac:dyDescent="0.5">
      <c r="A57" s="160" t="str">
        <f>A3</f>
        <v>For the three-month period ended 31 March 2022</v>
      </c>
      <c r="B57" s="181"/>
      <c r="C57" s="182"/>
      <c r="D57" s="161"/>
      <c r="E57" s="107"/>
      <c r="F57" s="161"/>
      <c r="G57" s="107"/>
      <c r="H57" s="161"/>
      <c r="I57" s="161"/>
      <c r="J57" s="161"/>
      <c r="K57" s="161"/>
    </row>
    <row r="58" spans="1:11" ht="16.5" customHeight="1" x14ac:dyDescent="0.5">
      <c r="A58" s="158"/>
      <c r="B58" s="163"/>
      <c r="C58" s="148"/>
      <c r="E58" s="105"/>
      <c r="G58" s="105"/>
    </row>
    <row r="59" spans="1:11" ht="16.5" customHeight="1" x14ac:dyDescent="0.5">
      <c r="A59" s="158"/>
      <c r="B59" s="163"/>
      <c r="C59" s="148"/>
      <c r="E59" s="105"/>
      <c r="G59" s="105"/>
    </row>
    <row r="60" spans="1:11" ht="16.5" customHeight="1" x14ac:dyDescent="0.5">
      <c r="A60" s="80"/>
      <c r="B60" s="80"/>
      <c r="D60" s="81"/>
      <c r="E60" s="196" t="s">
        <v>3</v>
      </c>
      <c r="F60" s="196"/>
      <c r="G60" s="196"/>
      <c r="H60" s="94"/>
      <c r="I60" s="197" t="s">
        <v>4</v>
      </c>
      <c r="J60" s="197"/>
      <c r="K60" s="197"/>
    </row>
    <row r="61" spans="1:11" ht="16.5" customHeight="1" x14ac:dyDescent="0.5">
      <c r="A61" s="80"/>
      <c r="B61" s="80"/>
      <c r="D61" s="81"/>
      <c r="E61" s="198" t="s">
        <v>5</v>
      </c>
      <c r="F61" s="198"/>
      <c r="G61" s="198"/>
      <c r="H61" s="94"/>
      <c r="I61" s="198" t="s">
        <v>5</v>
      </c>
      <c r="J61" s="198"/>
      <c r="K61" s="198"/>
    </row>
    <row r="62" spans="1:11" ht="16.5" customHeight="1" x14ac:dyDescent="0.5">
      <c r="A62" s="163"/>
      <c r="B62" s="163"/>
      <c r="C62" s="148"/>
      <c r="D62" s="105"/>
      <c r="E62" s="95" t="s">
        <v>8</v>
      </c>
      <c r="F62" s="81"/>
      <c r="G62" s="95" t="s">
        <v>8</v>
      </c>
      <c r="H62" s="96"/>
      <c r="I62" s="95" t="s">
        <v>8</v>
      </c>
      <c r="J62" s="96"/>
      <c r="K62" s="95" t="s">
        <v>8</v>
      </c>
    </row>
    <row r="63" spans="1:11" ht="16.5" customHeight="1" x14ac:dyDescent="0.5">
      <c r="A63" s="100"/>
      <c r="B63" s="100"/>
      <c r="D63" s="133"/>
      <c r="E63" s="16" t="s">
        <v>10</v>
      </c>
      <c r="F63" s="17"/>
      <c r="G63" s="16" t="s">
        <v>11</v>
      </c>
      <c r="H63" s="18"/>
      <c r="I63" s="19" t="s">
        <v>10</v>
      </c>
      <c r="J63" s="17"/>
      <c r="K63" s="16" t="s">
        <v>11</v>
      </c>
    </row>
    <row r="64" spans="1:11" ht="16.5" customHeight="1" x14ac:dyDescent="0.5">
      <c r="A64" s="163"/>
      <c r="B64" s="163"/>
      <c r="C64" s="87" t="s">
        <v>12</v>
      </c>
      <c r="D64" s="133"/>
      <c r="E64" s="88" t="s">
        <v>78</v>
      </c>
      <c r="F64" s="133"/>
      <c r="G64" s="88" t="s">
        <v>78</v>
      </c>
      <c r="H64" s="82"/>
      <c r="I64" s="88" t="s">
        <v>78</v>
      </c>
      <c r="J64" s="82"/>
      <c r="K64" s="88" t="s">
        <v>78</v>
      </c>
    </row>
    <row r="65" spans="1:11" ht="16.5" customHeight="1" x14ac:dyDescent="0.5">
      <c r="A65" s="163"/>
      <c r="B65" s="163"/>
      <c r="C65" s="81"/>
      <c r="D65" s="133"/>
      <c r="E65" s="108"/>
      <c r="F65" s="133"/>
      <c r="G65" s="82"/>
      <c r="H65" s="82"/>
      <c r="I65" s="108"/>
      <c r="J65" s="82"/>
      <c r="K65" s="82"/>
    </row>
    <row r="66" spans="1:11" ht="16.5" customHeight="1" x14ac:dyDescent="0.5">
      <c r="A66" s="158" t="s">
        <v>170</v>
      </c>
      <c r="B66" s="158"/>
      <c r="C66" s="132"/>
      <c r="E66" s="108"/>
      <c r="G66" s="105"/>
      <c r="I66" s="108"/>
      <c r="K66" s="105"/>
    </row>
    <row r="67" spans="1:11" ht="16.5" customHeight="1" x14ac:dyDescent="0.5">
      <c r="A67" s="184" t="s">
        <v>171</v>
      </c>
      <c r="B67" s="163"/>
      <c r="C67" s="84"/>
      <c r="E67" s="124"/>
      <c r="G67" s="84"/>
      <c r="I67" s="124"/>
    </row>
    <row r="68" spans="1:11" ht="16.5" customHeight="1" x14ac:dyDescent="0.5">
      <c r="A68" s="184"/>
      <c r="B68" s="163" t="s">
        <v>18</v>
      </c>
      <c r="E68" s="108">
        <v>0</v>
      </c>
      <c r="G68" s="105">
        <v>-120000000</v>
      </c>
      <c r="I68" s="108">
        <v>0</v>
      </c>
      <c r="J68" s="105"/>
      <c r="K68" s="105">
        <v>-120000000</v>
      </c>
    </row>
    <row r="69" spans="1:11" ht="16.5" customHeight="1" x14ac:dyDescent="0.5">
      <c r="A69" s="84" t="s">
        <v>172</v>
      </c>
      <c r="B69" s="158"/>
      <c r="C69" s="132"/>
      <c r="E69" s="164">
        <v>-178851124</v>
      </c>
      <c r="G69" s="165">
        <v>-58263375</v>
      </c>
      <c r="I69" s="164">
        <v>-78950850</v>
      </c>
      <c r="J69" s="105"/>
      <c r="K69" s="105">
        <v>-53585051</v>
      </c>
    </row>
    <row r="70" spans="1:11" ht="16.5" customHeight="1" x14ac:dyDescent="0.5">
      <c r="A70" s="168" t="s">
        <v>173</v>
      </c>
      <c r="B70" s="168"/>
      <c r="C70" s="132"/>
      <c r="E70" s="164">
        <v>2871643</v>
      </c>
      <c r="G70" s="165">
        <v>2739208</v>
      </c>
      <c r="I70" s="164">
        <v>3686287</v>
      </c>
      <c r="K70" s="165">
        <v>2619051</v>
      </c>
    </row>
    <row r="71" spans="1:11" ht="16.5" customHeight="1" x14ac:dyDescent="0.5">
      <c r="A71" s="168" t="s">
        <v>174</v>
      </c>
      <c r="B71" s="168"/>
      <c r="C71" s="132"/>
      <c r="E71" s="164">
        <v>-758215</v>
      </c>
      <c r="G71" s="165">
        <v>0</v>
      </c>
      <c r="I71" s="164">
        <v>0</v>
      </c>
      <c r="K71" s="165">
        <v>0</v>
      </c>
    </row>
    <row r="72" spans="1:11" ht="16.5" customHeight="1" x14ac:dyDescent="0.5">
      <c r="A72" s="185" t="s">
        <v>175</v>
      </c>
      <c r="B72" s="185"/>
      <c r="C72" s="186">
        <v>18.3</v>
      </c>
      <c r="D72" s="168"/>
      <c r="E72" s="187">
        <v>0</v>
      </c>
      <c r="F72" s="168"/>
      <c r="G72" s="188">
        <v>0</v>
      </c>
      <c r="H72" s="168"/>
      <c r="I72" s="187">
        <v>1241130</v>
      </c>
      <c r="J72" s="168"/>
      <c r="K72" s="188">
        <v>874244</v>
      </c>
    </row>
    <row r="73" spans="1:11" s="168" customFormat="1" ht="16.5" customHeight="1" x14ac:dyDescent="0.5">
      <c r="A73" s="185" t="s">
        <v>176</v>
      </c>
      <c r="B73" s="185"/>
      <c r="C73" s="186">
        <v>18.3</v>
      </c>
      <c r="E73" s="187">
        <v>0</v>
      </c>
      <c r="F73" s="188"/>
      <c r="G73" s="188">
        <v>0</v>
      </c>
      <c r="I73" s="187">
        <v>-3280000</v>
      </c>
      <c r="K73" s="188">
        <v>-2280000</v>
      </c>
    </row>
    <row r="74" spans="1:11" s="168" customFormat="1" ht="16.5" customHeight="1" x14ac:dyDescent="0.5">
      <c r="A74" s="185" t="s">
        <v>177</v>
      </c>
      <c r="B74" s="185"/>
      <c r="C74" s="186"/>
      <c r="E74" s="187">
        <v>9000000</v>
      </c>
      <c r="G74" s="188">
        <v>0</v>
      </c>
      <c r="I74" s="187">
        <v>9000000</v>
      </c>
      <c r="K74" s="188">
        <v>0</v>
      </c>
    </row>
    <row r="75" spans="1:11" ht="16.5" customHeight="1" x14ac:dyDescent="0.5">
      <c r="A75" s="84" t="s">
        <v>178</v>
      </c>
      <c r="B75" s="158"/>
      <c r="C75" s="148"/>
      <c r="E75" s="164">
        <v>-37192681</v>
      </c>
      <c r="G75" s="165">
        <v>-16464925</v>
      </c>
      <c r="I75" s="164">
        <v>-34122619</v>
      </c>
      <c r="J75" s="105"/>
      <c r="K75" s="105">
        <v>-4936494</v>
      </c>
    </row>
    <row r="76" spans="1:11" ht="16.5" customHeight="1" x14ac:dyDescent="0.5">
      <c r="A76" s="84" t="s">
        <v>179</v>
      </c>
      <c r="B76" s="158"/>
      <c r="C76" s="148"/>
      <c r="E76" s="164">
        <v>-58101377</v>
      </c>
      <c r="G76" s="165">
        <v>-6087440</v>
      </c>
      <c r="I76" s="164">
        <v>-58101377</v>
      </c>
      <c r="J76" s="105"/>
      <c r="K76" s="105">
        <v>-6087440</v>
      </c>
    </row>
    <row r="77" spans="1:11" ht="16.5" customHeight="1" x14ac:dyDescent="0.5">
      <c r="A77" s="84" t="s">
        <v>180</v>
      </c>
      <c r="B77" s="158"/>
      <c r="C77" s="148"/>
      <c r="E77" s="164">
        <v>246020115</v>
      </c>
      <c r="G77" s="165">
        <v>-250157</v>
      </c>
      <c r="I77" s="164">
        <v>246020115</v>
      </c>
      <c r="J77" s="105"/>
      <c r="K77" s="105">
        <v>-250157</v>
      </c>
    </row>
    <row r="78" spans="1:11" ht="16.5" customHeight="1" x14ac:dyDescent="0.5">
      <c r="A78" s="84" t="s">
        <v>181</v>
      </c>
      <c r="B78" s="158"/>
      <c r="C78" s="132"/>
      <c r="E78" s="164">
        <v>31560</v>
      </c>
      <c r="G78" s="165">
        <v>5725430</v>
      </c>
      <c r="I78" s="164">
        <v>0</v>
      </c>
      <c r="J78" s="105"/>
      <c r="K78" s="189">
        <v>5286178</v>
      </c>
    </row>
    <row r="79" spans="1:11" ht="16.5" customHeight="1" x14ac:dyDescent="0.5">
      <c r="A79" s="84" t="s">
        <v>182</v>
      </c>
      <c r="B79" s="158"/>
      <c r="C79" s="132"/>
      <c r="E79" s="170">
        <v>518351</v>
      </c>
      <c r="G79" s="171">
        <v>1574052</v>
      </c>
      <c r="I79" s="170">
        <v>1026405</v>
      </c>
      <c r="J79" s="105"/>
      <c r="K79" s="102">
        <v>2149631</v>
      </c>
    </row>
    <row r="80" spans="1:11" ht="16.5" customHeight="1" x14ac:dyDescent="0.5">
      <c r="B80" s="158"/>
      <c r="C80" s="132"/>
      <c r="E80" s="164"/>
      <c r="G80" s="165"/>
      <c r="I80" s="164"/>
      <c r="K80" s="165"/>
    </row>
    <row r="81" spans="1:11" ht="16.5" customHeight="1" x14ac:dyDescent="0.5">
      <c r="A81" s="90" t="s">
        <v>183</v>
      </c>
      <c r="B81" s="90"/>
      <c r="E81" s="106">
        <f>SUM(E67:E79)</f>
        <v>-16461728</v>
      </c>
      <c r="G81" s="107">
        <f>SUM(G67:G79)</f>
        <v>-191027207</v>
      </c>
      <c r="I81" s="106">
        <f>SUM(I69:I79)</f>
        <v>86519091</v>
      </c>
      <c r="K81" s="107">
        <f>SUM(K67:K79)</f>
        <v>-176210038</v>
      </c>
    </row>
    <row r="82" spans="1:11" ht="16.5" customHeight="1" x14ac:dyDescent="0.5">
      <c r="A82" s="163"/>
      <c r="B82" s="163"/>
      <c r="C82" s="148"/>
      <c r="E82" s="108"/>
      <c r="G82" s="105"/>
      <c r="I82" s="108"/>
      <c r="K82" s="105"/>
    </row>
    <row r="83" spans="1:11" ht="16.5" customHeight="1" x14ac:dyDescent="0.5">
      <c r="A83" s="114" t="s">
        <v>184</v>
      </c>
      <c r="B83" s="100"/>
      <c r="C83" s="148"/>
      <c r="E83" s="108"/>
      <c r="G83" s="105"/>
      <c r="I83" s="108"/>
      <c r="K83" s="105"/>
    </row>
    <row r="84" spans="1:11" ht="16.5" customHeight="1" x14ac:dyDescent="0.5">
      <c r="A84" s="167" t="s">
        <v>185</v>
      </c>
      <c r="B84" s="100"/>
      <c r="C84" s="148">
        <v>12</v>
      </c>
      <c r="E84" s="108">
        <v>-12565724</v>
      </c>
      <c r="G84" s="105">
        <v>-11483884</v>
      </c>
      <c r="I84" s="164">
        <v>-10407997</v>
      </c>
      <c r="K84" s="105">
        <v>-11600197</v>
      </c>
    </row>
    <row r="85" spans="1:11" ht="16.5" customHeight="1" x14ac:dyDescent="0.5">
      <c r="A85" s="185" t="s">
        <v>186</v>
      </c>
      <c r="B85" s="100"/>
      <c r="C85" s="148"/>
      <c r="E85" s="108">
        <v>70000000</v>
      </c>
      <c r="G85" s="105">
        <v>0</v>
      </c>
      <c r="I85" s="164">
        <v>50000000</v>
      </c>
      <c r="K85" s="105">
        <v>0</v>
      </c>
    </row>
    <row r="86" spans="1:11" ht="16.5" customHeight="1" x14ac:dyDescent="0.5">
      <c r="A86" s="190" t="s">
        <v>187</v>
      </c>
      <c r="B86" s="100"/>
      <c r="C86" s="148"/>
      <c r="E86" s="108">
        <v>-20000000</v>
      </c>
      <c r="G86" s="105">
        <v>0</v>
      </c>
      <c r="I86" s="108">
        <v>0</v>
      </c>
      <c r="K86" s="105">
        <v>0</v>
      </c>
    </row>
    <row r="87" spans="1:11" ht="16.5" customHeight="1" x14ac:dyDescent="0.5">
      <c r="A87" s="184" t="s">
        <v>188</v>
      </c>
      <c r="B87" s="100"/>
      <c r="E87" s="164">
        <v>-71536853</v>
      </c>
      <c r="G87" s="165">
        <v>-12780354</v>
      </c>
      <c r="I87" s="164">
        <v>-71536853</v>
      </c>
      <c r="J87" s="168"/>
      <c r="K87" s="165">
        <v>-12780354</v>
      </c>
    </row>
    <row r="88" spans="1:11" ht="16.5" customHeight="1" x14ac:dyDescent="0.5">
      <c r="A88" s="167" t="s">
        <v>189</v>
      </c>
      <c r="B88" s="100"/>
      <c r="C88" s="148"/>
      <c r="E88" s="164">
        <v>0</v>
      </c>
      <c r="G88" s="165">
        <v>48663677</v>
      </c>
      <c r="I88" s="164">
        <v>0</v>
      </c>
      <c r="J88" s="168"/>
      <c r="K88" s="165">
        <v>48663677</v>
      </c>
    </row>
    <row r="89" spans="1:11" ht="16.5" customHeight="1" x14ac:dyDescent="0.5">
      <c r="A89" s="163"/>
      <c r="B89" s="163"/>
      <c r="C89" s="148"/>
      <c r="E89" s="103"/>
      <c r="G89" s="104"/>
      <c r="I89" s="103"/>
      <c r="K89" s="104"/>
    </row>
    <row r="90" spans="1:11" ht="16.5" customHeight="1" x14ac:dyDescent="0.5">
      <c r="A90" s="163" t="s">
        <v>190</v>
      </c>
      <c r="B90" s="163"/>
      <c r="C90" s="148"/>
      <c r="E90" s="179">
        <f>SUM(E84:E88)</f>
        <v>-34102577</v>
      </c>
      <c r="G90" s="180">
        <f>SUM(G84:G88)</f>
        <v>24399439</v>
      </c>
      <c r="I90" s="179">
        <f>SUM(I84:I88)</f>
        <v>-31944850</v>
      </c>
      <c r="K90" s="180">
        <f>SUM(K84:K88)</f>
        <v>24283126</v>
      </c>
    </row>
    <row r="91" spans="1:11" ht="16.5" customHeight="1" x14ac:dyDescent="0.5">
      <c r="A91" s="163"/>
      <c r="B91" s="163"/>
      <c r="C91" s="148"/>
      <c r="E91" s="108"/>
      <c r="G91" s="105"/>
      <c r="I91" s="108"/>
      <c r="K91" s="105"/>
    </row>
    <row r="92" spans="1:11" ht="16.5" customHeight="1" x14ac:dyDescent="0.5">
      <c r="A92" s="158" t="s">
        <v>191</v>
      </c>
      <c r="B92" s="158"/>
      <c r="C92" s="148"/>
      <c r="E92" s="108">
        <f>E90+E81+E44</f>
        <v>232899416</v>
      </c>
      <c r="G92" s="105">
        <f>G90+G81+G44</f>
        <v>48907369</v>
      </c>
      <c r="I92" s="108">
        <f>I90+I81+I44</f>
        <v>263465754</v>
      </c>
      <c r="K92" s="105">
        <f>K90+K81+K44</f>
        <v>57428750</v>
      </c>
    </row>
    <row r="93" spans="1:11" ht="16.5" customHeight="1" x14ac:dyDescent="0.5">
      <c r="A93" s="173" t="s">
        <v>192</v>
      </c>
      <c r="B93" s="163"/>
      <c r="C93" s="148"/>
      <c r="E93" s="170">
        <v>622968792</v>
      </c>
      <c r="G93" s="171">
        <v>649142426</v>
      </c>
      <c r="I93" s="170">
        <v>355213534</v>
      </c>
      <c r="K93" s="171">
        <v>486112084</v>
      </c>
    </row>
    <row r="94" spans="1:11" ht="16.5" customHeight="1" x14ac:dyDescent="0.5">
      <c r="A94" s="158"/>
      <c r="B94" s="158"/>
      <c r="C94" s="148"/>
      <c r="E94" s="118"/>
      <c r="I94" s="118"/>
    </row>
    <row r="95" spans="1:11" ht="16.5" customHeight="1" thickBot="1" x14ac:dyDescent="0.55000000000000004">
      <c r="A95" s="183" t="s">
        <v>193</v>
      </c>
      <c r="B95" s="158"/>
      <c r="C95" s="148"/>
      <c r="E95" s="116">
        <f>SUM(E92:E93)</f>
        <v>855868208</v>
      </c>
      <c r="G95" s="117">
        <f>SUM(G92:G93)</f>
        <v>698049795</v>
      </c>
      <c r="I95" s="116">
        <f>SUM(I92:I93)</f>
        <v>618679288</v>
      </c>
      <c r="K95" s="117">
        <f>SUM(K92:K93)</f>
        <v>543540834</v>
      </c>
    </row>
    <row r="96" spans="1:11" ht="16.5" customHeight="1" thickTop="1" x14ac:dyDescent="0.5">
      <c r="A96" s="80"/>
      <c r="B96" s="163"/>
      <c r="C96" s="148"/>
      <c r="E96" s="105"/>
      <c r="G96" s="105"/>
      <c r="I96" s="105"/>
      <c r="K96" s="105"/>
    </row>
    <row r="97" spans="1:11" ht="16.5" customHeight="1" x14ac:dyDescent="0.5">
      <c r="A97" s="80" t="s">
        <v>194</v>
      </c>
      <c r="B97" s="163"/>
      <c r="C97" s="148"/>
      <c r="E97" s="105"/>
      <c r="G97" s="105"/>
      <c r="I97" s="105"/>
      <c r="K97" s="105"/>
    </row>
    <row r="98" spans="1:11" ht="16.5" customHeight="1" x14ac:dyDescent="0.5">
      <c r="A98" s="80"/>
      <c r="B98" s="163"/>
      <c r="C98" s="148"/>
      <c r="E98" s="105"/>
      <c r="G98" s="105"/>
      <c r="I98" s="105"/>
      <c r="K98" s="105"/>
    </row>
    <row r="99" spans="1:11" ht="16.5" customHeight="1" x14ac:dyDescent="0.5">
      <c r="A99" s="84" t="s">
        <v>195</v>
      </c>
      <c r="B99" s="163"/>
      <c r="C99" s="148"/>
      <c r="E99" s="105"/>
      <c r="G99" s="105"/>
      <c r="I99" s="105"/>
      <c r="K99" s="105"/>
    </row>
    <row r="100" spans="1:11" ht="16.5" customHeight="1" x14ac:dyDescent="0.5">
      <c r="B100" s="163"/>
      <c r="C100" s="148"/>
      <c r="E100" s="105"/>
      <c r="G100" s="105"/>
      <c r="I100" s="105"/>
      <c r="K100" s="105"/>
    </row>
    <row r="101" spans="1:11" ht="16.5" customHeight="1" x14ac:dyDescent="0.5">
      <c r="A101" s="90" t="s">
        <v>196</v>
      </c>
      <c r="B101" s="163"/>
      <c r="C101" s="148"/>
      <c r="E101" s="108">
        <v>29895974</v>
      </c>
      <c r="G101" s="105">
        <v>42858857</v>
      </c>
      <c r="I101" s="108">
        <v>29351971</v>
      </c>
      <c r="K101" s="119">
        <v>42110298</v>
      </c>
    </row>
    <row r="102" spans="1:11" ht="16.5" customHeight="1" x14ac:dyDescent="0.5">
      <c r="A102" s="190" t="s">
        <v>197</v>
      </c>
      <c r="B102" s="163"/>
      <c r="C102" s="148"/>
      <c r="E102" s="108">
        <v>529900</v>
      </c>
      <c r="G102" s="105">
        <v>2000000</v>
      </c>
      <c r="I102" s="118">
        <v>529900</v>
      </c>
      <c r="K102" s="119">
        <v>0</v>
      </c>
    </row>
    <row r="103" spans="1:11" ht="16.5" customHeight="1" x14ac:dyDescent="0.5">
      <c r="A103" s="190" t="s">
        <v>198</v>
      </c>
      <c r="B103" s="163"/>
      <c r="C103" s="148"/>
      <c r="E103" s="108">
        <v>20923311</v>
      </c>
      <c r="G103" s="119">
        <v>9733864</v>
      </c>
      <c r="I103" s="118">
        <v>641632</v>
      </c>
      <c r="K103" s="119">
        <v>11153433</v>
      </c>
    </row>
    <row r="104" spans="1:11" ht="16.5" customHeight="1" x14ac:dyDescent="0.5">
      <c r="A104" s="190"/>
      <c r="B104" s="163"/>
      <c r="C104" s="148"/>
      <c r="E104" s="105"/>
      <c r="I104" s="119"/>
      <c r="K104" s="119"/>
    </row>
    <row r="105" spans="1:11" ht="16.5" customHeight="1" x14ac:dyDescent="0.5">
      <c r="A105" s="190"/>
      <c r="B105" s="163"/>
      <c r="C105" s="148"/>
      <c r="E105" s="105"/>
      <c r="I105" s="119"/>
      <c r="K105" s="119"/>
    </row>
    <row r="106" spans="1:11" ht="16.5" customHeight="1" x14ac:dyDescent="0.5">
      <c r="A106" s="190"/>
      <c r="B106" s="163"/>
      <c r="C106" s="148"/>
      <c r="E106" s="105"/>
      <c r="I106" s="119"/>
      <c r="K106" s="119"/>
    </row>
    <row r="107" spans="1:11" ht="16.5" customHeight="1" x14ac:dyDescent="0.5">
      <c r="A107" s="190"/>
      <c r="B107" s="163"/>
      <c r="C107" s="148"/>
      <c r="E107" s="105"/>
      <c r="I107" s="119"/>
      <c r="K107" s="119"/>
    </row>
    <row r="108" spans="1:11" ht="22.15" customHeight="1" x14ac:dyDescent="0.5">
      <c r="A108" s="191" t="s">
        <v>38</v>
      </c>
      <c r="B108" s="161"/>
      <c r="C108" s="192"/>
      <c r="D108" s="161"/>
      <c r="E108" s="180"/>
      <c r="F108" s="161"/>
      <c r="G108" s="180"/>
      <c r="H108" s="161"/>
      <c r="I108" s="161"/>
      <c r="J108" s="161"/>
      <c r="K108" s="161"/>
    </row>
  </sheetData>
  <mergeCells count="8">
    <mergeCell ref="E61:G61"/>
    <mergeCell ref="I61:K61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</vt:lpstr>
      <vt:lpstr>5</vt:lpstr>
      <vt:lpstr>6</vt:lpstr>
      <vt:lpstr>7-8</vt:lpstr>
      <vt:lpstr>'7-8'!Print_Area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Niphatip Supphaluekrattanachai</cp:lastModifiedBy>
  <dcterms:created xsi:type="dcterms:W3CDTF">2022-05-09T08:15:58Z</dcterms:created>
  <dcterms:modified xsi:type="dcterms:W3CDTF">2022-05-12T08:31:11Z</dcterms:modified>
</cp:coreProperties>
</file>