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ex Point Public Company Limited\"/>
    </mc:Choice>
  </mc:AlternateContent>
  <xr:revisionPtr revIDLastSave="0" documentId="13_ncr:1_{0F06E2AC-3D92-46D6-AA72-0D9E64724757}" xr6:coauthVersionLast="46" xr6:coauthVersionMax="47" xr10:uidLastSave="{00000000-0000-0000-0000-000000000000}"/>
  <bookViews>
    <workbookView xWindow="-120" yWindow="-120" windowWidth="21840" windowHeight="13140" tabRatio="851" xr2:uid="{00000000-000D-0000-FFFF-FFFF00000000}"/>
  </bookViews>
  <sheets>
    <sheet name="2-4" sheetId="8" r:id="rId1"/>
    <sheet name="5-6 (3m)" sheetId="2" r:id="rId2"/>
    <sheet name="7" sheetId="3" r:id="rId3"/>
    <sheet name="8" sheetId="4" r:id="rId4"/>
    <sheet name="9-11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5" i="7" l="1"/>
  <c r="F45" i="7"/>
  <c r="F65" i="2" l="1"/>
  <c r="F71" i="2" s="1"/>
  <c r="L142" i="8" l="1"/>
  <c r="H142" i="8"/>
  <c r="F127" i="7"/>
  <c r="L82" i="7"/>
  <c r="J82" i="7"/>
  <c r="H82" i="7"/>
  <c r="F82" i="7"/>
  <c r="R29" i="3" l="1"/>
  <c r="J127" i="7"/>
  <c r="L23" i="4"/>
  <c r="N23" i="4" s="1"/>
  <c r="N20" i="4"/>
  <c r="P28" i="3"/>
  <c r="P25" i="3"/>
  <c r="P20" i="3"/>
  <c r="P19" i="3"/>
  <c r="P18" i="3"/>
  <c r="T18" i="3" s="1"/>
  <c r="P15" i="3"/>
  <c r="L29" i="3"/>
  <c r="P29" i="3" s="1"/>
  <c r="L74" i="2"/>
  <c r="J74" i="2"/>
  <c r="H74" i="2"/>
  <c r="F74" i="2"/>
  <c r="F88" i="7"/>
  <c r="J88" i="7"/>
  <c r="L88" i="7"/>
  <c r="H88" i="7"/>
  <c r="N15" i="4"/>
  <c r="N12" i="4"/>
  <c r="H145" i="8" l="1"/>
  <c r="H148" i="8" s="1"/>
  <c r="L145" i="8"/>
  <c r="L148" i="8" s="1"/>
  <c r="J145" i="8"/>
  <c r="H81" i="8"/>
  <c r="J81" i="8"/>
  <c r="L81" i="8"/>
  <c r="H28" i="8"/>
  <c r="J28" i="8"/>
  <c r="L28" i="8"/>
  <c r="L91" i="8"/>
  <c r="J91" i="8"/>
  <c r="H91" i="8"/>
  <c r="F91" i="8"/>
  <c r="F81" i="8"/>
  <c r="L44" i="8"/>
  <c r="J44" i="8"/>
  <c r="H44" i="8"/>
  <c r="F44" i="8"/>
  <c r="F28" i="8"/>
  <c r="L25" i="4"/>
  <c r="J25" i="4"/>
  <c r="H25" i="4"/>
  <c r="F25" i="4"/>
  <c r="R31" i="3"/>
  <c r="F146" i="8" s="1"/>
  <c r="N31" i="3"/>
  <c r="L31" i="3"/>
  <c r="F142" i="8" s="1"/>
  <c r="J31" i="3"/>
  <c r="H31" i="3"/>
  <c r="F31" i="3"/>
  <c r="T29" i="3"/>
  <c r="T28" i="3"/>
  <c r="A1" i="2"/>
  <c r="J17" i="4"/>
  <c r="T20" i="3"/>
  <c r="T19" i="3"/>
  <c r="T15" i="3"/>
  <c r="F46" i="8" l="1"/>
  <c r="F93" i="8"/>
  <c r="J148" i="8"/>
  <c r="F145" i="8"/>
  <c r="F148" i="8" s="1"/>
  <c r="H46" i="8"/>
  <c r="H93" i="8"/>
  <c r="H150" i="8" s="1"/>
  <c r="L93" i="8"/>
  <c r="L150" i="8" s="1"/>
  <c r="J46" i="8"/>
  <c r="J93" i="8"/>
  <c r="L46" i="8"/>
  <c r="N25" i="4"/>
  <c r="P31" i="3"/>
  <c r="T25" i="3"/>
  <c r="T31" i="3" s="1"/>
  <c r="T22" i="3"/>
  <c r="F150" i="8" l="1"/>
  <c r="J150" i="8"/>
  <c r="A58" i="7" l="1"/>
  <c r="A110" i="8" l="1"/>
  <c r="A163" i="8"/>
  <c r="A53" i="2"/>
  <c r="A106" i="2"/>
  <c r="A34" i="4"/>
  <c r="A173" i="7"/>
  <c r="A114" i="7"/>
  <c r="R22" i="3" l="1"/>
  <c r="N22" i="3"/>
  <c r="J22" i="3"/>
  <c r="H22" i="3"/>
  <c r="F22" i="3"/>
  <c r="H17" i="4"/>
  <c r="F17" i="4"/>
  <c r="L25" i="2" l="1"/>
  <c r="L16" i="2"/>
  <c r="H25" i="2"/>
  <c r="H16" i="2"/>
  <c r="H30" i="2" s="1"/>
  <c r="H11" i="7" s="1"/>
  <c r="H30" i="7" s="1"/>
  <c r="H49" i="7" s="1"/>
  <c r="H126" i="7" s="1"/>
  <c r="H129" i="7" s="1"/>
  <c r="L30" i="2" l="1"/>
  <c r="L33" i="2" l="1"/>
  <c r="L11" i="7"/>
  <c r="L30" i="7" s="1"/>
  <c r="L45" i="7" s="1"/>
  <c r="L49" i="7" s="1"/>
  <c r="H33" i="2"/>
  <c r="H133" i="7"/>
  <c r="H135" i="7" s="1"/>
  <c r="A39" i="3"/>
  <c r="A57" i="8"/>
  <c r="A1" i="4"/>
  <c r="A113" i="8"/>
  <c r="A112" i="8"/>
  <c r="A111" i="8"/>
  <c r="A59" i="8"/>
  <c r="A58" i="8"/>
  <c r="H68" i="2" l="1"/>
  <c r="H35" i="2"/>
  <c r="L68" i="2"/>
  <c r="L35" i="2"/>
  <c r="L126" i="7"/>
  <c r="L129" i="7" s="1"/>
  <c r="L133" i="7" s="1"/>
  <c r="L135" i="7" s="1"/>
  <c r="A54" i="2"/>
  <c r="A1" i="3"/>
  <c r="A60" i="7" l="1"/>
  <c r="A116" i="7" s="1"/>
  <c r="A59" i="7"/>
  <c r="A115" i="7" s="1"/>
  <c r="J25" i="2" l="1"/>
  <c r="F25" i="2"/>
  <c r="J16" i="2"/>
  <c r="F16" i="2"/>
  <c r="A56" i="2"/>
  <c r="A3" i="3"/>
  <c r="A3" i="4" s="1"/>
  <c r="A3" i="7" s="1"/>
  <c r="A61" i="7" s="1"/>
  <c r="A117" i="7" s="1"/>
  <c r="F30" i="2" l="1"/>
  <c r="F11" i="7" s="1"/>
  <c r="F30" i="7" s="1"/>
  <c r="F49" i="7" s="1"/>
  <c r="F126" i="7" s="1"/>
  <c r="F129" i="7" s="1"/>
  <c r="J30" i="2"/>
  <c r="J11" i="7" s="1"/>
  <c r="J30" i="7" l="1"/>
  <c r="J45" i="7" s="1"/>
  <c r="J49" i="7" s="1"/>
  <c r="J126" i="7" s="1"/>
  <c r="J129" i="7" s="1"/>
  <c r="J133" i="7" s="1"/>
  <c r="J135" i="7" s="1"/>
  <c r="F33" i="2"/>
  <c r="J33" i="2"/>
  <c r="J68" i="2" l="1"/>
  <c r="J35" i="2"/>
  <c r="F68" i="2"/>
  <c r="F35" i="2"/>
  <c r="F133" i="7"/>
  <c r="F135" i="7" s="1"/>
  <c r="N17" i="4"/>
  <c r="L17" i="4"/>
  <c r="L22" i="3" l="1"/>
  <c r="P22" i="3" l="1"/>
</calcChain>
</file>

<file path=xl/sharedStrings.xml><?xml version="1.0" encoding="utf-8"?>
<sst xmlns="http://schemas.openxmlformats.org/spreadsheetml/2006/main" count="359" uniqueCount="205">
  <si>
    <t xml:space="preserve">   </t>
  </si>
  <si>
    <t>31 December</t>
  </si>
  <si>
    <t>Notes</t>
  </si>
  <si>
    <t>Assets</t>
  </si>
  <si>
    <t>Current assets</t>
  </si>
  <si>
    <t>Total current assets</t>
  </si>
  <si>
    <t>Non-current assets</t>
  </si>
  <si>
    <t>Director ________________________________________________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</si>
  <si>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</si>
  <si>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</si>
  <si>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</si>
  <si>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</si>
  <si>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</si>
  <si>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</si>
  <si>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assets</t>
  </si>
  <si>
    <t>Share capital</t>
  </si>
  <si>
    <t>Issued and paid-up share capital</t>
  </si>
  <si>
    <t>Premium on share capital</t>
  </si>
  <si>
    <t>Unappropriated</t>
  </si>
  <si>
    <t>Non-controlling interests</t>
  </si>
  <si>
    <t>Other income</t>
  </si>
  <si>
    <t>Administrative expenses</t>
  </si>
  <si>
    <t>Attributable to owners of the parent</t>
  </si>
  <si>
    <t>share capital</t>
  </si>
  <si>
    <t>Total</t>
  </si>
  <si>
    <t>Non-controlling</t>
  </si>
  <si>
    <t>interests</t>
  </si>
  <si>
    <t>Cash flows from operating activities</t>
  </si>
  <si>
    <t>- Interest income</t>
  </si>
  <si>
    <t>- Inventories</t>
  </si>
  <si>
    <t>- Income tax paid</t>
  </si>
  <si>
    <t>Cash flows from investing activities</t>
  </si>
  <si>
    <t>Cash flows from financing activities</t>
  </si>
  <si>
    <t>Authorised share capital</t>
  </si>
  <si>
    <t xml:space="preserve"> paid-up</t>
  </si>
  <si>
    <t>Issued and</t>
  </si>
  <si>
    <t xml:space="preserve"> share capital</t>
  </si>
  <si>
    <t>Premium on</t>
  </si>
  <si>
    <t>Total owners</t>
  </si>
  <si>
    <t>of the parent</t>
  </si>
  <si>
    <t>- Depreciation and amortisation</t>
  </si>
  <si>
    <t>Change in operating assets and liabilities:</t>
  </si>
  <si>
    <t>Audited</t>
  </si>
  <si>
    <t>Consolidated</t>
  </si>
  <si>
    <t xml:space="preserve">Statement of Cash Flows </t>
  </si>
  <si>
    <t>Beginning balance</t>
  </si>
  <si>
    <t xml:space="preserve">Ending balance </t>
  </si>
  <si>
    <t xml:space="preserve">Statement of Financial Position </t>
  </si>
  <si>
    <t>Statement of Comprehensive Income</t>
  </si>
  <si>
    <t>Unaudited</t>
  </si>
  <si>
    <t>Finance costs</t>
  </si>
  <si>
    <t>equity</t>
  </si>
  <si>
    <t xml:space="preserve">Cash and cash equivalents </t>
  </si>
  <si>
    <t>Dividend income</t>
  </si>
  <si>
    <t>Inventories, net</t>
  </si>
  <si>
    <t>Property, plant and equipment, net</t>
  </si>
  <si>
    <t>Intangible assets, net</t>
  </si>
  <si>
    <t>Income tax payable</t>
  </si>
  <si>
    <t>Retirement benefit obligations</t>
  </si>
  <si>
    <t>Legal reserve</t>
  </si>
  <si>
    <t xml:space="preserve">Appropriated </t>
  </si>
  <si>
    <t>- Legal reserve</t>
  </si>
  <si>
    <t>Selling expenses</t>
  </si>
  <si>
    <t>- Retirement benefit expenses</t>
  </si>
  <si>
    <t>- Other non-current assets</t>
  </si>
  <si>
    <t>- Cash on hand and deposits at financial</t>
  </si>
  <si>
    <t>Baht’000</t>
  </si>
  <si>
    <t xml:space="preserve"> equity</t>
  </si>
  <si>
    <t>- Finance costs</t>
  </si>
  <si>
    <t>Deferred tax assets, net</t>
  </si>
  <si>
    <t>Separate</t>
  </si>
  <si>
    <t>- Dividend income</t>
  </si>
  <si>
    <t>Proceeds from dividend income</t>
  </si>
  <si>
    <t>Proceeds from interest income</t>
  </si>
  <si>
    <t>Liabilities and equity</t>
  </si>
  <si>
    <t>Equity</t>
  </si>
  <si>
    <t>Total equity</t>
  </si>
  <si>
    <t>Total liabilities and equity</t>
  </si>
  <si>
    <t>Statement of Changes in Equity</t>
  </si>
  <si>
    <t>Changes in equity for the period</t>
  </si>
  <si>
    <t>Goodwill</t>
  </si>
  <si>
    <t>from changes</t>
  </si>
  <si>
    <t>in shareholding</t>
  </si>
  <si>
    <t xml:space="preserve"> subsidiaries</t>
  </si>
  <si>
    <t>Other non-current liabilities</t>
  </si>
  <si>
    <t>Income tax</t>
  </si>
  <si>
    <t>Deposits at financial institutions used as collateral</t>
  </si>
  <si>
    <t>financial information</t>
  </si>
  <si>
    <t>Consolidated financial information</t>
  </si>
  <si>
    <t>- Other non-current liabilities</t>
  </si>
  <si>
    <t>Note</t>
  </si>
  <si>
    <t>Total expenses</t>
  </si>
  <si>
    <t>Cash flows before changes in operating assets</t>
  </si>
  <si>
    <t>Cash and cash equivalents are made up as follows:</t>
  </si>
  <si>
    <t>institutions - maturities within three months</t>
  </si>
  <si>
    <t>Lease liabilities, net</t>
  </si>
  <si>
    <t>Current portion of lease liabilities, net</t>
  </si>
  <si>
    <t>Right-of-use assets, net</t>
  </si>
  <si>
    <t>Discount</t>
  </si>
  <si>
    <t>Supplymentary information:</t>
  </si>
  <si>
    <t>Owners of the parent</t>
  </si>
  <si>
    <t>Profit (loss) attributable to</t>
  </si>
  <si>
    <t>Total comprehensive income (expense) attributable to</t>
  </si>
  <si>
    <t>Dividend paid</t>
  </si>
  <si>
    <t xml:space="preserve">Payments for short-term loans to related parties </t>
  </si>
  <si>
    <t>Separate financial information</t>
  </si>
  <si>
    <t>Opening balance as at 1 January 2021</t>
  </si>
  <si>
    <t>2021</t>
  </si>
  <si>
    <t>-</t>
  </si>
  <si>
    <t>- Changes in right-of-use assets</t>
  </si>
  <si>
    <t>The accompanying condensed notes to the interim financial information are an integral part of this interim financial information.</t>
  </si>
  <si>
    <t>Payments for purchases of intangible assets</t>
  </si>
  <si>
    <t>Deferred tax liabilities, net</t>
  </si>
  <si>
    <t>Current portion of finance lease receivables, net</t>
  </si>
  <si>
    <t>Finance lease receivables, net</t>
  </si>
  <si>
    <t>- Losses on impairment of assets</t>
  </si>
  <si>
    <t>Payments for lease liabilities</t>
  </si>
  <si>
    <t>31 March</t>
  </si>
  <si>
    <t>Closing balance as at 31 March 2021</t>
  </si>
  <si>
    <t>As at 31 March 2022</t>
  </si>
  <si>
    <t>For the three-month period ended 31 March 2022</t>
  </si>
  <si>
    <t>2022</t>
  </si>
  <si>
    <t>Opening balance as at 1 January 2022</t>
  </si>
  <si>
    <t>Closing balance as at 31 March 2022</t>
  </si>
  <si>
    <t xml:space="preserve">Equity attributable to owners </t>
  </si>
  <si>
    <t>Nex Point Public Company Limited</t>
  </si>
  <si>
    <t>Trade and other accounts receivable, net</t>
  </si>
  <si>
    <t>Prepaid service costs</t>
  </si>
  <si>
    <t>Advance payment for purchase of inventories</t>
  </si>
  <si>
    <t>Other current assets</t>
  </si>
  <si>
    <t>Other current financial assets</t>
  </si>
  <si>
    <t>Trade and other accounts payable</t>
  </si>
  <si>
    <t>Contract liabilities</t>
  </si>
  <si>
    <t>Other current liabilities</t>
  </si>
  <si>
    <t xml:space="preserve">- 1,897,833,514 ordinary shares </t>
  </si>
  <si>
    <t xml:space="preserve">   at par value of Baht 1 per share</t>
  </si>
  <si>
    <t>- 1,674,452,510 ordinary shares</t>
  </si>
  <si>
    <t xml:space="preserve">   paid-up at Baht 1 per share</t>
  </si>
  <si>
    <t>Revenue from sales</t>
  </si>
  <si>
    <t>Revenue from services</t>
  </si>
  <si>
    <t>Cost of sales</t>
  </si>
  <si>
    <t>Cost of services</t>
  </si>
  <si>
    <t>an associate</t>
  </si>
  <si>
    <t>Total comprehensive expense for the period</t>
  </si>
  <si>
    <t>- Write-off withholding tax receivables</t>
  </si>
  <si>
    <t>- Trade and other accounts receivable</t>
  </si>
  <si>
    <t>- Prepaid service costs</t>
  </si>
  <si>
    <t>- Other current assets</t>
  </si>
  <si>
    <t>- Trade and other accounts payable</t>
  </si>
  <si>
    <t>- Contract liabilities</t>
  </si>
  <si>
    <t>- Other current liabilities</t>
  </si>
  <si>
    <t>- Advance payment for purchase of inventories</t>
  </si>
  <si>
    <t>- Income tax refund</t>
  </si>
  <si>
    <t>Net cash payments in operating activities</t>
  </si>
  <si>
    <t>Net cash payments in investing activities</t>
  </si>
  <si>
    <t>Net cash payments in financing activities</t>
  </si>
  <si>
    <t>Net decrease in cash and cash equivalents</t>
  </si>
  <si>
    <t>- Acquisition of righ-of-use assets during the period</t>
  </si>
  <si>
    <t xml:space="preserve">   and lease remeasurements</t>
  </si>
  <si>
    <t xml:space="preserve">Discounts from change in shareholding interests </t>
  </si>
  <si>
    <t>in subsidiaries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</si>
  <si>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</si>
  <si>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Payments for long-term loans to related parties </t>
  </si>
  <si>
    <t>Restated</t>
  </si>
  <si>
    <t>13, 14</t>
  </si>
  <si>
    <t>- Losses on remeasurement of financial assets</t>
  </si>
  <si>
    <t>- Allowance for decrease in value of inventories</t>
  </si>
  <si>
    <t>- Changes in payables for purchase of assets</t>
  </si>
  <si>
    <t>Investment in an associate</t>
  </si>
  <si>
    <t>Other non-current assets</t>
  </si>
  <si>
    <t>Retained earnings (deficits)</t>
  </si>
  <si>
    <t>Total revenues</t>
  </si>
  <si>
    <t>Loss from disposal of an investment in a subsidiary</t>
  </si>
  <si>
    <t>Loss before income tax</t>
  </si>
  <si>
    <t>Loss for the period</t>
  </si>
  <si>
    <t xml:space="preserve">Loss per share </t>
  </si>
  <si>
    <t>Basic loss per share (Baht per share)</t>
  </si>
  <si>
    <t>Diluted loss per share (Baht per share)</t>
  </si>
  <si>
    <t>Disposal of an investment in a subsidiary</t>
  </si>
  <si>
    <t>Dividend paid of a subsidiary</t>
  </si>
  <si>
    <t>Loss before income tax for the period</t>
  </si>
  <si>
    <t>Adjustments to reconcile loss before income tax</t>
  </si>
  <si>
    <t>to net cash provided by operations:</t>
  </si>
  <si>
    <t>- Share of loss from an investment in an associate</t>
  </si>
  <si>
    <t>- Loss on disposal of an investment in a subsidiary</t>
  </si>
  <si>
    <t>- Finance lease receivables</t>
  </si>
  <si>
    <t>Cash used in operations</t>
  </si>
  <si>
    <t>Investments in subsidiaries, net</t>
  </si>
  <si>
    <t>Total comprehensive income (expense) for the period</t>
  </si>
  <si>
    <t>Short-term loans to related parties, net</t>
  </si>
  <si>
    <t>Long-term loans to related parties, net</t>
  </si>
  <si>
    <t>- Gains on lease agreements</t>
  </si>
  <si>
    <t>Payments for purchases of property, plant and equipment</t>
  </si>
  <si>
    <t>Proceeds from disposals of machine and equipment</t>
  </si>
  <si>
    <t>Payment for an investment in an associate</t>
  </si>
  <si>
    <t>of a subsidiary)</t>
  </si>
  <si>
    <t>and liabilities (excluding the effect of the acquisition</t>
  </si>
  <si>
    <t>Short-term loans from a related party</t>
  </si>
  <si>
    <t>- Gains on disposals of machine and equipment</t>
  </si>
  <si>
    <t>- Unrealised losses on exchange rates</t>
  </si>
  <si>
    <t>Share of loss from an investment in</t>
  </si>
  <si>
    <t>Proceed from disposal of an investment in a subsidiary</t>
  </si>
  <si>
    <t>Payment for an investment in a subsidiary</t>
  </si>
  <si>
    <t>Net cash received from business acquisition</t>
  </si>
  <si>
    <t>interests 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</si>
</sst>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  <numFmt numFmtId="171" formatCode="General\ "/>
    <numFmt numFmtId="172" formatCode="_(* #,##0.00_);_(* \(#,##0.00\);_(* \-??_);_(@_)"/>
    <numFmt numFmtId="173" formatCode="&quot; $&quot;#,##0\ ;&quot; $(&quot;#,##0\);&quot; $- &quot;;@\ "/>
    <numFmt numFmtId="174" formatCode="_-* #,##0.00_-;\-* #,##0.00_-;_-* \-??_-;_-@_-"/>
    <numFmt numFmtId="175" formatCode="#,##0.00\ ;&quot; (&quot;#,##0.00\);&quot; -&quot;#\ ;@\ "/>
  </numFmts>
  <fonts count="17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170" fontId="10" fillId="0" borderId="0" applyAlignment="0"/>
    <xf numFmtId="0" fontId="1" fillId="0" borderId="0"/>
    <xf numFmtId="0" fontId="2" fillId="0" borderId="0"/>
    <xf numFmtId="0" fontId="1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9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9" fillId="0" borderId="0"/>
    <xf numFmtId="0" fontId="13" fillId="0" borderId="0" applyBorder="0" applyProtection="0"/>
    <xf numFmtId="172" fontId="14" fillId="0" borderId="0" applyBorder="0" applyProtection="0"/>
    <xf numFmtId="173" fontId="2" fillId="0" borderId="0" applyFill="0" applyBorder="0" applyAlignment="0" applyProtection="0"/>
    <xf numFmtId="43" fontId="9" fillId="0" borderId="0" applyFont="0" applyFill="0" applyBorder="0" applyAlignment="0" applyProtection="0"/>
    <xf numFmtId="173" fontId="2" fillId="0" borderId="0" applyFill="0" applyBorder="0" applyAlignment="0" applyProtection="0"/>
    <xf numFmtId="171" fontId="2" fillId="0" borderId="0"/>
    <xf numFmtId="172" fontId="14" fillId="0" borderId="0" applyBorder="0" applyProtection="0"/>
    <xf numFmtId="173" fontId="2" fillId="0" borderId="0" applyBorder="0" applyProtection="0"/>
    <xf numFmtId="0" fontId="13" fillId="0" borderId="0" applyBorder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2" fillId="0" borderId="0" applyFill="0" applyBorder="0" applyAlignment="0" applyProtection="0"/>
    <xf numFmtId="43" fontId="10" fillId="0" borderId="0" applyFont="0" applyFill="0" applyBorder="0" applyAlignment="0" applyProtection="0"/>
    <xf numFmtId="175" fontId="2" fillId="0" borderId="0" applyFill="0" applyBorder="0" applyAlignment="0" applyProtection="0"/>
    <xf numFmtId="175" fontId="2" fillId="0" borderId="0" applyFill="0" applyBorder="0" applyAlignment="0" applyProtection="0"/>
    <xf numFmtId="43" fontId="9" fillId="0" borderId="0" applyFont="0" applyFill="0" applyBorder="0" applyAlignment="0" applyProtection="0"/>
    <xf numFmtId="175" fontId="2" fillId="0" borderId="0" applyFill="0" applyBorder="0" applyAlignment="0" applyProtection="0"/>
    <xf numFmtId="170" fontId="10" fillId="0" borderId="0" applyAlignment="0"/>
    <xf numFmtId="0" fontId="15" fillId="0" borderId="4" applyNumberFormat="0" applyFill="0" applyBorder="0" applyAlignment="0">
      <alignment wrapText="1"/>
      <protection locked="0"/>
    </xf>
  </cellStyleXfs>
  <cellXfs count="272">
    <xf numFmtId="0" fontId="0" fillId="0" borderId="0" xfId="0"/>
    <xf numFmtId="0" fontId="4" fillId="0" borderId="0" xfId="11" applyFont="1" applyFill="1" applyAlignment="1">
      <alignment vertical="center"/>
    </xf>
    <xf numFmtId="166" fontId="5" fillId="0" borderId="0" xfId="6" applyNumberFormat="1" applyFont="1" applyFill="1" applyBorder="1" applyAlignment="1">
      <alignment horizontal="left" vertical="center"/>
    </xf>
    <xf numFmtId="167" fontId="4" fillId="0" borderId="0" xfId="11" applyNumberFormat="1" applyFont="1" applyFill="1" applyAlignment="1">
      <alignment horizontal="right" vertical="center"/>
    </xf>
    <xf numFmtId="167" fontId="4" fillId="0" borderId="0" xfId="11" applyNumberFormat="1" applyFont="1" applyFill="1" applyBorder="1" applyAlignment="1">
      <alignment horizontal="right" vertical="center"/>
    </xf>
    <xf numFmtId="166" fontId="6" fillId="0" borderId="0" xfId="4" applyNumberFormat="1" applyFont="1" applyFill="1" applyBorder="1" applyAlignment="1">
      <alignment horizontal="right" vertical="center"/>
    </xf>
    <xf numFmtId="167" fontId="2" fillId="0" borderId="0" xfId="9" applyNumberFormat="1" applyFont="1" applyFill="1" applyBorder="1" applyAlignment="1">
      <alignment horizontal="right" vertical="center"/>
    </xf>
    <xf numFmtId="166" fontId="2" fillId="0" borderId="0" xfId="9" applyNumberFormat="1" applyFont="1" applyFill="1" applyBorder="1" applyAlignment="1">
      <alignment vertical="center"/>
    </xf>
    <xf numFmtId="167" fontId="2" fillId="0" borderId="1" xfId="9" applyNumberFormat="1" applyFont="1" applyFill="1" applyBorder="1" applyAlignment="1">
      <alignment horizontal="right" vertical="center"/>
    </xf>
    <xf numFmtId="164" fontId="2" fillId="0" borderId="0" xfId="9" applyNumberFormat="1" applyFont="1" applyFill="1" applyBorder="1" applyAlignment="1">
      <alignment horizontal="center" vertical="center"/>
    </xf>
    <xf numFmtId="164" fontId="2" fillId="0" borderId="0" xfId="9" applyNumberFormat="1" applyFont="1" applyFill="1" applyBorder="1" applyAlignment="1">
      <alignment horizontal="left" vertical="center"/>
    </xf>
    <xf numFmtId="164" fontId="2" fillId="0" borderId="0" xfId="7" applyNumberFormat="1" applyFont="1" applyFill="1" applyBorder="1" applyAlignment="1">
      <alignment horizontal="center" vertical="center"/>
    </xf>
    <xf numFmtId="164" fontId="2" fillId="0" borderId="0" xfId="7" applyNumberFormat="1" applyFont="1" applyFill="1" applyBorder="1" applyAlignment="1">
      <alignment horizontal="left" vertical="center"/>
    </xf>
    <xf numFmtId="166" fontId="6" fillId="0" borderId="0" xfId="6" applyNumberFormat="1" applyFont="1" applyFill="1" applyBorder="1" applyAlignment="1">
      <alignment horizontal="left" vertical="center"/>
    </xf>
    <xf numFmtId="166" fontId="2" fillId="0" borderId="0" xfId="6" applyNumberFormat="1" applyFont="1" applyFill="1" applyBorder="1" applyAlignment="1">
      <alignment horizontal="center" vertical="center"/>
    </xf>
    <xf numFmtId="166" fontId="2" fillId="0" borderId="0" xfId="6" applyNumberFormat="1" applyFont="1" applyFill="1" applyBorder="1" applyAlignment="1">
      <alignment horizontal="left" vertical="center"/>
    </xf>
    <xf numFmtId="166" fontId="2" fillId="0" borderId="0" xfId="6" applyNumberFormat="1" applyFont="1" applyFill="1" applyBorder="1" applyAlignment="1">
      <alignment horizontal="right" vertical="center"/>
    </xf>
    <xf numFmtId="166" fontId="2" fillId="0" borderId="0" xfId="6" applyNumberFormat="1" applyFont="1" applyFill="1" applyBorder="1" applyAlignment="1">
      <alignment vertical="center"/>
    </xf>
    <xf numFmtId="166" fontId="6" fillId="0" borderId="1" xfId="13" applyNumberFormat="1" applyFont="1" applyFill="1" applyBorder="1" applyAlignment="1">
      <alignment horizontal="left" vertical="center"/>
    </xf>
    <xf numFmtId="166" fontId="6" fillId="0" borderId="1" xfId="6" applyNumberFormat="1" applyFont="1" applyFill="1" applyBorder="1" applyAlignment="1">
      <alignment horizontal="left" vertical="center"/>
    </xf>
    <xf numFmtId="166" fontId="2" fillId="0" borderId="1" xfId="6" applyNumberFormat="1" applyFont="1" applyFill="1" applyBorder="1" applyAlignment="1">
      <alignment horizontal="center" vertical="center"/>
    </xf>
    <xf numFmtId="166" fontId="2" fillId="0" borderId="1" xfId="6" applyNumberFormat="1" applyFont="1" applyFill="1" applyBorder="1" applyAlignment="1">
      <alignment horizontal="left" vertical="center"/>
    </xf>
    <xf numFmtId="166" fontId="2" fillId="0" borderId="1" xfId="6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left" vertical="center"/>
    </xf>
    <xf numFmtId="166" fontId="2" fillId="0" borderId="0" xfId="0" applyNumberFormat="1" applyFont="1" applyFill="1" applyBorder="1" applyAlignment="1">
      <alignment vertical="center"/>
    </xf>
    <xf numFmtId="166" fontId="6" fillId="0" borderId="0" xfId="7" applyNumberFormat="1" applyFont="1" applyFill="1" applyBorder="1" applyAlignment="1">
      <alignment horizontal="left" vertical="center"/>
    </xf>
    <xf numFmtId="166" fontId="6" fillId="0" borderId="0" xfId="9" applyNumberFormat="1" applyFont="1" applyFill="1" applyBorder="1" applyAlignment="1">
      <alignment horizontal="left" vertical="center"/>
    </xf>
    <xf numFmtId="166" fontId="2" fillId="0" borderId="0" xfId="9" applyNumberFormat="1" applyFont="1" applyFill="1" applyBorder="1" applyAlignment="1">
      <alignment horizontal="center" vertical="center"/>
    </xf>
    <xf numFmtId="166" fontId="2" fillId="0" borderId="0" xfId="9" applyNumberFormat="1" applyFont="1" applyFill="1" applyBorder="1" applyAlignment="1">
      <alignment horizontal="left" vertical="center"/>
    </xf>
    <xf numFmtId="166" fontId="6" fillId="0" borderId="1" xfId="12" applyNumberFormat="1" applyFont="1" applyFill="1" applyBorder="1" applyAlignment="1">
      <alignment horizontal="left" vertical="center"/>
    </xf>
    <xf numFmtId="166" fontId="6" fillId="0" borderId="1" xfId="9" applyNumberFormat="1" applyFont="1" applyFill="1" applyBorder="1" applyAlignment="1">
      <alignment horizontal="left" vertical="center"/>
    </xf>
    <xf numFmtId="166" fontId="2" fillId="0" borderId="1" xfId="9" applyNumberFormat="1" applyFont="1" applyFill="1" applyBorder="1" applyAlignment="1">
      <alignment horizontal="center" vertical="center"/>
    </xf>
    <xf numFmtId="166" fontId="2" fillId="0" borderId="1" xfId="9" applyNumberFormat="1" applyFont="1" applyFill="1" applyBorder="1" applyAlignment="1">
      <alignment horizontal="left" vertical="center"/>
    </xf>
    <xf numFmtId="164" fontId="2" fillId="0" borderId="1" xfId="9" applyNumberFormat="1" applyFont="1" applyFill="1" applyBorder="1" applyAlignment="1">
      <alignment horizontal="left" vertical="center"/>
    </xf>
    <xf numFmtId="164" fontId="2" fillId="0" borderId="1" xfId="9" applyNumberFormat="1" applyFont="1" applyFill="1" applyBorder="1" applyAlignment="1">
      <alignment horizontal="center" vertical="center"/>
    </xf>
    <xf numFmtId="166" fontId="2" fillId="0" borderId="0" xfId="7" applyNumberFormat="1" applyFont="1" applyFill="1" applyBorder="1" applyAlignment="1">
      <alignment horizontal="left" vertical="center"/>
    </xf>
    <xf numFmtId="166" fontId="2" fillId="0" borderId="0" xfId="7" applyNumberFormat="1" applyFont="1" applyFill="1" applyBorder="1" applyAlignment="1">
      <alignment horizontal="center" vertical="center"/>
    </xf>
    <xf numFmtId="169" fontId="2" fillId="0" borderId="0" xfId="7" applyNumberFormat="1" applyFont="1" applyFill="1" applyBorder="1" applyAlignment="1">
      <alignment horizontal="right" vertical="center"/>
    </xf>
    <xf numFmtId="167" fontId="8" fillId="0" borderId="1" xfId="8" applyNumberFormat="1" applyFont="1" applyFill="1" applyBorder="1" applyAlignment="1">
      <alignment horizontal="right" vertical="center"/>
    </xf>
    <xf numFmtId="167" fontId="8" fillId="0" borderId="0" xfId="8" applyNumberFormat="1" applyFont="1" applyFill="1" applyBorder="1" applyAlignment="1">
      <alignment horizontal="right" vertical="center"/>
    </xf>
    <xf numFmtId="0" fontId="4" fillId="0" borderId="0" xfId="11" applyFont="1" applyFill="1" applyAlignment="1">
      <alignment horizontal="center" vertical="center"/>
    </xf>
    <xf numFmtId="167" fontId="7" fillId="2" borderId="1" xfId="6" applyNumberFormat="1" applyFont="1" applyFill="1" applyBorder="1" applyAlignment="1">
      <alignment horizontal="right" vertical="center"/>
    </xf>
    <xf numFmtId="167" fontId="7" fillId="0" borderId="1" xfId="6" applyNumberFormat="1" applyFont="1" applyFill="1" applyBorder="1" applyAlignment="1">
      <alignment horizontal="right" vertical="center"/>
    </xf>
    <xf numFmtId="167" fontId="7" fillId="0" borderId="0" xfId="6" applyNumberFormat="1" applyFont="1" applyFill="1" applyBorder="1" applyAlignment="1">
      <alignment horizontal="right" vertical="center"/>
    </xf>
    <xf numFmtId="166" fontId="8" fillId="0" borderId="0" xfId="6" applyNumberFormat="1" applyFont="1" applyFill="1" applyBorder="1" applyAlignment="1">
      <alignment horizontal="left" vertical="center"/>
    </xf>
    <xf numFmtId="166" fontId="7" fillId="0" borderId="0" xfId="6" applyNumberFormat="1" applyFont="1" applyFill="1" applyBorder="1" applyAlignment="1">
      <alignment horizontal="left" vertical="center"/>
    </xf>
    <xf numFmtId="166" fontId="7" fillId="0" borderId="0" xfId="6" applyNumberFormat="1" applyFont="1" applyFill="1" applyBorder="1" applyAlignment="1">
      <alignment horizontal="right" vertical="center"/>
    </xf>
    <xf numFmtId="166" fontId="7" fillId="0" borderId="0" xfId="6" applyNumberFormat="1" applyFont="1" applyFill="1" applyBorder="1" applyAlignment="1">
      <alignment vertical="center"/>
    </xf>
    <xf numFmtId="166" fontId="7" fillId="0" borderId="0" xfId="6" applyNumberFormat="1" applyFont="1" applyFill="1" applyBorder="1" applyAlignment="1">
      <alignment horizontal="center" vertical="center"/>
    </xf>
    <xf numFmtId="166" fontId="7" fillId="0" borderId="1" xfId="6" applyNumberFormat="1" applyFont="1" applyFill="1" applyBorder="1" applyAlignment="1">
      <alignment horizontal="center" vertical="center"/>
    </xf>
    <xf numFmtId="166" fontId="7" fillId="0" borderId="1" xfId="6" applyNumberFormat="1" applyFont="1" applyFill="1" applyBorder="1" applyAlignment="1">
      <alignment horizontal="right" vertical="center"/>
    </xf>
    <xf numFmtId="166" fontId="7" fillId="0" borderId="1" xfId="6" applyNumberFormat="1" applyFont="1" applyFill="1" applyBorder="1" applyAlignment="1">
      <alignment horizontal="left" vertical="center"/>
    </xf>
    <xf numFmtId="166" fontId="8" fillId="0" borderId="0" xfId="6" applyNumberFormat="1" applyFont="1" applyFill="1" applyBorder="1" applyAlignment="1">
      <alignment horizontal="right" vertical="center"/>
    </xf>
    <xf numFmtId="166" fontId="8" fillId="0" borderId="0" xfId="6" applyNumberFormat="1" applyFont="1" applyFill="1" applyBorder="1" applyAlignment="1">
      <alignment horizontal="center" vertical="center"/>
    </xf>
    <xf numFmtId="167" fontId="8" fillId="0" borderId="0" xfId="6" applyNumberFormat="1" applyFont="1" applyFill="1" applyBorder="1" applyAlignment="1">
      <alignment horizontal="right" vertical="center"/>
    </xf>
    <xf numFmtId="165" fontId="8" fillId="0" borderId="0" xfId="2" applyFont="1" applyFill="1" applyAlignment="1">
      <alignment horizontal="right" vertical="center"/>
    </xf>
    <xf numFmtId="167" fontId="8" fillId="0" borderId="0" xfId="11" applyNumberFormat="1" applyFont="1" applyFill="1" applyAlignment="1">
      <alignment horizontal="right" vertical="center"/>
    </xf>
    <xf numFmtId="167" fontId="8" fillId="0" borderId="0" xfId="2" applyNumberFormat="1" applyFont="1" applyFill="1" applyAlignment="1">
      <alignment horizontal="right" vertical="center"/>
    </xf>
    <xf numFmtId="166" fontId="8" fillId="0" borderId="0" xfId="6" quotePrefix="1" applyNumberFormat="1" applyFont="1" applyFill="1" applyBorder="1" applyAlignment="1">
      <alignment horizontal="right" vertical="center"/>
    </xf>
    <xf numFmtId="165" fontId="8" fillId="0" borderId="0" xfId="2" applyFont="1" applyFill="1" applyBorder="1" applyAlignment="1">
      <alignment horizontal="right" vertical="center" wrapText="1"/>
    </xf>
    <xf numFmtId="0" fontId="8" fillId="0" borderId="0" xfId="11" applyFont="1" applyFill="1" applyBorder="1" applyAlignment="1">
      <alignment horizontal="center" vertical="center"/>
    </xf>
    <xf numFmtId="0" fontId="7" fillId="0" borderId="0" xfId="11" quotePrefix="1" applyFont="1" applyFill="1" applyAlignment="1">
      <alignment vertical="center"/>
    </xf>
    <xf numFmtId="167" fontId="7" fillId="0" borderId="0" xfId="6" applyNumberFormat="1" applyFont="1" applyFill="1" applyBorder="1" applyAlignment="1">
      <alignment vertical="center"/>
    </xf>
    <xf numFmtId="167" fontId="7" fillId="0" borderId="1" xfId="6" applyNumberFormat="1" applyFont="1" applyFill="1" applyBorder="1" applyAlignment="1">
      <alignment vertical="center"/>
    </xf>
    <xf numFmtId="167" fontId="7" fillId="0" borderId="2" xfId="6" applyNumberFormat="1" applyFont="1" applyFill="1" applyBorder="1" applyAlignment="1">
      <alignment horizontal="right" vertical="center"/>
    </xf>
    <xf numFmtId="167" fontId="7" fillId="2" borderId="0" xfId="6" applyNumberFormat="1" applyFont="1" applyFill="1" applyBorder="1" applyAlignment="1">
      <alignment vertical="center"/>
    </xf>
    <xf numFmtId="167" fontId="7" fillId="2" borderId="1" xfId="6" applyNumberFormat="1" applyFont="1" applyFill="1" applyBorder="1" applyAlignment="1">
      <alignment vertical="center"/>
    </xf>
    <xf numFmtId="167" fontId="7" fillId="2" borderId="0" xfId="6" applyNumberFormat="1" applyFont="1" applyFill="1" applyBorder="1" applyAlignment="1">
      <alignment horizontal="right" vertical="center"/>
    </xf>
    <xf numFmtId="167" fontId="7" fillId="2" borderId="2" xfId="6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left" vertical="center"/>
    </xf>
    <xf numFmtId="0" fontId="6" fillId="0" borderId="0" xfId="11" applyFont="1" applyFill="1" applyAlignment="1">
      <alignment vertical="center"/>
    </xf>
    <xf numFmtId="0" fontId="2" fillId="0" borderId="0" xfId="11" applyFont="1" applyFill="1" applyAlignment="1">
      <alignment horizontal="right" vertical="center"/>
    </xf>
    <xf numFmtId="167" fontId="2" fillId="0" borderId="0" xfId="11" applyNumberFormat="1" applyFont="1" applyFill="1" applyAlignment="1">
      <alignment horizontal="right" vertical="center"/>
    </xf>
    <xf numFmtId="0" fontId="2" fillId="0" borderId="0" xfId="11" applyFont="1" applyFill="1" applyAlignment="1">
      <alignment vertical="center"/>
    </xf>
    <xf numFmtId="0" fontId="6" fillId="0" borderId="1" xfId="11" applyFont="1" applyFill="1" applyBorder="1" applyAlignment="1">
      <alignment vertical="center"/>
    </xf>
    <xf numFmtId="0" fontId="2" fillId="0" borderId="1" xfId="11" applyFont="1" applyFill="1" applyBorder="1" applyAlignment="1">
      <alignment horizontal="right" vertical="center"/>
    </xf>
    <xf numFmtId="167" fontId="2" fillId="0" borderId="1" xfId="11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left" vertical="center"/>
    </xf>
    <xf numFmtId="166" fontId="6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6" fontId="6" fillId="0" borderId="1" xfId="0" applyNumberFormat="1" applyFont="1" applyBorder="1" applyAlignment="1">
      <alignment horizontal="left" vertical="center"/>
    </xf>
    <xf numFmtId="166" fontId="6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Fill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Fill="1" applyBorder="1" applyAlignment="1">
      <alignment horizontal="right" vertical="center"/>
    </xf>
    <xf numFmtId="49" fontId="6" fillId="0" borderId="0" xfId="0" quotePrefix="1" applyNumberFormat="1" applyFont="1" applyFill="1" applyBorder="1" applyAlignment="1">
      <alignment horizontal="right" vertical="center"/>
    </xf>
    <xf numFmtId="167" fontId="6" fillId="2" borderId="0" xfId="8" applyNumberFormat="1" applyFont="1" applyFill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7" fontId="2" fillId="2" borderId="1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167" fontId="6" fillId="2" borderId="0" xfId="0" applyNumberFormat="1" applyFont="1" applyFill="1" applyAlignment="1">
      <alignment horizontal="right" vertical="center"/>
    </xf>
    <xf numFmtId="166" fontId="2" fillId="0" borderId="0" xfId="0" quotePrefix="1" applyNumberFormat="1" applyFont="1" applyAlignment="1">
      <alignment horizontal="left" vertical="center"/>
    </xf>
    <xf numFmtId="0" fontId="6" fillId="0" borderId="0" xfId="0" quotePrefix="1" applyFont="1" applyFill="1" applyAlignment="1">
      <alignment horizontal="right" vertical="center"/>
    </xf>
    <xf numFmtId="167" fontId="6" fillId="0" borderId="1" xfId="8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vertical="center"/>
    </xf>
    <xf numFmtId="167" fontId="6" fillId="2" borderId="0" xfId="7" applyNumberFormat="1" applyFont="1" applyFill="1" applyAlignment="1">
      <alignment horizontal="right" vertical="center"/>
    </xf>
    <xf numFmtId="167" fontId="6" fillId="0" borderId="0" xfId="7" applyNumberFormat="1" applyFont="1" applyFill="1" applyAlignment="1">
      <alignment horizontal="right" vertical="center"/>
    </xf>
    <xf numFmtId="167" fontId="2" fillId="2" borderId="0" xfId="7" applyNumberFormat="1" applyFont="1" applyFill="1" applyAlignment="1">
      <alignment horizontal="right" vertical="center"/>
    </xf>
    <xf numFmtId="167" fontId="2" fillId="0" borderId="0" xfId="7" applyNumberFormat="1" applyFont="1" applyFill="1" applyAlignment="1">
      <alignment horizontal="right" vertical="center"/>
    </xf>
    <xf numFmtId="167" fontId="2" fillId="2" borderId="1" xfId="7" applyNumberFormat="1" applyFont="1" applyFill="1" applyBorder="1" applyAlignment="1">
      <alignment horizontal="right" vertical="center"/>
    </xf>
    <xf numFmtId="167" fontId="2" fillId="0" borderId="1" xfId="7" applyNumberFormat="1" applyFont="1" applyFill="1" applyBorder="1" applyAlignment="1">
      <alignment horizontal="right" vertical="center"/>
    </xf>
    <xf numFmtId="0" fontId="2" fillId="0" borderId="1" xfId="11" applyFont="1" applyFill="1" applyBorder="1" applyAlignment="1">
      <alignment vertical="center"/>
    </xf>
    <xf numFmtId="167" fontId="2" fillId="2" borderId="2" xfId="7" applyNumberFormat="1" applyFont="1" applyFill="1" applyBorder="1" applyAlignment="1">
      <alignment horizontal="right" vertical="center"/>
    </xf>
    <xf numFmtId="167" fontId="2" fillId="0" borderId="2" xfId="7" applyNumberFormat="1" applyFont="1" applyFill="1" applyBorder="1" applyAlignment="1">
      <alignment horizontal="right" vertical="center"/>
    </xf>
    <xf numFmtId="167" fontId="2" fillId="0" borderId="0" xfId="6" applyNumberFormat="1" applyFont="1" applyFill="1" applyBorder="1" applyAlignment="1">
      <alignment horizontal="center" vertical="center"/>
    </xf>
    <xf numFmtId="167" fontId="2" fillId="0" borderId="0" xfId="6" applyNumberFormat="1" applyFont="1" applyFill="1" applyBorder="1" applyAlignment="1">
      <alignment horizontal="right" vertical="center"/>
    </xf>
    <xf numFmtId="166" fontId="6" fillId="0" borderId="0" xfId="6" applyNumberFormat="1" applyFont="1" applyFill="1" applyBorder="1" applyAlignment="1">
      <alignment horizontal="right" vertical="center"/>
    </xf>
    <xf numFmtId="167" fontId="6" fillId="0" borderId="0" xfId="8" applyNumberFormat="1" applyFont="1" applyFill="1" applyBorder="1" applyAlignment="1">
      <alignment horizontal="right" vertical="center"/>
    </xf>
    <xf numFmtId="166" fontId="2" fillId="0" borderId="1" xfId="6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left" vertical="center"/>
    </xf>
    <xf numFmtId="166" fontId="6" fillId="0" borderId="0" xfId="0" applyNumberFormat="1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166" fontId="6" fillId="0" borderId="0" xfId="4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166" fontId="6" fillId="0" borderId="0" xfId="7" applyNumberFormat="1" applyFont="1" applyFill="1" applyAlignment="1">
      <alignment horizontal="left" vertical="center"/>
    </xf>
    <xf numFmtId="166" fontId="6" fillId="0" borderId="0" xfId="7" applyNumberFormat="1" applyFont="1" applyFill="1" applyAlignment="1">
      <alignment horizontal="center" vertical="center"/>
    </xf>
    <xf numFmtId="166" fontId="2" fillId="0" borderId="0" xfId="7" applyNumberFormat="1" applyFont="1" applyFill="1" applyAlignment="1">
      <alignment horizontal="left" vertical="center"/>
    </xf>
    <xf numFmtId="166" fontId="2" fillId="0" borderId="0" xfId="7" applyNumberFormat="1" applyFont="1" applyFill="1" applyAlignment="1">
      <alignment horizontal="center" vertical="center"/>
    </xf>
    <xf numFmtId="167" fontId="2" fillId="2" borderId="0" xfId="7" applyNumberFormat="1" applyFont="1" applyFill="1" applyBorder="1" applyAlignment="1">
      <alignment horizontal="right" vertical="center"/>
    </xf>
    <xf numFmtId="167" fontId="2" fillId="0" borderId="0" xfId="7" applyNumberFormat="1" applyFont="1" applyFill="1" applyBorder="1" applyAlignment="1">
      <alignment horizontal="right" vertical="center"/>
    </xf>
    <xf numFmtId="0" fontId="2" fillId="0" borderId="0" xfId="0" applyFont="1"/>
    <xf numFmtId="166" fontId="2" fillId="0" borderId="0" xfId="0" quotePrefix="1" applyNumberFormat="1" applyFont="1" applyFill="1" applyAlignment="1">
      <alignment horizontal="left" vertical="center"/>
    </xf>
    <xf numFmtId="167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Alignment="1">
      <alignment horizontal="center" vertical="center"/>
    </xf>
    <xf numFmtId="166" fontId="6" fillId="0" borderId="0" xfId="9" applyNumberFormat="1" applyFont="1" applyFill="1" applyBorder="1" applyAlignment="1">
      <alignment vertical="center"/>
    </xf>
    <xf numFmtId="166" fontId="6" fillId="0" borderId="0" xfId="12" applyNumberFormat="1" applyFont="1" applyFill="1" applyBorder="1" applyAlignment="1">
      <alignment horizontal="left" vertical="center"/>
    </xf>
    <xf numFmtId="166" fontId="6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left" vertical="center"/>
    </xf>
    <xf numFmtId="166" fontId="6" fillId="0" borderId="1" xfId="0" applyNumberFormat="1" applyFont="1" applyFill="1" applyBorder="1" applyAlignment="1">
      <alignment horizontal="center" vertical="center"/>
    </xf>
    <xf numFmtId="167" fontId="6" fillId="2" borderId="0" xfId="8" applyNumberFormat="1" applyFont="1" applyFill="1" applyBorder="1" applyAlignment="1">
      <alignment horizontal="right" vertical="center"/>
    </xf>
    <xf numFmtId="167" fontId="2" fillId="2" borderId="0" xfId="9" applyNumberFormat="1" applyFont="1" applyFill="1" applyBorder="1" applyAlignment="1">
      <alignment horizontal="right" vertical="center"/>
    </xf>
    <xf numFmtId="164" fontId="2" fillId="0" borderId="0" xfId="9" applyNumberFormat="1" applyFont="1" applyFill="1" applyBorder="1" applyAlignment="1">
      <alignment horizontal="right" vertical="center"/>
    </xf>
    <xf numFmtId="167" fontId="2" fillId="0" borderId="0" xfId="9" applyNumberFormat="1" applyFont="1" applyFill="1" applyAlignment="1">
      <alignment horizontal="right" vertical="center"/>
    </xf>
    <xf numFmtId="164" fontId="2" fillId="0" borderId="0" xfId="9" applyNumberFormat="1" applyFont="1" applyFill="1" applyAlignment="1">
      <alignment horizontal="right" vertical="center"/>
    </xf>
    <xf numFmtId="167" fontId="2" fillId="2" borderId="0" xfId="9" applyNumberFormat="1" applyFont="1" applyFill="1" applyAlignment="1">
      <alignment horizontal="right" vertical="center"/>
    </xf>
    <xf numFmtId="166" fontId="2" fillId="0" borderId="0" xfId="9" applyNumberFormat="1" applyFont="1" applyFill="1" applyAlignment="1">
      <alignment vertical="center"/>
    </xf>
    <xf numFmtId="168" fontId="2" fillId="0" borderId="0" xfId="9" applyNumberFormat="1" applyFont="1" applyFill="1" applyBorder="1" applyAlignment="1">
      <alignment horizontal="center" vertical="center"/>
    </xf>
    <xf numFmtId="167" fontId="2" fillId="2" borderId="1" xfId="9" applyNumberFormat="1" applyFont="1" applyFill="1" applyBorder="1" applyAlignment="1">
      <alignment horizontal="right" vertical="center"/>
    </xf>
    <xf numFmtId="164" fontId="2" fillId="0" borderId="0" xfId="9" applyNumberFormat="1" applyFont="1" applyFill="1" applyAlignment="1">
      <alignment horizontal="left" vertical="center"/>
    </xf>
    <xf numFmtId="166" fontId="2" fillId="0" borderId="0" xfId="9" quotePrefix="1" applyNumberFormat="1" applyFont="1" applyFill="1" applyBorder="1" applyAlignment="1">
      <alignment horizontal="left" vertical="center"/>
    </xf>
    <xf numFmtId="167" fontId="2" fillId="2" borderId="2" xfId="11" applyNumberFormat="1" applyFont="1" applyFill="1" applyBorder="1" applyAlignment="1">
      <alignment vertical="center"/>
    </xf>
    <xf numFmtId="0" fontId="2" fillId="0" borderId="0" xfId="11" applyFont="1" applyFill="1" applyBorder="1" applyAlignment="1">
      <alignment vertical="center"/>
    </xf>
    <xf numFmtId="167" fontId="2" fillId="0" borderId="2" xfId="11" applyNumberFormat="1" applyFont="1" applyFill="1" applyBorder="1" applyAlignment="1">
      <alignment vertical="center"/>
    </xf>
    <xf numFmtId="169" fontId="2" fillId="0" borderId="0" xfId="9" applyNumberFormat="1" applyFont="1" applyFill="1" applyBorder="1" applyAlignment="1">
      <alignment horizontal="right" vertical="center"/>
    </xf>
    <xf numFmtId="166" fontId="2" fillId="0" borderId="0" xfId="7" quotePrefix="1" applyNumberFormat="1" applyFont="1" applyFill="1" applyBorder="1" applyAlignment="1">
      <alignment horizontal="left" vertical="center"/>
    </xf>
    <xf numFmtId="169" fontId="2" fillId="2" borderId="0" xfId="9" applyNumberFormat="1" applyFont="1" applyFill="1" applyBorder="1" applyAlignment="1">
      <alignment horizontal="right" vertical="center"/>
    </xf>
    <xf numFmtId="0" fontId="2" fillId="2" borderId="0" xfId="11" applyFont="1" applyFill="1" applyBorder="1" applyAlignment="1">
      <alignment vertical="center"/>
    </xf>
    <xf numFmtId="167" fontId="2" fillId="2" borderId="2" xfId="9" applyNumberFormat="1" applyFont="1" applyFill="1" applyBorder="1" applyAlignment="1">
      <alignment horizontal="right" vertical="center"/>
    </xf>
    <xf numFmtId="167" fontId="2" fillId="0" borderId="2" xfId="9" applyNumberFormat="1" applyFont="1" applyFill="1" applyBorder="1" applyAlignment="1">
      <alignment horizontal="right" vertical="center"/>
    </xf>
    <xf numFmtId="169" fontId="2" fillId="2" borderId="0" xfId="7" applyNumberFormat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right" vertical="center" wrapText="1"/>
    </xf>
    <xf numFmtId="166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left" vertical="center"/>
    </xf>
    <xf numFmtId="167" fontId="6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49" fontId="6" fillId="0" borderId="0" xfId="0" quotePrefix="1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167" fontId="6" fillId="0" borderId="0" xfId="8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left" vertical="center"/>
    </xf>
    <xf numFmtId="167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left"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left" vertical="center"/>
    </xf>
    <xf numFmtId="167" fontId="6" fillId="0" borderId="0" xfId="0" quotePrefix="1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0" xfId="0" quotePrefix="1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left" vertical="center"/>
    </xf>
    <xf numFmtId="166" fontId="8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horizontal="center" vertical="center"/>
    </xf>
    <xf numFmtId="167" fontId="7" fillId="2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left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left" vertical="center"/>
    </xf>
    <xf numFmtId="167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Alignment="1">
      <alignment horizontal="right" vertical="center"/>
    </xf>
    <xf numFmtId="168" fontId="7" fillId="0" borderId="0" xfId="0" applyNumberFormat="1" applyFont="1" applyAlignment="1">
      <alignment horizontal="center" vertical="center"/>
    </xf>
    <xf numFmtId="167" fontId="7" fillId="2" borderId="1" xfId="0" applyNumberFormat="1" applyFont="1" applyFill="1" applyBorder="1" applyAlignment="1">
      <alignment horizontal="right" vertical="center"/>
    </xf>
    <xf numFmtId="167" fontId="7" fillId="0" borderId="1" xfId="0" applyNumberFormat="1" applyFont="1" applyFill="1" applyBorder="1" applyAlignment="1">
      <alignment horizontal="right" vertical="center"/>
    </xf>
    <xf numFmtId="0" fontId="8" fillId="0" borderId="0" xfId="10" applyFont="1" applyAlignment="1">
      <alignment vertical="center"/>
    </xf>
    <xf numFmtId="167" fontId="7" fillId="0" borderId="0" xfId="0" applyNumberFormat="1" applyFont="1" applyFill="1" applyAlignment="1">
      <alignment vertical="center"/>
    </xf>
    <xf numFmtId="167" fontId="7" fillId="2" borderId="2" xfId="0" applyNumberFormat="1" applyFont="1" applyFill="1" applyBorder="1" applyAlignment="1">
      <alignment horizontal="right" vertical="center"/>
    </xf>
    <xf numFmtId="167" fontId="7" fillId="0" borderId="2" xfId="0" applyNumberFormat="1" applyFont="1" applyFill="1" applyBorder="1" applyAlignment="1">
      <alignment horizontal="right" vertical="center"/>
    </xf>
    <xf numFmtId="166" fontId="8" fillId="0" borderId="1" xfId="0" applyNumberFormat="1" applyFont="1" applyBorder="1" applyAlignment="1">
      <alignment horizontal="left" vertical="center"/>
    </xf>
    <xf numFmtId="166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left" vertical="center"/>
    </xf>
    <xf numFmtId="167" fontId="7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left" vertical="center"/>
    </xf>
    <xf numFmtId="167" fontId="7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Alignment="1">
      <alignment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49" fontId="8" fillId="0" borderId="0" xfId="0" quotePrefix="1" applyNumberFormat="1" applyFont="1" applyFill="1" applyBorder="1" applyAlignment="1">
      <alignment horizontal="right" vertical="center"/>
    </xf>
    <xf numFmtId="167" fontId="8" fillId="0" borderId="0" xfId="0" quotePrefix="1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166" fontId="8" fillId="0" borderId="1" xfId="0" applyNumberFormat="1" applyFont="1" applyBorder="1" applyAlignment="1">
      <alignment horizontal="center" vertical="center"/>
    </xf>
    <xf numFmtId="166" fontId="8" fillId="0" borderId="0" xfId="0" applyNumberFormat="1" applyFont="1" applyFill="1" applyAlignment="1">
      <alignment horizontal="left" vertical="center"/>
    </xf>
    <xf numFmtId="167" fontId="8" fillId="0" borderId="0" xfId="0" applyNumberFormat="1" applyFont="1" applyFill="1" applyAlignment="1">
      <alignment horizontal="left" vertical="center"/>
    </xf>
    <xf numFmtId="166" fontId="8" fillId="0" borderId="0" xfId="0" applyNumberFormat="1" applyFont="1" applyAlignment="1">
      <alignment horizontal="center" vertical="center"/>
    </xf>
    <xf numFmtId="167" fontId="8" fillId="2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left" vertical="center"/>
    </xf>
    <xf numFmtId="166" fontId="7" fillId="0" borderId="0" xfId="0" quotePrefix="1" applyNumberFormat="1" applyFont="1" applyAlignment="1">
      <alignment horizontal="center" vertical="center"/>
    </xf>
    <xf numFmtId="166" fontId="7" fillId="2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vertical="center"/>
    </xf>
    <xf numFmtId="167" fontId="7" fillId="2" borderId="0" xfId="0" applyNumberFormat="1" applyFont="1" applyFill="1" applyAlignment="1">
      <alignment vertical="center"/>
    </xf>
    <xf numFmtId="167" fontId="7" fillId="0" borderId="0" xfId="6" applyNumberFormat="1" applyFont="1" applyFill="1" applyAlignment="1">
      <alignment horizontal="right" vertical="center"/>
    </xf>
    <xf numFmtId="166" fontId="7" fillId="0" borderId="0" xfId="0" quotePrefix="1" applyNumberFormat="1" applyFont="1" applyAlignment="1">
      <alignment horizontal="left" vertical="center"/>
    </xf>
    <xf numFmtId="167" fontId="7" fillId="2" borderId="0" xfId="6" applyNumberFormat="1" applyFont="1" applyFill="1" applyAlignment="1">
      <alignment horizontal="right" vertical="center"/>
    </xf>
    <xf numFmtId="0" fontId="6" fillId="0" borderId="0" xfId="11" applyFont="1" applyFill="1" applyAlignment="1">
      <alignment horizontal="center" vertical="center"/>
    </xf>
    <xf numFmtId="0" fontId="2" fillId="0" borderId="0" xfId="11" applyNumberFormat="1" applyFont="1" applyFill="1" applyAlignment="1">
      <alignment vertical="center"/>
    </xf>
    <xf numFmtId="0" fontId="6" fillId="0" borderId="0" xfId="2" applyNumberFormat="1" applyFont="1" applyFill="1" applyAlignment="1">
      <alignment horizontal="right" vertical="center"/>
    </xf>
    <xf numFmtId="0" fontId="6" fillId="0" borderId="0" xfId="6" applyNumberFormat="1" applyFont="1" applyFill="1" applyBorder="1" applyAlignment="1">
      <alignment horizontal="right" vertical="center"/>
    </xf>
    <xf numFmtId="0" fontId="2" fillId="0" borderId="0" xfId="11" applyNumberFormat="1" applyFont="1" applyFill="1" applyAlignment="1">
      <alignment horizontal="right" vertical="center"/>
    </xf>
    <xf numFmtId="0" fontId="6" fillId="0" borderId="0" xfId="11" applyNumberFormat="1" applyFont="1" applyFill="1" applyAlignment="1">
      <alignment horizontal="right" vertical="center"/>
    </xf>
    <xf numFmtId="166" fontId="6" fillId="0" borderId="0" xfId="6" applyNumberFormat="1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right" vertical="center"/>
    </xf>
    <xf numFmtId="0" fontId="6" fillId="0" borderId="0" xfId="2" applyNumberFormat="1" applyFont="1" applyFill="1" applyBorder="1" applyAlignment="1">
      <alignment horizontal="right" vertical="center"/>
    </xf>
    <xf numFmtId="0" fontId="2" fillId="0" borderId="0" xfId="11" applyFont="1" applyFill="1" applyAlignment="1">
      <alignment horizontal="center" vertical="center"/>
    </xf>
    <xf numFmtId="167" fontId="2" fillId="0" borderId="0" xfId="11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vertical="center"/>
    </xf>
    <xf numFmtId="167" fontId="2" fillId="0" borderId="0" xfId="11" applyNumberFormat="1" applyFont="1" applyFill="1" applyAlignment="1">
      <alignment vertical="center"/>
    </xf>
    <xf numFmtId="166" fontId="2" fillId="0" borderId="0" xfId="6" applyNumberFormat="1" applyFont="1" applyFill="1" applyAlignment="1">
      <alignment vertical="center"/>
    </xf>
    <xf numFmtId="167" fontId="2" fillId="0" borderId="5" xfId="11" applyNumberFormat="1" applyFont="1" applyFill="1" applyBorder="1" applyAlignment="1">
      <alignment horizontal="right" vertical="center"/>
    </xf>
    <xf numFmtId="167" fontId="2" fillId="0" borderId="2" xfId="11" applyNumberFormat="1" applyFont="1" applyFill="1" applyBorder="1" applyAlignment="1">
      <alignment horizontal="right" vertical="center"/>
    </xf>
    <xf numFmtId="167" fontId="2" fillId="2" borderId="0" xfId="1" applyNumberFormat="1" applyFont="1" applyFill="1" applyAlignment="1">
      <alignment vertical="center"/>
    </xf>
    <xf numFmtId="167" fontId="2" fillId="2" borderId="0" xfId="11" applyNumberFormat="1" applyFont="1" applyFill="1" applyAlignment="1">
      <alignment vertical="center"/>
    </xf>
    <xf numFmtId="167" fontId="2" fillId="2" borderId="5" xfId="11" applyNumberFormat="1" applyFont="1" applyFill="1" applyBorder="1" applyAlignment="1">
      <alignment horizontal="right" vertical="center"/>
    </xf>
    <xf numFmtId="167" fontId="2" fillId="2" borderId="2" xfId="11" applyNumberFormat="1" applyFont="1" applyFill="1" applyBorder="1" applyAlignment="1">
      <alignment horizontal="right" vertical="center"/>
    </xf>
    <xf numFmtId="0" fontId="6" fillId="0" borderId="0" xfId="11" applyFont="1" applyFill="1" applyBorder="1" applyAlignment="1">
      <alignment horizontal="right" vertical="center"/>
    </xf>
    <xf numFmtId="0" fontId="6" fillId="0" borderId="0" xfId="11" applyFont="1" applyFill="1" applyBorder="1" applyAlignment="1">
      <alignment horizontal="center" vertical="center"/>
    </xf>
    <xf numFmtId="167" fontId="6" fillId="0" borderId="1" xfId="11" applyNumberFormat="1" applyFont="1" applyFill="1" applyBorder="1" applyAlignment="1">
      <alignment horizontal="right" vertical="center"/>
    </xf>
    <xf numFmtId="0" fontId="6" fillId="0" borderId="1" xfId="11" applyFont="1" applyFill="1" applyBorder="1" applyAlignment="1">
      <alignment horizontal="right" vertical="center"/>
    </xf>
    <xf numFmtId="167" fontId="6" fillId="0" borderId="0" xfId="11" applyNumberFormat="1" applyFont="1" applyFill="1" applyBorder="1" applyAlignment="1">
      <alignment vertical="center"/>
    </xf>
    <xf numFmtId="167" fontId="6" fillId="0" borderId="0" xfId="11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/>
    </xf>
    <xf numFmtId="0" fontId="2" fillId="0" borderId="1" xfId="11" applyNumberFormat="1" applyFont="1" applyBorder="1" applyAlignment="1">
      <alignment horizontal="left" vertical="center" shrinkToFit="1"/>
    </xf>
    <xf numFmtId="167" fontId="6" fillId="0" borderId="0" xfId="0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/>
    </xf>
    <xf numFmtId="0" fontId="7" fillId="0" borderId="1" xfId="11" applyNumberFormat="1" applyFont="1" applyBorder="1" applyAlignment="1">
      <alignment horizontal="left" vertical="center" shrinkToFit="1"/>
    </xf>
    <xf numFmtId="167" fontId="8" fillId="0" borderId="1" xfId="0" applyNumberFormat="1" applyFont="1" applyFill="1" applyBorder="1" applyAlignment="1">
      <alignment horizontal="right" vertical="center"/>
    </xf>
    <xf numFmtId="167" fontId="6" fillId="0" borderId="3" xfId="11" applyNumberFormat="1" applyFont="1" applyFill="1" applyBorder="1" applyAlignment="1">
      <alignment horizontal="center" vertical="center"/>
    </xf>
    <xf numFmtId="167" fontId="6" fillId="0" borderId="1" xfId="2" applyNumberFormat="1" applyFont="1" applyFill="1" applyBorder="1" applyAlignment="1">
      <alignment horizontal="center"/>
    </xf>
    <xf numFmtId="166" fontId="8" fillId="0" borderId="1" xfId="6" applyNumberFormat="1" applyFont="1" applyFill="1" applyBorder="1" applyAlignment="1">
      <alignment horizontal="center" vertical="center"/>
    </xf>
    <xf numFmtId="0" fontId="2" fillId="0" borderId="1" xfId="11" applyNumberFormat="1" applyFont="1" applyBorder="1" applyAlignment="1">
      <alignment horizontal="left" vertical="center" wrapText="1"/>
    </xf>
  </cellXfs>
  <cellStyles count="44">
    <cellStyle name="Comma" xfId="1" builtinId="3"/>
    <cellStyle name="Comma 10 14 3" xfId="28" xr:uid="{F8394331-510F-4BD2-BF95-E1600CFEC943}"/>
    <cellStyle name="Comma 11 2 2 4" xfId="34" xr:uid="{EF4BF93A-B09F-4119-9713-E0071DA7D33F}"/>
    <cellStyle name="Comma 12 2 2" xfId="2" xr:uid="{00000000-0005-0000-0000-000001000000}"/>
    <cellStyle name="Comma 12 2 2 2" xfId="20" xr:uid="{E232EA38-721A-4BE2-99CA-7BA714FE3517}"/>
    <cellStyle name="Comma 12 2 2 3" xfId="16" xr:uid="{846F252B-45AC-47DC-86CE-AEF096F3487A}"/>
    <cellStyle name="Comma 13 2 3" xfId="38" xr:uid="{9BCE3934-49C9-4A48-ACD5-0906244C6547}"/>
    <cellStyle name="Comma 162" xfId="37" xr:uid="{5E076ED9-8209-44C1-BA59-85CCF07D8C32}"/>
    <cellStyle name="Comma 175" xfId="31" xr:uid="{3A2E3DFC-72EB-42BD-8223-3DA71169E487}"/>
    <cellStyle name="Comma 176" xfId="26" xr:uid="{2CB98149-D328-48DA-99F8-135AECA5CF02}"/>
    <cellStyle name="Comma 182" xfId="36" xr:uid="{AB1BC58F-8D74-4EE6-A564-BACAE10836A3}"/>
    <cellStyle name="Comma 2" xfId="3" xr:uid="{00000000-0005-0000-0000-000002000000}"/>
    <cellStyle name="Comma 2 2" xfId="15" xr:uid="{00000000-0005-0000-0000-000003000000}"/>
    <cellStyle name="Comma 2 2 2" xfId="35" xr:uid="{9C8A7AAB-863A-4372-B7D0-69B5972568F1}"/>
    <cellStyle name="Comma 2 3" xfId="21" xr:uid="{A2EE7C00-FE47-451E-B3F8-05A4A8B3834C}"/>
    <cellStyle name="Comma 3" xfId="22" xr:uid="{D94922CF-63FC-4A9C-B19F-979A7684F177}"/>
    <cellStyle name="Comma 3 2" xfId="29" xr:uid="{F302854F-CBCB-4804-B522-342A8A118EFC}"/>
    <cellStyle name="Comma 3 2 2" xfId="41" xr:uid="{37E6B279-AE01-4B45-AB53-A7F7929D3AEC}"/>
    <cellStyle name="Comma 3 3" xfId="39" xr:uid="{739F57A1-3D5C-4EF0-B340-0178E966FF71}"/>
    <cellStyle name="Comma 4" xfId="19" xr:uid="{4DE8DF9D-A0C4-41A6-A374-AA93D258023B}"/>
    <cellStyle name="Comma 4 2 2 2 2 2" xfId="40" xr:uid="{79582EC5-3FF2-42D1-94B7-777C9C055A3A}"/>
    <cellStyle name="Comma 5" xfId="27" xr:uid="{74F5CF05-6523-4EA0-90C5-4A928224C10E}"/>
    <cellStyle name="Comma 5 34" xfId="32" xr:uid="{E017CBD7-34CA-4B42-8B78-94741746529E}"/>
    <cellStyle name="Explanatory Text 11" xfId="33" xr:uid="{3916E5FF-10F6-47E3-99DE-0C20981DCF4C}"/>
    <cellStyle name="Explanatory Text 2" xfId="30" xr:uid="{0074CB06-4042-46B1-AAFD-BF2A1C3EEBCE}"/>
    <cellStyle name="Hyperlink 2" xfId="43" xr:uid="{CB69545F-CE86-4021-BEB4-F5894116BD34}"/>
    <cellStyle name="Normal" xfId="0" builtinId="0"/>
    <cellStyle name="Normal 10 4" xfId="4" xr:uid="{00000000-0005-0000-0000-000005000000}"/>
    <cellStyle name="Normal 2" xfId="5" xr:uid="{00000000-0005-0000-0000-000006000000}"/>
    <cellStyle name="Normal 2 13" xfId="6" xr:uid="{00000000-0005-0000-0000-000007000000}"/>
    <cellStyle name="Normal 296" xfId="24" xr:uid="{D3D8A172-DF9C-4D66-8848-7F28753F191E}"/>
    <cellStyle name="Normal 3" xfId="7" xr:uid="{00000000-0005-0000-0000-000008000000}"/>
    <cellStyle name="Normal 3 2" xfId="8" xr:uid="{00000000-0005-0000-0000-000009000000}"/>
    <cellStyle name="Normal 3 2 2" xfId="17" xr:uid="{D79E29F2-2F5A-495C-8712-A3F2EF22AD60}"/>
    <cellStyle name="Normal 3 3 2 3" xfId="18" xr:uid="{A2F3D619-20C4-4749-BFE8-189EF3341646}"/>
    <cellStyle name="Normal 4" xfId="42" xr:uid="{B9E5F112-7BB4-4A9E-AF2D-2027A1072B49}"/>
    <cellStyle name="Normal_EGCO_June10 TE" xfId="9" xr:uid="{00000000-0005-0000-0000-00000A000000}"/>
    <cellStyle name="Normal_Interlink Communication_EQ2_10_Interlink Communication_EQ2_12" xfId="10" xr:uid="{00000000-0005-0000-0000-00000B000000}"/>
    <cellStyle name="Normal_KEGCO_2002" xfId="11" xr:uid="{00000000-0005-0000-0000-00000C000000}"/>
    <cellStyle name="Normal_Sheet5" xfId="12" xr:uid="{00000000-0005-0000-0000-00000D000000}"/>
    <cellStyle name="Normal_Sheet7 2" xfId="13" xr:uid="{00000000-0005-0000-0000-00000E000000}"/>
    <cellStyle name="Percent 2" xfId="23" xr:uid="{18B5BCF1-D8C3-44A4-B33A-4C8001F97FB4}"/>
    <cellStyle name="ข้อความอธิบาย 9" xfId="25" xr:uid="{C7B1FC03-AD32-4E80-94FE-4817AB565ADC}"/>
    <cellStyle name="ปกติ_USCT2" xfId="14" xr:uid="{00000000-0005-0000-0000-00000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C55FD-67BB-4E1B-B230-2ED81624FFD0}">
  <sheetPr>
    <tabColor rgb="FFCCFFCC"/>
  </sheetPr>
  <dimension ref="A1:L163"/>
  <sheetViews>
    <sheetView tabSelected="1" zoomScale="115" zoomScaleNormal="115" zoomScaleSheetLayoutView="100" workbookViewId="0">
      <selection activeCell="C4" sqref="C4"/>
    </sheetView>
  </sheetViews>
  <sheetFormatPr defaultColWidth="9.42578125" defaultRowHeight="16.5" customHeight="1" x14ac:dyDescent="0.25"/>
  <cols>
    <col min="1" max="2" width="1.5703125" style="79" customWidth="1"/>
    <col min="3" max="3" width="38" style="79" customWidth="1"/>
    <col min="4" max="4" width="6.140625" style="84" customWidth="1"/>
    <col min="5" max="5" width="0.5703125" style="79" customWidth="1"/>
    <col min="6" max="6" width="12.42578125" style="86" customWidth="1"/>
    <col min="7" max="7" width="0.5703125" style="101" customWidth="1"/>
    <col min="8" max="8" width="12.42578125" style="86" customWidth="1"/>
    <col min="9" max="9" width="0.5703125" style="177" customWidth="1"/>
    <col min="10" max="10" width="12.42578125" style="86" customWidth="1"/>
    <col min="11" max="11" width="0.5703125" style="178" customWidth="1"/>
    <col min="12" max="12" width="12.42578125" style="86" customWidth="1"/>
    <col min="13" max="16384" width="9.42578125" style="80"/>
  </cols>
  <sheetData>
    <row r="1" spans="1:12" ht="16.5" customHeight="1" x14ac:dyDescent="0.25">
      <c r="A1" s="77" t="s">
        <v>125</v>
      </c>
      <c r="B1" s="77"/>
      <c r="C1" s="77"/>
    </row>
    <row r="2" spans="1:12" ht="16.5" customHeight="1" x14ac:dyDescent="0.25">
      <c r="A2" s="77" t="s">
        <v>47</v>
      </c>
      <c r="B2" s="77"/>
      <c r="C2" s="77"/>
    </row>
    <row r="3" spans="1:12" ht="16.5" customHeight="1" x14ac:dyDescent="0.25">
      <c r="A3" s="69" t="s">
        <v>119</v>
      </c>
      <c r="B3" s="81"/>
      <c r="C3" s="81"/>
      <c r="D3" s="85"/>
      <c r="E3" s="83"/>
      <c r="F3" s="87"/>
      <c r="G3" s="170"/>
      <c r="H3" s="87"/>
      <c r="I3" s="179"/>
      <c r="J3" s="87"/>
      <c r="K3" s="180"/>
      <c r="L3" s="87"/>
    </row>
    <row r="4" spans="1:12" ht="15.95" customHeight="1" x14ac:dyDescent="0.25">
      <c r="A4" s="77"/>
      <c r="B4" s="77"/>
      <c r="C4" s="77"/>
    </row>
    <row r="5" spans="1:12" ht="15.95" customHeight="1" x14ac:dyDescent="0.25"/>
    <row r="6" spans="1:12" ht="15.95" customHeight="1" x14ac:dyDescent="0.25">
      <c r="F6" s="263" t="s">
        <v>43</v>
      </c>
      <c r="G6" s="263"/>
      <c r="H6" s="263"/>
      <c r="I6" s="136"/>
      <c r="J6" s="263" t="s">
        <v>70</v>
      </c>
      <c r="K6" s="263"/>
      <c r="L6" s="263"/>
    </row>
    <row r="7" spans="1:12" ht="15.95" customHeight="1" x14ac:dyDescent="0.25">
      <c r="A7" s="80"/>
      <c r="D7" s="89"/>
      <c r="E7" s="77"/>
      <c r="F7" s="264" t="s">
        <v>87</v>
      </c>
      <c r="G7" s="264"/>
      <c r="H7" s="264"/>
      <c r="I7" s="169"/>
      <c r="J7" s="264" t="s">
        <v>87</v>
      </c>
      <c r="K7" s="264"/>
      <c r="L7" s="264"/>
    </row>
    <row r="8" spans="1:12" ht="15.95" customHeight="1" x14ac:dyDescent="0.25">
      <c r="A8" s="80"/>
      <c r="D8" s="89"/>
      <c r="E8" s="77"/>
      <c r="F8" s="260"/>
      <c r="G8" s="260"/>
      <c r="H8" s="260" t="s">
        <v>163</v>
      </c>
      <c r="I8" s="260"/>
      <c r="J8" s="260"/>
      <c r="K8" s="260"/>
      <c r="L8" s="260"/>
    </row>
    <row r="9" spans="1:12" ht="15.95" customHeight="1" x14ac:dyDescent="0.25">
      <c r="E9" s="77"/>
      <c r="F9" s="171" t="s">
        <v>49</v>
      </c>
      <c r="G9" s="172"/>
      <c r="H9" s="171" t="s">
        <v>42</v>
      </c>
      <c r="I9" s="171"/>
      <c r="J9" s="171" t="s">
        <v>49</v>
      </c>
      <c r="K9" s="171"/>
      <c r="L9" s="171" t="s">
        <v>42</v>
      </c>
    </row>
    <row r="10" spans="1:12" ht="15.95" customHeight="1" x14ac:dyDescent="0.25">
      <c r="E10" s="77"/>
      <c r="F10" s="91" t="s">
        <v>117</v>
      </c>
      <c r="G10" s="171"/>
      <c r="H10" s="181" t="s">
        <v>1</v>
      </c>
      <c r="I10" s="182"/>
      <c r="J10" s="183" t="s">
        <v>117</v>
      </c>
      <c r="K10" s="171"/>
      <c r="L10" s="181" t="s">
        <v>1</v>
      </c>
    </row>
    <row r="11" spans="1:12" ht="15.95" customHeight="1" x14ac:dyDescent="0.25">
      <c r="E11" s="77"/>
      <c r="F11" s="125">
        <v>2022</v>
      </c>
      <c r="G11" s="174"/>
      <c r="H11" s="181" t="s">
        <v>107</v>
      </c>
      <c r="I11" s="182"/>
      <c r="J11" s="125">
        <v>2022</v>
      </c>
      <c r="K11" s="174"/>
      <c r="L11" s="181" t="s">
        <v>107</v>
      </c>
    </row>
    <row r="12" spans="1:12" ht="15.95" customHeight="1" x14ac:dyDescent="0.25">
      <c r="D12" s="82" t="s">
        <v>2</v>
      </c>
      <c r="E12" s="77"/>
      <c r="F12" s="99" t="s">
        <v>66</v>
      </c>
      <c r="G12" s="100"/>
      <c r="H12" s="99" t="s">
        <v>66</v>
      </c>
      <c r="I12" s="182"/>
      <c r="J12" s="99" t="s">
        <v>66</v>
      </c>
      <c r="K12" s="184"/>
      <c r="L12" s="99" t="s">
        <v>66</v>
      </c>
    </row>
    <row r="13" spans="1:12" ht="8.1" customHeight="1" x14ac:dyDescent="0.25">
      <c r="D13" s="78"/>
      <c r="E13" s="77"/>
      <c r="F13" s="92"/>
      <c r="G13" s="100"/>
      <c r="H13" s="175"/>
      <c r="I13" s="182"/>
      <c r="J13" s="92"/>
      <c r="K13" s="184"/>
      <c r="L13" s="175"/>
    </row>
    <row r="14" spans="1:12" s="193" customFormat="1" ht="16.350000000000001" customHeight="1" x14ac:dyDescent="0.25">
      <c r="A14" s="185" t="s">
        <v>3</v>
      </c>
      <c r="B14" s="186"/>
      <c r="C14" s="186"/>
      <c r="D14" s="187"/>
      <c r="E14" s="186"/>
      <c r="F14" s="188"/>
      <c r="G14" s="189"/>
      <c r="H14" s="190"/>
      <c r="I14" s="191"/>
      <c r="J14" s="188"/>
      <c r="K14" s="192"/>
      <c r="L14" s="190"/>
    </row>
    <row r="15" spans="1:12" s="193" customFormat="1" ht="6" customHeight="1" x14ac:dyDescent="0.25">
      <c r="A15" s="185"/>
      <c r="B15" s="186"/>
      <c r="C15" s="186"/>
      <c r="D15" s="187"/>
      <c r="E15" s="186"/>
      <c r="F15" s="188"/>
      <c r="G15" s="189"/>
      <c r="H15" s="190"/>
      <c r="I15" s="191"/>
      <c r="J15" s="188"/>
      <c r="K15" s="192"/>
      <c r="L15" s="190"/>
    </row>
    <row r="16" spans="1:12" s="193" customFormat="1" ht="16.350000000000001" customHeight="1" x14ac:dyDescent="0.25">
      <c r="A16" s="194" t="s">
        <v>4</v>
      </c>
      <c r="B16" s="186"/>
      <c r="C16" s="186"/>
      <c r="D16" s="187"/>
      <c r="E16" s="186"/>
      <c r="F16" s="188"/>
      <c r="G16" s="195"/>
      <c r="H16" s="190"/>
      <c r="I16" s="191"/>
      <c r="J16" s="188"/>
      <c r="K16" s="192"/>
      <c r="L16" s="190"/>
    </row>
    <row r="17" spans="1:12" s="193" customFormat="1" ht="6" customHeight="1" x14ac:dyDescent="0.25">
      <c r="A17" s="185"/>
      <c r="B17" s="186"/>
      <c r="C17" s="186"/>
      <c r="D17" s="187"/>
      <c r="E17" s="186"/>
      <c r="F17" s="188"/>
      <c r="G17" s="195"/>
      <c r="H17" s="190"/>
      <c r="I17" s="191"/>
      <c r="J17" s="188"/>
      <c r="K17" s="192"/>
      <c r="L17" s="190"/>
    </row>
    <row r="18" spans="1:12" s="193" customFormat="1" ht="16.350000000000001" customHeight="1" x14ac:dyDescent="0.25">
      <c r="A18" s="186" t="s">
        <v>52</v>
      </c>
      <c r="B18" s="186"/>
      <c r="C18" s="186"/>
      <c r="D18" s="187">
        <v>8</v>
      </c>
      <c r="E18" s="186"/>
      <c r="F18" s="188">
        <v>807728</v>
      </c>
      <c r="G18" s="196"/>
      <c r="H18" s="190">
        <v>961150</v>
      </c>
      <c r="I18" s="190"/>
      <c r="J18" s="188">
        <v>648363</v>
      </c>
      <c r="K18" s="190"/>
      <c r="L18" s="190">
        <v>803000</v>
      </c>
    </row>
    <row r="19" spans="1:12" s="193" customFormat="1" ht="16.350000000000001" customHeight="1" x14ac:dyDescent="0.25">
      <c r="A19" s="186" t="s">
        <v>126</v>
      </c>
      <c r="B19" s="186"/>
      <c r="C19" s="186"/>
      <c r="D19" s="187">
        <v>9</v>
      </c>
      <c r="E19" s="186"/>
      <c r="F19" s="188">
        <v>176006</v>
      </c>
      <c r="G19" s="195"/>
      <c r="H19" s="190">
        <v>199230</v>
      </c>
      <c r="I19" s="191"/>
      <c r="J19" s="188">
        <v>41734</v>
      </c>
      <c r="K19" s="191"/>
      <c r="L19" s="190">
        <v>38773</v>
      </c>
    </row>
    <row r="20" spans="1:12" s="193" customFormat="1" ht="16.350000000000001" customHeight="1" x14ac:dyDescent="0.25">
      <c r="A20" s="186" t="s">
        <v>113</v>
      </c>
      <c r="B20" s="186"/>
      <c r="C20" s="186"/>
      <c r="D20" s="187">
        <v>10</v>
      </c>
      <c r="E20" s="186"/>
      <c r="F20" s="188">
        <v>20357</v>
      </c>
      <c r="G20" s="195"/>
      <c r="H20" s="190">
        <v>17190</v>
      </c>
      <c r="I20" s="191"/>
      <c r="J20" s="188">
        <v>19344</v>
      </c>
      <c r="K20" s="191"/>
      <c r="L20" s="190">
        <v>15903</v>
      </c>
    </row>
    <row r="21" spans="1:12" s="193" customFormat="1" ht="16.350000000000001" customHeight="1" x14ac:dyDescent="0.25">
      <c r="A21" s="186" t="s">
        <v>189</v>
      </c>
      <c r="B21" s="186"/>
      <c r="C21" s="186"/>
      <c r="D21" s="197">
        <v>20.7</v>
      </c>
      <c r="F21" s="188">
        <v>221970</v>
      </c>
      <c r="G21" s="195"/>
      <c r="H21" s="190">
        <v>221990</v>
      </c>
      <c r="I21" s="191"/>
      <c r="J21" s="188">
        <v>555365</v>
      </c>
      <c r="K21" s="191"/>
      <c r="L21" s="190">
        <v>514288</v>
      </c>
    </row>
    <row r="22" spans="1:12" s="193" customFormat="1" ht="16.350000000000001" customHeight="1" x14ac:dyDescent="0.25">
      <c r="A22" s="186" t="s">
        <v>54</v>
      </c>
      <c r="B22" s="186"/>
      <c r="C22" s="186"/>
      <c r="D22" s="187">
        <v>11</v>
      </c>
      <c r="E22" s="186"/>
      <c r="F22" s="188">
        <v>158342</v>
      </c>
      <c r="G22" s="195"/>
      <c r="H22" s="190">
        <v>138803</v>
      </c>
      <c r="I22" s="191"/>
      <c r="J22" s="188">
        <v>9505</v>
      </c>
      <c r="K22" s="191"/>
      <c r="L22" s="190">
        <v>7334</v>
      </c>
    </row>
    <row r="23" spans="1:12" s="193" customFormat="1" ht="16.350000000000001" customHeight="1" x14ac:dyDescent="0.25">
      <c r="A23" s="186" t="s">
        <v>127</v>
      </c>
      <c r="B23" s="186"/>
      <c r="C23" s="186"/>
      <c r="D23" s="187"/>
      <c r="E23" s="186"/>
      <c r="F23" s="188">
        <v>44825</v>
      </c>
      <c r="G23" s="195"/>
      <c r="H23" s="190">
        <v>41992</v>
      </c>
      <c r="I23" s="191"/>
      <c r="J23" s="188">
        <v>0</v>
      </c>
      <c r="K23" s="191"/>
      <c r="L23" s="190">
        <v>0</v>
      </c>
    </row>
    <row r="24" spans="1:12" s="193" customFormat="1" ht="16.350000000000001" customHeight="1" x14ac:dyDescent="0.25">
      <c r="A24" s="186" t="s">
        <v>128</v>
      </c>
      <c r="B24" s="186"/>
      <c r="C24" s="186"/>
      <c r="D24" s="187"/>
      <c r="E24" s="186"/>
      <c r="F24" s="188">
        <v>133416</v>
      </c>
      <c r="G24" s="195"/>
      <c r="H24" s="190">
        <v>132117</v>
      </c>
      <c r="I24" s="191"/>
      <c r="J24" s="188">
        <v>132789</v>
      </c>
      <c r="K24" s="191"/>
      <c r="L24" s="190">
        <v>131663</v>
      </c>
    </row>
    <row r="25" spans="1:12" s="193" customFormat="1" ht="16.350000000000001" customHeight="1" x14ac:dyDescent="0.25">
      <c r="A25" s="186" t="s">
        <v>130</v>
      </c>
      <c r="B25" s="186"/>
      <c r="C25" s="186"/>
      <c r="D25" s="187">
        <v>7</v>
      </c>
      <c r="E25" s="186"/>
      <c r="F25" s="188">
        <v>10025</v>
      </c>
      <c r="G25" s="195"/>
      <c r="H25" s="190">
        <v>10027</v>
      </c>
      <c r="I25" s="191"/>
      <c r="J25" s="188">
        <v>0</v>
      </c>
      <c r="K25" s="191"/>
      <c r="L25" s="190">
        <v>0</v>
      </c>
    </row>
    <row r="26" spans="1:12" s="193" customFormat="1" ht="16.350000000000001" customHeight="1" x14ac:dyDescent="0.25">
      <c r="A26" s="186" t="s">
        <v>129</v>
      </c>
      <c r="B26" s="186"/>
      <c r="C26" s="186"/>
      <c r="D26" s="187"/>
      <c r="E26" s="186"/>
      <c r="F26" s="198">
        <v>69905</v>
      </c>
      <c r="G26" s="195"/>
      <c r="H26" s="199">
        <v>21969</v>
      </c>
      <c r="I26" s="191"/>
      <c r="J26" s="198">
        <v>19617</v>
      </c>
      <c r="K26" s="191"/>
      <c r="L26" s="199">
        <v>17010</v>
      </c>
    </row>
    <row r="27" spans="1:12" s="193" customFormat="1" ht="6" customHeight="1" x14ac:dyDescent="0.25">
      <c r="A27" s="186"/>
      <c r="B27" s="186"/>
      <c r="C27" s="186"/>
      <c r="D27" s="187"/>
      <c r="E27" s="186"/>
      <c r="F27" s="188"/>
      <c r="G27" s="195"/>
      <c r="H27" s="190"/>
      <c r="I27" s="191"/>
      <c r="J27" s="188"/>
      <c r="K27" s="191"/>
      <c r="L27" s="190"/>
    </row>
    <row r="28" spans="1:12" s="193" customFormat="1" ht="16.350000000000001" customHeight="1" x14ac:dyDescent="0.25">
      <c r="A28" s="200" t="s">
        <v>5</v>
      </c>
      <c r="B28" s="186"/>
      <c r="C28" s="186"/>
      <c r="D28" s="187"/>
      <c r="E28" s="186"/>
      <c r="F28" s="198">
        <f>SUM(F18:F26)</f>
        <v>1642574</v>
      </c>
      <c r="G28" s="195"/>
      <c r="H28" s="199">
        <f>SUM(H18:H26)</f>
        <v>1744468</v>
      </c>
      <c r="I28" s="191"/>
      <c r="J28" s="198">
        <f>SUM(J18:J26)</f>
        <v>1426717</v>
      </c>
      <c r="K28" s="191"/>
      <c r="L28" s="199">
        <f>SUM(L18:L26)</f>
        <v>1527971</v>
      </c>
    </row>
    <row r="29" spans="1:12" s="193" customFormat="1" ht="16.350000000000001" customHeight="1" x14ac:dyDescent="0.25">
      <c r="A29" s="186"/>
      <c r="B29" s="186"/>
      <c r="C29" s="186"/>
      <c r="D29" s="187"/>
      <c r="E29" s="186"/>
      <c r="F29" s="188"/>
      <c r="G29" s="195"/>
      <c r="H29" s="190"/>
      <c r="I29" s="191"/>
      <c r="J29" s="188"/>
      <c r="K29" s="191"/>
      <c r="L29" s="190"/>
    </row>
    <row r="30" spans="1:12" s="193" customFormat="1" ht="16.350000000000001" customHeight="1" x14ac:dyDescent="0.25">
      <c r="A30" s="185" t="s">
        <v>6</v>
      </c>
      <c r="B30" s="186"/>
      <c r="C30" s="186"/>
      <c r="D30" s="187"/>
      <c r="E30" s="186"/>
      <c r="F30" s="188"/>
      <c r="G30" s="195"/>
      <c r="H30" s="190"/>
      <c r="I30" s="191"/>
      <c r="J30" s="188"/>
      <c r="K30" s="191"/>
      <c r="L30" s="190"/>
    </row>
    <row r="31" spans="1:12" s="193" customFormat="1" ht="8.1" customHeight="1" x14ac:dyDescent="0.25">
      <c r="A31" s="186"/>
      <c r="B31" s="186"/>
      <c r="C31" s="186"/>
      <c r="D31" s="187"/>
      <c r="E31" s="186"/>
      <c r="F31" s="188"/>
      <c r="G31" s="195"/>
      <c r="H31" s="190"/>
      <c r="I31" s="191"/>
      <c r="J31" s="188"/>
      <c r="K31" s="191"/>
      <c r="L31" s="190"/>
    </row>
    <row r="32" spans="1:12" s="193" customFormat="1" ht="16.350000000000001" customHeight="1" x14ac:dyDescent="0.25">
      <c r="A32" s="186" t="s">
        <v>114</v>
      </c>
      <c r="B32" s="186"/>
      <c r="C32" s="186"/>
      <c r="D32" s="187">
        <v>10</v>
      </c>
      <c r="E32" s="186"/>
      <c r="F32" s="188">
        <v>10120</v>
      </c>
      <c r="G32" s="195"/>
      <c r="H32" s="190">
        <v>13662</v>
      </c>
      <c r="I32" s="191"/>
      <c r="J32" s="188">
        <v>8807</v>
      </c>
      <c r="K32" s="191"/>
      <c r="L32" s="190">
        <v>12122</v>
      </c>
    </row>
    <row r="33" spans="1:12" s="193" customFormat="1" ht="16.350000000000001" customHeight="1" x14ac:dyDescent="0.25">
      <c r="A33" s="186" t="s">
        <v>86</v>
      </c>
      <c r="B33" s="186"/>
      <c r="C33" s="186"/>
      <c r="D33" s="187"/>
      <c r="E33" s="186"/>
      <c r="F33" s="188">
        <v>440</v>
      </c>
      <c r="G33" s="195"/>
      <c r="H33" s="190">
        <v>630</v>
      </c>
      <c r="I33" s="191"/>
      <c r="J33" s="188">
        <v>130</v>
      </c>
      <c r="K33" s="191"/>
      <c r="L33" s="190">
        <v>130</v>
      </c>
    </row>
    <row r="34" spans="1:12" s="193" customFormat="1" ht="16.350000000000001" customHeight="1" x14ac:dyDescent="0.25">
      <c r="A34" s="186" t="s">
        <v>187</v>
      </c>
      <c r="B34" s="186"/>
      <c r="C34" s="186"/>
      <c r="D34" s="187">
        <v>12</v>
      </c>
      <c r="E34" s="186"/>
      <c r="F34" s="188">
        <v>0</v>
      </c>
      <c r="G34" s="195"/>
      <c r="H34" s="190">
        <v>0</v>
      </c>
      <c r="I34" s="191"/>
      <c r="J34" s="188">
        <v>379134</v>
      </c>
      <c r="K34" s="201"/>
      <c r="L34" s="190">
        <v>341234</v>
      </c>
    </row>
    <row r="35" spans="1:12" s="193" customFormat="1" ht="16.350000000000001" customHeight="1" x14ac:dyDescent="0.25">
      <c r="A35" s="186" t="s">
        <v>168</v>
      </c>
      <c r="B35" s="186"/>
      <c r="C35" s="186"/>
      <c r="D35" s="187">
        <v>12</v>
      </c>
      <c r="E35" s="186"/>
      <c r="F35" s="188">
        <v>814834</v>
      </c>
      <c r="G35" s="195"/>
      <c r="H35" s="190">
        <v>837216</v>
      </c>
      <c r="I35" s="191"/>
      <c r="J35" s="188">
        <v>848250</v>
      </c>
      <c r="K35" s="191"/>
      <c r="L35" s="190">
        <v>848250</v>
      </c>
    </row>
    <row r="36" spans="1:12" s="193" customFormat="1" ht="16.350000000000001" customHeight="1" x14ac:dyDescent="0.25">
      <c r="A36" s="186" t="s">
        <v>190</v>
      </c>
      <c r="B36" s="186"/>
      <c r="C36" s="186"/>
      <c r="D36" s="197">
        <v>20.7</v>
      </c>
      <c r="E36" s="186"/>
      <c r="F36" s="188">
        <v>0</v>
      </c>
      <c r="G36" s="195"/>
      <c r="H36" s="190">
        <v>0</v>
      </c>
      <c r="I36" s="191"/>
      <c r="J36" s="188">
        <v>339626</v>
      </c>
      <c r="K36" s="191"/>
      <c r="L36" s="190">
        <v>288847</v>
      </c>
    </row>
    <row r="37" spans="1:12" s="193" customFormat="1" ht="16.350000000000001" customHeight="1" x14ac:dyDescent="0.25">
      <c r="A37" s="186" t="s">
        <v>55</v>
      </c>
      <c r="B37" s="186"/>
      <c r="C37" s="186"/>
      <c r="D37" s="187">
        <v>13</v>
      </c>
      <c r="E37" s="186"/>
      <c r="F37" s="188">
        <v>545774</v>
      </c>
      <c r="G37" s="195"/>
      <c r="H37" s="190">
        <v>538582</v>
      </c>
      <c r="I37" s="191"/>
      <c r="J37" s="188">
        <v>447184</v>
      </c>
      <c r="K37" s="191"/>
      <c r="L37" s="190">
        <v>454360</v>
      </c>
    </row>
    <row r="38" spans="1:12" s="193" customFormat="1" ht="16.350000000000001" customHeight="1" x14ac:dyDescent="0.25">
      <c r="A38" s="186" t="s">
        <v>97</v>
      </c>
      <c r="B38" s="186"/>
      <c r="C38" s="186"/>
      <c r="D38" s="187">
        <v>14</v>
      </c>
      <c r="E38" s="186"/>
      <c r="F38" s="188">
        <v>77228</v>
      </c>
      <c r="G38" s="195"/>
      <c r="H38" s="190">
        <v>88898</v>
      </c>
      <c r="I38" s="191"/>
      <c r="J38" s="188">
        <v>429</v>
      </c>
      <c r="K38" s="191"/>
      <c r="L38" s="190">
        <v>491</v>
      </c>
    </row>
    <row r="39" spans="1:12" s="193" customFormat="1" ht="16.350000000000001" customHeight="1" x14ac:dyDescent="0.25">
      <c r="A39" s="186" t="s">
        <v>80</v>
      </c>
      <c r="B39" s="186"/>
      <c r="C39" s="186"/>
      <c r="D39" s="187"/>
      <c r="E39" s="186"/>
      <c r="F39" s="188">
        <v>201498</v>
      </c>
      <c r="G39" s="195"/>
      <c r="H39" s="190">
        <v>200744</v>
      </c>
      <c r="I39" s="191"/>
      <c r="J39" s="188">
        <v>0</v>
      </c>
      <c r="K39" s="191"/>
      <c r="L39" s="190">
        <v>0</v>
      </c>
    </row>
    <row r="40" spans="1:12" s="193" customFormat="1" ht="16.350000000000001" customHeight="1" x14ac:dyDescent="0.25">
      <c r="A40" s="186" t="s">
        <v>56</v>
      </c>
      <c r="B40" s="186"/>
      <c r="C40" s="186"/>
      <c r="D40" s="187">
        <v>13</v>
      </c>
      <c r="E40" s="186"/>
      <c r="F40" s="188">
        <v>455467</v>
      </c>
      <c r="G40" s="195"/>
      <c r="H40" s="190">
        <v>453479</v>
      </c>
      <c r="I40" s="191"/>
      <c r="J40" s="188">
        <v>8989</v>
      </c>
      <c r="K40" s="191"/>
      <c r="L40" s="190">
        <v>9213</v>
      </c>
    </row>
    <row r="41" spans="1:12" s="193" customFormat="1" ht="16.350000000000001" customHeight="1" x14ac:dyDescent="0.25">
      <c r="A41" s="186" t="s">
        <v>69</v>
      </c>
      <c r="B41" s="186"/>
      <c r="C41" s="186"/>
      <c r="D41" s="187"/>
      <c r="E41" s="186"/>
      <c r="F41" s="188">
        <v>49624</v>
      </c>
      <c r="G41" s="195"/>
      <c r="H41" s="190">
        <v>49487</v>
      </c>
      <c r="I41" s="191"/>
      <c r="J41" s="188">
        <v>49037</v>
      </c>
      <c r="K41" s="191"/>
      <c r="L41" s="190">
        <v>46533</v>
      </c>
    </row>
    <row r="42" spans="1:12" s="193" customFormat="1" ht="16.350000000000001" customHeight="1" x14ac:dyDescent="0.25">
      <c r="A42" s="186" t="s">
        <v>169</v>
      </c>
      <c r="B42" s="186"/>
      <c r="C42" s="186"/>
      <c r="D42" s="187"/>
      <c r="E42" s="186"/>
      <c r="F42" s="198">
        <v>34725</v>
      </c>
      <c r="G42" s="195"/>
      <c r="H42" s="199">
        <v>35364</v>
      </c>
      <c r="I42" s="191"/>
      <c r="J42" s="198">
        <v>3852</v>
      </c>
      <c r="K42" s="191"/>
      <c r="L42" s="199">
        <v>1871</v>
      </c>
    </row>
    <row r="43" spans="1:12" s="193" customFormat="1" ht="6" customHeight="1" x14ac:dyDescent="0.25">
      <c r="A43" s="186"/>
      <c r="B43" s="186"/>
      <c r="C43" s="186"/>
      <c r="D43" s="187"/>
      <c r="E43" s="186"/>
      <c r="F43" s="188"/>
      <c r="G43" s="195"/>
      <c r="H43" s="190"/>
      <c r="I43" s="191"/>
      <c r="J43" s="188"/>
      <c r="K43" s="192"/>
      <c r="L43" s="190"/>
    </row>
    <row r="44" spans="1:12" s="193" customFormat="1" ht="16.350000000000001" customHeight="1" x14ac:dyDescent="0.25">
      <c r="A44" s="185" t="s">
        <v>8</v>
      </c>
      <c r="C44" s="186"/>
      <c r="D44" s="187"/>
      <c r="E44" s="186"/>
      <c r="F44" s="198">
        <f>SUM(F32:F42)</f>
        <v>2189710</v>
      </c>
      <c r="G44" s="195"/>
      <c r="H44" s="199">
        <f>SUM(H32:H42)</f>
        <v>2218062</v>
      </c>
      <c r="I44" s="191"/>
      <c r="J44" s="198">
        <f>SUM(J32:J42)</f>
        <v>2085438</v>
      </c>
      <c r="K44" s="192"/>
      <c r="L44" s="199">
        <f>SUM(L32:L42)</f>
        <v>2003051</v>
      </c>
    </row>
    <row r="45" spans="1:12" s="193" customFormat="1" ht="6" customHeight="1" x14ac:dyDescent="0.25">
      <c r="A45" s="186"/>
      <c r="B45" s="186"/>
      <c r="C45" s="186"/>
      <c r="D45" s="187"/>
      <c r="E45" s="186"/>
      <c r="F45" s="188"/>
      <c r="G45" s="195"/>
      <c r="H45" s="190"/>
      <c r="I45" s="191"/>
      <c r="J45" s="188"/>
      <c r="K45" s="192"/>
      <c r="L45" s="190"/>
    </row>
    <row r="46" spans="1:12" s="193" customFormat="1" ht="16.350000000000001" customHeight="1" thickBot="1" x14ac:dyDescent="0.3">
      <c r="A46" s="185" t="s">
        <v>14</v>
      </c>
      <c r="B46" s="186"/>
      <c r="C46" s="186"/>
      <c r="D46" s="187"/>
      <c r="E46" s="186"/>
      <c r="F46" s="202">
        <f>F28+F44</f>
        <v>3832284</v>
      </c>
      <c r="G46" s="195"/>
      <c r="H46" s="203">
        <f>H28+H44</f>
        <v>3962530</v>
      </c>
      <c r="I46" s="191"/>
      <c r="J46" s="202">
        <f>J28+J44</f>
        <v>3512155</v>
      </c>
      <c r="K46" s="192"/>
      <c r="L46" s="203">
        <f>L28+L44</f>
        <v>3531022</v>
      </c>
    </row>
    <row r="47" spans="1:12" s="193" customFormat="1" ht="21" customHeight="1" thickTop="1" x14ac:dyDescent="0.25">
      <c r="A47" s="185"/>
      <c r="B47" s="186"/>
      <c r="C47" s="186"/>
      <c r="D47" s="187"/>
      <c r="E47" s="186"/>
      <c r="F47" s="190"/>
      <c r="G47" s="195"/>
      <c r="H47" s="190"/>
      <c r="I47" s="192"/>
      <c r="J47" s="190"/>
      <c r="K47" s="191"/>
      <c r="L47" s="190"/>
    </row>
    <row r="48" spans="1:12" s="193" customFormat="1" ht="21" customHeight="1" x14ac:dyDescent="0.25">
      <c r="A48" s="185"/>
      <c r="B48" s="186"/>
      <c r="C48" s="186"/>
      <c r="D48" s="187"/>
      <c r="E48" s="186"/>
      <c r="F48" s="190"/>
      <c r="G48" s="195"/>
      <c r="H48" s="190"/>
      <c r="I48" s="192"/>
      <c r="J48" s="190"/>
      <c r="K48" s="191"/>
      <c r="L48" s="190"/>
    </row>
    <row r="49" spans="1:12" s="193" customFormat="1" ht="21" customHeight="1" x14ac:dyDescent="0.25">
      <c r="A49" s="185"/>
      <c r="B49" s="186"/>
      <c r="C49" s="186"/>
      <c r="D49" s="187"/>
      <c r="E49" s="186"/>
      <c r="F49" s="190"/>
      <c r="G49" s="195"/>
      <c r="H49" s="190"/>
      <c r="I49" s="192"/>
      <c r="J49" s="190"/>
      <c r="K49" s="191"/>
      <c r="L49" s="190"/>
    </row>
    <row r="50" spans="1:12" s="193" customFormat="1" ht="22.5" customHeight="1" x14ac:dyDescent="0.25">
      <c r="A50" s="185"/>
      <c r="B50" s="186"/>
      <c r="C50" s="186"/>
      <c r="D50" s="187"/>
      <c r="E50" s="186"/>
      <c r="F50" s="190"/>
      <c r="G50" s="195"/>
      <c r="H50" s="190"/>
      <c r="I50" s="192"/>
      <c r="J50" s="190"/>
      <c r="K50" s="191"/>
      <c r="L50" s="190"/>
    </row>
    <row r="51" spans="1:12" s="193" customFormat="1" ht="16.5" customHeight="1" x14ac:dyDescent="0.25">
      <c r="A51" s="186" t="s">
        <v>7</v>
      </c>
      <c r="B51" s="186"/>
      <c r="C51" s="186"/>
      <c r="D51" s="187"/>
      <c r="E51" s="186"/>
      <c r="F51" s="190"/>
      <c r="G51" s="195"/>
      <c r="H51" s="190"/>
      <c r="I51" s="192"/>
      <c r="J51" s="190"/>
      <c r="K51" s="191"/>
      <c r="L51" s="190"/>
    </row>
    <row r="52" spans="1:12" s="193" customFormat="1" ht="21.75" customHeight="1" x14ac:dyDescent="0.25">
      <c r="A52" s="186"/>
      <c r="B52" s="186"/>
      <c r="C52" s="186"/>
      <c r="D52" s="187"/>
      <c r="E52" s="186"/>
      <c r="F52" s="190"/>
      <c r="G52" s="195"/>
      <c r="H52" s="190"/>
      <c r="I52" s="192"/>
      <c r="J52" s="190"/>
      <c r="K52" s="191"/>
      <c r="L52" s="190"/>
    </row>
    <row r="53" spans="1:12" s="193" customFormat="1" ht="21.75" customHeight="1" x14ac:dyDescent="0.25">
      <c r="A53" s="186"/>
      <c r="B53" s="186"/>
      <c r="C53" s="186"/>
      <c r="D53" s="187"/>
      <c r="E53" s="186"/>
      <c r="F53" s="190"/>
      <c r="G53" s="195"/>
      <c r="H53" s="190"/>
      <c r="I53" s="192"/>
      <c r="J53" s="190"/>
      <c r="K53" s="191"/>
      <c r="L53" s="190"/>
    </row>
    <row r="54" spans="1:12" s="193" customFormat="1" ht="16.5" customHeight="1" x14ac:dyDescent="0.25">
      <c r="A54" s="186"/>
      <c r="B54" s="186"/>
      <c r="C54" s="186"/>
      <c r="D54" s="187"/>
      <c r="E54" s="186"/>
      <c r="F54" s="190"/>
      <c r="G54" s="195"/>
      <c r="H54" s="190"/>
      <c r="I54" s="192"/>
      <c r="J54" s="190"/>
      <c r="K54" s="191"/>
      <c r="L54" s="190"/>
    </row>
    <row r="55" spans="1:12" s="193" customFormat="1" ht="18.75" customHeight="1" x14ac:dyDescent="0.25">
      <c r="A55" s="186"/>
      <c r="B55" s="186"/>
      <c r="C55" s="186"/>
      <c r="D55" s="187"/>
      <c r="E55" s="186"/>
      <c r="F55" s="190"/>
      <c r="G55" s="195"/>
      <c r="H55" s="190"/>
      <c r="I55" s="192"/>
      <c r="J55" s="190"/>
      <c r="K55" s="191"/>
      <c r="L55" s="190"/>
    </row>
    <row r="56" spans="1:12" s="193" customFormat="1" ht="21.95" customHeight="1" x14ac:dyDescent="0.25">
      <c r="A56" s="266" t="s">
        <v>110</v>
      </c>
      <c r="B56" s="266"/>
      <c r="C56" s="266"/>
      <c r="D56" s="266"/>
      <c r="E56" s="266"/>
      <c r="F56" s="266"/>
      <c r="G56" s="266"/>
      <c r="H56" s="266"/>
      <c r="I56" s="266"/>
      <c r="J56" s="266"/>
      <c r="K56" s="266"/>
      <c r="L56" s="266"/>
    </row>
    <row r="57" spans="1:12" s="193" customFormat="1" ht="16.5" customHeight="1" x14ac:dyDescent="0.25">
      <c r="A57" s="185" t="str">
        <f>A1</f>
        <v>Nex Point Public Company Limited</v>
      </c>
      <c r="B57" s="185"/>
      <c r="C57" s="185"/>
      <c r="D57" s="187"/>
      <c r="E57" s="186"/>
      <c r="F57" s="190"/>
      <c r="G57" s="195"/>
      <c r="H57" s="190"/>
      <c r="I57" s="192"/>
      <c r="J57" s="190"/>
      <c r="K57" s="191"/>
      <c r="L57" s="190"/>
    </row>
    <row r="58" spans="1:12" s="193" customFormat="1" ht="16.5" customHeight="1" x14ac:dyDescent="0.25">
      <c r="A58" s="185" t="str">
        <f>+A2</f>
        <v xml:space="preserve">Statement of Financial Position </v>
      </c>
      <c r="B58" s="185"/>
      <c r="C58" s="185"/>
      <c r="D58" s="187"/>
      <c r="E58" s="186"/>
      <c r="F58" s="190"/>
      <c r="G58" s="195"/>
      <c r="H58" s="190"/>
      <c r="I58" s="192"/>
      <c r="J58" s="190"/>
      <c r="K58" s="191"/>
      <c r="L58" s="190"/>
    </row>
    <row r="59" spans="1:12" s="193" customFormat="1" ht="16.5" customHeight="1" x14ac:dyDescent="0.25">
      <c r="A59" s="204" t="str">
        <f>+A3</f>
        <v>As at 31 March 2022</v>
      </c>
      <c r="B59" s="204"/>
      <c r="C59" s="204"/>
      <c r="D59" s="205"/>
      <c r="E59" s="206"/>
      <c r="F59" s="199"/>
      <c r="G59" s="207"/>
      <c r="H59" s="199"/>
      <c r="I59" s="208"/>
      <c r="J59" s="199"/>
      <c r="K59" s="209"/>
      <c r="L59" s="199"/>
    </row>
    <row r="60" spans="1:12" s="193" customFormat="1" ht="16.350000000000001" customHeight="1" x14ac:dyDescent="0.25">
      <c r="A60" s="185"/>
      <c r="B60" s="185"/>
      <c r="C60" s="185"/>
      <c r="D60" s="187"/>
      <c r="E60" s="186"/>
      <c r="F60" s="190"/>
      <c r="G60" s="195"/>
      <c r="H60" s="190"/>
      <c r="I60" s="192"/>
      <c r="J60" s="190"/>
      <c r="K60" s="191"/>
      <c r="L60" s="190"/>
    </row>
    <row r="61" spans="1:12" s="193" customFormat="1" ht="16.5" customHeight="1" x14ac:dyDescent="0.25">
      <c r="A61" s="186"/>
      <c r="B61" s="186"/>
      <c r="C61" s="186"/>
      <c r="D61" s="187"/>
      <c r="E61" s="186"/>
      <c r="F61" s="190"/>
      <c r="G61" s="195"/>
      <c r="H61" s="190"/>
      <c r="I61" s="192"/>
      <c r="J61" s="190"/>
      <c r="K61" s="191"/>
      <c r="L61" s="190"/>
    </row>
    <row r="62" spans="1:12" s="193" customFormat="1" ht="16.5" customHeight="1" x14ac:dyDescent="0.25">
      <c r="A62" s="186"/>
      <c r="B62" s="186"/>
      <c r="C62" s="186"/>
      <c r="D62" s="187"/>
      <c r="E62" s="186"/>
      <c r="F62" s="265" t="s">
        <v>43</v>
      </c>
      <c r="G62" s="265"/>
      <c r="H62" s="265"/>
      <c r="I62" s="210"/>
      <c r="J62" s="265" t="s">
        <v>70</v>
      </c>
      <c r="K62" s="265"/>
      <c r="L62" s="265"/>
    </row>
    <row r="63" spans="1:12" s="193" customFormat="1" ht="16.5" customHeight="1" x14ac:dyDescent="0.25">
      <c r="B63" s="186"/>
      <c r="C63" s="186"/>
      <c r="D63" s="211"/>
      <c r="E63" s="185"/>
      <c r="F63" s="267" t="s">
        <v>87</v>
      </c>
      <c r="G63" s="267"/>
      <c r="H63" s="267"/>
      <c r="I63" s="212"/>
      <c r="J63" s="267" t="s">
        <v>87</v>
      </c>
      <c r="K63" s="267"/>
      <c r="L63" s="267"/>
    </row>
    <row r="64" spans="1:12" s="193" customFormat="1" ht="16.5" customHeight="1" x14ac:dyDescent="0.25">
      <c r="B64" s="186"/>
      <c r="C64" s="186"/>
      <c r="D64" s="211"/>
      <c r="E64" s="185"/>
      <c r="F64" s="261"/>
      <c r="G64" s="261"/>
      <c r="H64" s="260" t="s">
        <v>163</v>
      </c>
      <c r="I64" s="261"/>
      <c r="J64" s="261"/>
      <c r="K64" s="261"/>
      <c r="L64" s="261"/>
    </row>
    <row r="65" spans="1:12" s="193" customFormat="1" ht="16.5" customHeight="1" x14ac:dyDescent="0.25">
      <c r="A65" s="186"/>
      <c r="B65" s="186"/>
      <c r="C65" s="186"/>
      <c r="D65" s="187"/>
      <c r="E65" s="185"/>
      <c r="F65" s="213" t="s">
        <v>49</v>
      </c>
      <c r="G65" s="214"/>
      <c r="H65" s="213" t="s">
        <v>42</v>
      </c>
      <c r="I65" s="213"/>
      <c r="J65" s="213" t="s">
        <v>49</v>
      </c>
      <c r="K65" s="213"/>
      <c r="L65" s="213" t="s">
        <v>42</v>
      </c>
    </row>
    <row r="66" spans="1:12" s="193" customFormat="1" ht="16.5" customHeight="1" x14ac:dyDescent="0.25">
      <c r="A66" s="186"/>
      <c r="B66" s="186"/>
      <c r="C66" s="186"/>
      <c r="D66" s="187"/>
      <c r="E66" s="185"/>
      <c r="F66" s="215" t="s">
        <v>117</v>
      </c>
      <c r="G66" s="213"/>
      <c r="H66" s="216" t="s">
        <v>1</v>
      </c>
      <c r="I66" s="217"/>
      <c r="J66" s="216" t="s">
        <v>117</v>
      </c>
      <c r="K66" s="213"/>
      <c r="L66" s="216" t="s">
        <v>1</v>
      </c>
    </row>
    <row r="67" spans="1:12" s="193" customFormat="1" ht="16.5" customHeight="1" x14ac:dyDescent="0.25">
      <c r="A67" s="186"/>
      <c r="B67" s="186"/>
      <c r="C67" s="186"/>
      <c r="D67" s="187"/>
      <c r="E67" s="185"/>
      <c r="F67" s="218">
        <v>2022</v>
      </c>
      <c r="G67" s="219"/>
      <c r="H67" s="216" t="s">
        <v>107</v>
      </c>
      <c r="I67" s="217"/>
      <c r="J67" s="218">
        <v>2022</v>
      </c>
      <c r="K67" s="219"/>
      <c r="L67" s="216" t="s">
        <v>107</v>
      </c>
    </row>
    <row r="68" spans="1:12" s="193" customFormat="1" ht="16.5" customHeight="1" x14ac:dyDescent="0.25">
      <c r="A68" s="186"/>
      <c r="B68" s="186"/>
      <c r="C68" s="186"/>
      <c r="D68" s="220" t="s">
        <v>2</v>
      </c>
      <c r="E68" s="185"/>
      <c r="F68" s="38" t="s">
        <v>66</v>
      </c>
      <c r="G68" s="221"/>
      <c r="H68" s="38" t="s">
        <v>66</v>
      </c>
      <c r="I68" s="217"/>
      <c r="J68" s="38" t="s">
        <v>66</v>
      </c>
      <c r="K68" s="222"/>
      <c r="L68" s="38" t="s">
        <v>66</v>
      </c>
    </row>
    <row r="69" spans="1:12" s="193" customFormat="1" ht="8.1" customHeight="1" x14ac:dyDescent="0.25">
      <c r="A69" s="186"/>
      <c r="B69" s="186"/>
      <c r="C69" s="186"/>
      <c r="D69" s="223"/>
      <c r="E69" s="185"/>
      <c r="F69" s="224"/>
      <c r="G69" s="225"/>
      <c r="H69" s="213"/>
      <c r="I69" s="217"/>
      <c r="J69" s="224"/>
      <c r="K69" s="222"/>
      <c r="L69" s="213"/>
    </row>
    <row r="70" spans="1:12" s="193" customFormat="1" ht="16.5" customHeight="1" x14ac:dyDescent="0.25">
      <c r="A70" s="185" t="s">
        <v>74</v>
      </c>
      <c r="B70" s="186"/>
      <c r="C70" s="186"/>
      <c r="D70" s="187"/>
      <c r="E70" s="186"/>
      <c r="F70" s="188"/>
      <c r="G70" s="195"/>
      <c r="H70" s="190"/>
      <c r="I70" s="191"/>
      <c r="J70" s="188"/>
      <c r="K70" s="192"/>
      <c r="L70" s="190"/>
    </row>
    <row r="71" spans="1:12" s="193" customFormat="1" ht="16.5" customHeight="1" x14ac:dyDescent="0.25">
      <c r="A71" s="185"/>
      <c r="B71" s="186"/>
      <c r="C71" s="186"/>
      <c r="D71" s="187"/>
      <c r="E71" s="186"/>
      <c r="F71" s="188"/>
      <c r="G71" s="195"/>
      <c r="H71" s="190"/>
      <c r="I71" s="191"/>
      <c r="J71" s="188"/>
      <c r="K71" s="192"/>
      <c r="L71" s="190"/>
    </row>
    <row r="72" spans="1:12" s="193" customFormat="1" ht="16.5" customHeight="1" x14ac:dyDescent="0.25">
      <c r="A72" s="185" t="s">
        <v>9</v>
      </c>
      <c r="B72" s="186"/>
      <c r="C72" s="186"/>
      <c r="D72" s="187"/>
      <c r="E72" s="186"/>
      <c r="F72" s="188"/>
      <c r="G72" s="195"/>
      <c r="H72" s="190"/>
      <c r="I72" s="191"/>
      <c r="J72" s="188"/>
      <c r="K72" s="192"/>
      <c r="L72" s="190"/>
    </row>
    <row r="73" spans="1:12" s="193" customFormat="1" ht="16.5" customHeight="1" x14ac:dyDescent="0.25">
      <c r="A73" s="185"/>
      <c r="B73" s="186"/>
      <c r="C73" s="186"/>
      <c r="D73" s="187"/>
      <c r="E73" s="186"/>
      <c r="F73" s="188"/>
      <c r="G73" s="195"/>
      <c r="H73" s="190"/>
      <c r="I73" s="191"/>
      <c r="J73" s="188"/>
      <c r="K73" s="192"/>
      <c r="L73" s="190"/>
    </row>
    <row r="74" spans="1:12" s="193" customFormat="1" ht="16.5" customHeight="1" x14ac:dyDescent="0.25">
      <c r="A74" s="186" t="s">
        <v>131</v>
      </c>
      <c r="B74" s="186"/>
      <c r="C74" s="186"/>
      <c r="D74" s="187">
        <v>15</v>
      </c>
      <c r="E74" s="186"/>
      <c r="F74" s="188">
        <v>135619</v>
      </c>
      <c r="G74" s="196"/>
      <c r="H74" s="190">
        <v>163596</v>
      </c>
      <c r="I74" s="190"/>
      <c r="J74" s="188">
        <v>4815</v>
      </c>
      <c r="K74" s="190"/>
      <c r="L74" s="190">
        <v>17962</v>
      </c>
    </row>
    <row r="75" spans="1:12" s="193" customFormat="1" ht="16.5" customHeight="1" x14ac:dyDescent="0.25">
      <c r="A75" s="186" t="s">
        <v>197</v>
      </c>
      <c r="B75" s="186"/>
      <c r="C75" s="186"/>
      <c r="D75" s="197">
        <v>20.8</v>
      </c>
      <c r="E75" s="186"/>
      <c r="F75" s="188">
        <v>7350</v>
      </c>
      <c r="G75" s="196"/>
      <c r="H75" s="190">
        <v>7350</v>
      </c>
      <c r="I75" s="190"/>
      <c r="J75" s="188">
        <v>0</v>
      </c>
      <c r="K75" s="190"/>
      <c r="L75" s="190">
        <v>0</v>
      </c>
    </row>
    <row r="76" spans="1:12" s="193" customFormat="1" ht="16.5" customHeight="1" x14ac:dyDescent="0.25">
      <c r="A76" s="186" t="s">
        <v>132</v>
      </c>
      <c r="B76" s="186"/>
      <c r="C76" s="186"/>
      <c r="D76" s="187">
        <v>16</v>
      </c>
      <c r="E76" s="186"/>
      <c r="F76" s="188">
        <v>461301</v>
      </c>
      <c r="G76" s="196"/>
      <c r="H76" s="190">
        <v>499150</v>
      </c>
      <c r="I76" s="190"/>
      <c r="J76" s="188">
        <v>408773</v>
      </c>
      <c r="K76" s="190"/>
      <c r="L76" s="190">
        <v>408692</v>
      </c>
    </row>
    <row r="77" spans="1:12" s="193" customFormat="1" ht="16.5" customHeight="1" x14ac:dyDescent="0.25">
      <c r="A77" s="186" t="s">
        <v>96</v>
      </c>
      <c r="B77" s="186"/>
      <c r="C77" s="186"/>
      <c r="D77" s="187">
        <v>17</v>
      </c>
      <c r="E77" s="186"/>
      <c r="F77" s="188">
        <v>65770</v>
      </c>
      <c r="G77" s="196"/>
      <c r="H77" s="190">
        <v>54477</v>
      </c>
      <c r="I77" s="190"/>
      <c r="J77" s="188">
        <v>10380</v>
      </c>
      <c r="K77" s="190"/>
      <c r="L77" s="190">
        <v>10200</v>
      </c>
    </row>
    <row r="78" spans="1:12" s="193" customFormat="1" ht="16.5" customHeight="1" x14ac:dyDescent="0.25">
      <c r="A78" s="186" t="s">
        <v>57</v>
      </c>
      <c r="B78" s="186"/>
      <c r="C78" s="186"/>
      <c r="D78" s="187"/>
      <c r="E78" s="186"/>
      <c r="F78" s="188">
        <v>5711</v>
      </c>
      <c r="G78" s="196"/>
      <c r="H78" s="190">
        <v>3792</v>
      </c>
      <c r="I78" s="190"/>
      <c r="J78" s="188">
        <v>0</v>
      </c>
      <c r="K78" s="190"/>
      <c r="L78" s="190">
        <v>0</v>
      </c>
    </row>
    <row r="79" spans="1:12" s="193" customFormat="1" ht="16.5" customHeight="1" x14ac:dyDescent="0.25">
      <c r="A79" s="186" t="s">
        <v>133</v>
      </c>
      <c r="B79" s="186"/>
      <c r="C79" s="186"/>
      <c r="D79" s="197"/>
      <c r="E79" s="186"/>
      <c r="F79" s="198">
        <v>7541</v>
      </c>
      <c r="G79" s="196"/>
      <c r="H79" s="199">
        <v>6351</v>
      </c>
      <c r="I79" s="190"/>
      <c r="J79" s="198">
        <v>363</v>
      </c>
      <c r="K79" s="190"/>
      <c r="L79" s="199">
        <v>0</v>
      </c>
    </row>
    <row r="80" spans="1:12" s="193" customFormat="1" ht="9.1999999999999993" customHeight="1" x14ac:dyDescent="0.25">
      <c r="A80" s="186"/>
      <c r="B80" s="186"/>
      <c r="C80" s="186"/>
      <c r="D80" s="197"/>
      <c r="E80" s="186"/>
      <c r="F80" s="188"/>
      <c r="G80" s="196"/>
      <c r="H80" s="190"/>
      <c r="I80" s="190"/>
      <c r="J80" s="188"/>
      <c r="K80" s="190"/>
      <c r="L80" s="190"/>
    </row>
    <row r="81" spans="1:12" s="193" customFormat="1" ht="16.5" customHeight="1" x14ac:dyDescent="0.25">
      <c r="A81" s="185" t="s">
        <v>10</v>
      </c>
      <c r="C81" s="186"/>
      <c r="D81" s="187"/>
      <c r="E81" s="186"/>
      <c r="F81" s="198">
        <f>SUM(F74:F79)</f>
        <v>683292</v>
      </c>
      <c r="G81" s="195"/>
      <c r="H81" s="199">
        <f>SUM(H74:H79)</f>
        <v>734716</v>
      </c>
      <c r="I81" s="191"/>
      <c r="J81" s="198">
        <f>SUM(J74:J79)</f>
        <v>424331</v>
      </c>
      <c r="K81" s="191"/>
      <c r="L81" s="199">
        <f>SUM(L74:L79)</f>
        <v>436854</v>
      </c>
    </row>
    <row r="82" spans="1:12" s="193" customFormat="1" ht="16.5" customHeight="1" x14ac:dyDescent="0.25">
      <c r="A82" s="186"/>
      <c r="B82" s="186"/>
      <c r="C82" s="186"/>
      <c r="D82" s="187"/>
      <c r="E82" s="186"/>
      <c r="F82" s="188"/>
      <c r="G82" s="195"/>
      <c r="H82" s="190"/>
      <c r="I82" s="191"/>
      <c r="J82" s="188"/>
      <c r="K82" s="191"/>
      <c r="L82" s="190"/>
    </row>
    <row r="83" spans="1:12" s="193" customFormat="1" ht="16.5" customHeight="1" x14ac:dyDescent="0.25">
      <c r="A83" s="185" t="s">
        <v>11</v>
      </c>
      <c r="B83" s="186"/>
      <c r="C83" s="186"/>
      <c r="D83" s="187"/>
      <c r="E83" s="186"/>
      <c r="F83" s="188"/>
      <c r="G83" s="195"/>
      <c r="H83" s="190"/>
      <c r="I83" s="191"/>
      <c r="J83" s="188"/>
      <c r="K83" s="191"/>
      <c r="L83" s="190"/>
    </row>
    <row r="84" spans="1:12" s="193" customFormat="1" ht="16.5" customHeight="1" x14ac:dyDescent="0.25">
      <c r="A84" s="185"/>
      <c r="B84" s="186"/>
      <c r="C84" s="186"/>
      <c r="D84" s="187"/>
      <c r="E84" s="186"/>
      <c r="F84" s="188"/>
      <c r="G84" s="195"/>
      <c r="H84" s="190"/>
      <c r="I84" s="191"/>
      <c r="J84" s="188"/>
      <c r="K84" s="191"/>
      <c r="L84" s="190"/>
    </row>
    <row r="85" spans="1:12" s="193" customFormat="1" ht="16.5" customHeight="1" x14ac:dyDescent="0.25">
      <c r="A85" s="186" t="s">
        <v>132</v>
      </c>
      <c r="B85" s="186"/>
      <c r="C85" s="186"/>
      <c r="D85" s="226">
        <v>16</v>
      </c>
      <c r="E85" s="186"/>
      <c r="F85" s="188">
        <v>16120</v>
      </c>
      <c r="G85" s="195"/>
      <c r="H85" s="190">
        <v>12639</v>
      </c>
      <c r="I85" s="191"/>
      <c r="J85" s="188">
        <v>0</v>
      </c>
      <c r="K85" s="191"/>
      <c r="L85" s="190">
        <v>0</v>
      </c>
    </row>
    <row r="86" spans="1:12" s="193" customFormat="1" ht="16.5" customHeight="1" x14ac:dyDescent="0.25">
      <c r="A86" s="186" t="s">
        <v>95</v>
      </c>
      <c r="B86" s="186"/>
      <c r="C86" s="186"/>
      <c r="D86" s="226">
        <v>17</v>
      </c>
      <c r="E86" s="186"/>
      <c r="F86" s="227">
        <v>42650</v>
      </c>
      <c r="G86" s="228"/>
      <c r="H86" s="201">
        <v>56618</v>
      </c>
      <c r="I86" s="201"/>
      <c r="J86" s="229">
        <v>9674</v>
      </c>
      <c r="K86" s="201"/>
      <c r="L86" s="230">
        <v>12337</v>
      </c>
    </row>
    <row r="87" spans="1:12" s="193" customFormat="1" ht="16.5" customHeight="1" x14ac:dyDescent="0.25">
      <c r="A87" s="186" t="s">
        <v>112</v>
      </c>
      <c r="B87" s="186"/>
      <c r="C87" s="186"/>
      <c r="D87" s="226"/>
      <c r="E87" s="186"/>
      <c r="F87" s="227">
        <v>58656</v>
      </c>
      <c r="G87" s="228"/>
      <c r="H87" s="201">
        <v>62791</v>
      </c>
      <c r="I87" s="201"/>
      <c r="J87" s="229">
        <v>0</v>
      </c>
      <c r="K87" s="201"/>
      <c r="L87" s="230">
        <v>0</v>
      </c>
    </row>
    <row r="88" spans="1:12" s="193" customFormat="1" ht="16.5" customHeight="1" x14ac:dyDescent="0.25">
      <c r="A88" s="186" t="s">
        <v>58</v>
      </c>
      <c r="B88" s="186"/>
      <c r="C88" s="186"/>
      <c r="D88" s="226"/>
      <c r="E88" s="186"/>
      <c r="F88" s="188">
        <v>27301</v>
      </c>
      <c r="G88" s="195"/>
      <c r="H88" s="190">
        <v>25407</v>
      </c>
      <c r="I88" s="191"/>
      <c r="J88" s="188">
        <v>3944</v>
      </c>
      <c r="K88" s="191"/>
      <c r="L88" s="190">
        <v>3179</v>
      </c>
    </row>
    <row r="89" spans="1:12" s="193" customFormat="1" ht="16.5" customHeight="1" x14ac:dyDescent="0.25">
      <c r="A89" s="186" t="s">
        <v>84</v>
      </c>
      <c r="B89" s="186"/>
      <c r="C89" s="186"/>
      <c r="D89" s="187"/>
      <c r="E89" s="186"/>
      <c r="F89" s="198">
        <v>402</v>
      </c>
      <c r="G89" s="195"/>
      <c r="H89" s="199">
        <v>379</v>
      </c>
      <c r="I89" s="191"/>
      <c r="J89" s="198">
        <v>0</v>
      </c>
      <c r="K89" s="191"/>
      <c r="L89" s="199">
        <v>434</v>
      </c>
    </row>
    <row r="90" spans="1:12" s="193" customFormat="1" ht="11.1" customHeight="1" x14ac:dyDescent="0.25">
      <c r="A90" s="186"/>
      <c r="B90" s="186"/>
      <c r="C90" s="186"/>
      <c r="D90" s="187"/>
      <c r="E90" s="186"/>
      <c r="F90" s="188"/>
      <c r="G90" s="195"/>
      <c r="H90" s="190"/>
      <c r="I90" s="191"/>
      <c r="J90" s="188"/>
      <c r="K90" s="190"/>
      <c r="L90" s="190"/>
    </row>
    <row r="91" spans="1:12" s="193" customFormat="1" ht="16.5" customHeight="1" x14ac:dyDescent="0.25">
      <c r="A91" s="185" t="s">
        <v>12</v>
      </c>
      <c r="C91" s="186"/>
      <c r="D91" s="187"/>
      <c r="E91" s="186"/>
      <c r="F91" s="198">
        <f>SUM(F85:F89)</f>
        <v>145129</v>
      </c>
      <c r="G91" s="195"/>
      <c r="H91" s="199">
        <f>SUM(H85:H89)</f>
        <v>157834</v>
      </c>
      <c r="I91" s="191"/>
      <c r="J91" s="198">
        <f>SUM(J85:J89)</f>
        <v>13618</v>
      </c>
      <c r="K91" s="192"/>
      <c r="L91" s="199">
        <f>SUM(L85:L89)</f>
        <v>15950</v>
      </c>
    </row>
    <row r="92" spans="1:12" s="193" customFormat="1" ht="16.5" customHeight="1" x14ac:dyDescent="0.25">
      <c r="A92" s="185"/>
      <c r="B92" s="186"/>
      <c r="C92" s="186"/>
      <c r="D92" s="187"/>
      <c r="E92" s="186"/>
      <c r="F92" s="188"/>
      <c r="G92" s="195"/>
      <c r="H92" s="190"/>
      <c r="I92" s="191"/>
      <c r="J92" s="188"/>
      <c r="K92" s="192"/>
      <c r="L92" s="190"/>
    </row>
    <row r="93" spans="1:12" s="193" customFormat="1" ht="16.5" customHeight="1" x14ac:dyDescent="0.25">
      <c r="A93" s="185" t="s">
        <v>13</v>
      </c>
      <c r="B93" s="185"/>
      <c r="C93" s="186"/>
      <c r="D93" s="187"/>
      <c r="E93" s="186"/>
      <c r="F93" s="198">
        <f>F81+F91</f>
        <v>828421</v>
      </c>
      <c r="G93" s="195"/>
      <c r="H93" s="199">
        <f>H81+H91</f>
        <v>892550</v>
      </c>
      <c r="I93" s="191"/>
      <c r="J93" s="198">
        <f>J81+J91</f>
        <v>437949</v>
      </c>
      <c r="K93" s="192"/>
      <c r="L93" s="199">
        <f>L81+L91</f>
        <v>452804</v>
      </c>
    </row>
    <row r="94" spans="1:12" ht="16.5" customHeight="1" x14ac:dyDescent="0.25">
      <c r="A94" s="77"/>
      <c r="B94" s="77"/>
      <c r="G94" s="120"/>
      <c r="H94" s="136"/>
      <c r="L94" s="136"/>
    </row>
    <row r="95" spans="1:12" ht="16.5" customHeight="1" x14ac:dyDescent="0.25">
      <c r="A95" s="77"/>
      <c r="B95" s="77"/>
      <c r="G95" s="120"/>
      <c r="H95" s="136"/>
      <c r="L95" s="136"/>
    </row>
    <row r="96" spans="1:12" ht="16.5" customHeight="1" x14ac:dyDescent="0.25">
      <c r="A96" s="77"/>
      <c r="B96" s="77"/>
      <c r="G96" s="120"/>
      <c r="H96" s="136"/>
      <c r="L96" s="136"/>
    </row>
    <row r="97" spans="1:12" ht="16.5" customHeight="1" x14ac:dyDescent="0.25">
      <c r="A97" s="77"/>
      <c r="B97" s="77"/>
      <c r="G97" s="120"/>
      <c r="H97" s="136"/>
      <c r="L97" s="136"/>
    </row>
    <row r="98" spans="1:12" ht="16.5" customHeight="1" x14ac:dyDescent="0.25">
      <c r="A98" s="77"/>
      <c r="B98" s="77"/>
      <c r="G98" s="120"/>
      <c r="H98" s="136"/>
      <c r="L98" s="136"/>
    </row>
    <row r="99" spans="1:12" ht="16.5" customHeight="1" x14ac:dyDescent="0.25">
      <c r="A99" s="77"/>
      <c r="B99" s="77"/>
      <c r="G99" s="120"/>
      <c r="H99" s="136"/>
      <c r="L99" s="136"/>
    </row>
    <row r="100" spans="1:12" ht="16.5" customHeight="1" x14ac:dyDescent="0.25">
      <c r="A100" s="77"/>
      <c r="B100" s="77"/>
      <c r="G100" s="120"/>
      <c r="H100" s="136"/>
      <c r="L100" s="136"/>
    </row>
    <row r="101" spans="1:12" ht="16.5" customHeight="1" x14ac:dyDescent="0.25">
      <c r="A101" s="77"/>
      <c r="B101" s="77"/>
      <c r="G101" s="120"/>
      <c r="H101" s="136"/>
      <c r="L101" s="136"/>
    </row>
    <row r="102" spans="1:12" ht="16.5" customHeight="1" x14ac:dyDescent="0.25">
      <c r="A102" s="77"/>
      <c r="B102" s="77"/>
      <c r="G102" s="120"/>
      <c r="H102" s="136"/>
      <c r="L102" s="136"/>
    </row>
    <row r="103" spans="1:12" ht="16.5" customHeight="1" x14ac:dyDescent="0.25">
      <c r="A103" s="77"/>
      <c r="B103" s="77"/>
      <c r="G103" s="120"/>
      <c r="H103" s="136"/>
      <c r="L103" s="136"/>
    </row>
    <row r="104" spans="1:12" ht="16.5" customHeight="1" x14ac:dyDescent="0.25">
      <c r="A104" s="77"/>
      <c r="B104" s="77"/>
      <c r="G104" s="120"/>
      <c r="H104" s="136"/>
      <c r="L104" s="136"/>
    </row>
    <row r="105" spans="1:12" ht="16.5" customHeight="1" x14ac:dyDescent="0.25">
      <c r="A105" s="77"/>
      <c r="B105" s="77"/>
      <c r="G105" s="120"/>
      <c r="H105" s="136"/>
      <c r="L105" s="136"/>
    </row>
    <row r="106" spans="1:12" ht="16.5" customHeight="1" x14ac:dyDescent="0.25">
      <c r="A106" s="77"/>
      <c r="B106" s="77"/>
      <c r="G106" s="120"/>
      <c r="H106" s="136"/>
      <c r="L106" s="136"/>
    </row>
    <row r="107" spans="1:12" ht="16.5" customHeight="1" x14ac:dyDescent="0.25">
      <c r="A107" s="77"/>
      <c r="B107" s="77"/>
      <c r="G107" s="120"/>
      <c r="H107" s="136"/>
      <c r="L107" s="136"/>
    </row>
    <row r="108" spans="1:12" ht="18.75" customHeight="1" x14ac:dyDescent="0.25">
      <c r="A108" s="77"/>
      <c r="B108" s="77"/>
      <c r="G108" s="120"/>
      <c r="H108" s="136"/>
      <c r="L108" s="136"/>
    </row>
    <row r="109" spans="1:12" ht="15" customHeight="1" x14ac:dyDescent="0.25">
      <c r="A109" s="77"/>
      <c r="B109" s="77"/>
      <c r="G109" s="120"/>
      <c r="H109" s="136"/>
      <c r="L109" s="136"/>
    </row>
    <row r="110" spans="1:12" ht="21.95" customHeight="1" x14ac:dyDescent="0.25">
      <c r="A110" s="262" t="str">
        <f>$A$56</f>
        <v>The accompanying condensed notes to the interim financial information are an integral part of this interim financial information.</v>
      </c>
      <c r="B110" s="262"/>
      <c r="C110" s="262"/>
      <c r="D110" s="262"/>
      <c r="E110" s="262"/>
      <c r="F110" s="262"/>
      <c r="G110" s="262"/>
      <c r="H110" s="262"/>
      <c r="I110" s="262"/>
      <c r="J110" s="262"/>
      <c r="K110" s="262"/>
      <c r="L110" s="262"/>
    </row>
    <row r="111" spans="1:12" ht="16.5" customHeight="1" x14ac:dyDescent="0.25">
      <c r="A111" s="77" t="str">
        <f>+A1</f>
        <v>Nex Point Public Company Limited</v>
      </c>
      <c r="B111" s="77"/>
      <c r="C111" s="77"/>
      <c r="G111" s="120"/>
    </row>
    <row r="112" spans="1:12" ht="16.5" customHeight="1" x14ac:dyDescent="0.25">
      <c r="A112" s="77" t="str">
        <f>+A2</f>
        <v xml:space="preserve">Statement of Financial Position </v>
      </c>
      <c r="B112" s="77"/>
      <c r="C112" s="77"/>
      <c r="G112" s="120"/>
    </row>
    <row r="113" spans="1:12" ht="16.5" customHeight="1" x14ac:dyDescent="0.25">
      <c r="A113" s="81" t="str">
        <f>+A3</f>
        <v>As at 31 March 2022</v>
      </c>
      <c r="B113" s="81"/>
      <c r="C113" s="81"/>
      <c r="D113" s="85"/>
      <c r="E113" s="83"/>
      <c r="F113" s="87"/>
      <c r="G113" s="123"/>
      <c r="H113" s="87"/>
      <c r="I113" s="179"/>
      <c r="J113" s="87"/>
      <c r="K113" s="180"/>
      <c r="L113" s="87"/>
    </row>
    <row r="114" spans="1:12" ht="16.5" customHeight="1" x14ac:dyDescent="0.25">
      <c r="A114" s="77"/>
      <c r="B114" s="77"/>
      <c r="C114" s="77"/>
      <c r="G114" s="120"/>
    </row>
    <row r="115" spans="1:12" ht="16.5" customHeight="1" x14ac:dyDescent="0.25">
      <c r="G115" s="120"/>
    </row>
    <row r="116" spans="1:12" ht="16.5" customHeight="1" x14ac:dyDescent="0.25">
      <c r="F116" s="263" t="s">
        <v>43</v>
      </c>
      <c r="G116" s="263"/>
      <c r="H116" s="263"/>
      <c r="I116" s="136"/>
      <c r="J116" s="263" t="s">
        <v>70</v>
      </c>
      <c r="K116" s="263"/>
      <c r="L116" s="263"/>
    </row>
    <row r="117" spans="1:12" ht="16.5" customHeight="1" x14ac:dyDescent="0.25">
      <c r="A117" s="80"/>
      <c r="D117" s="89"/>
      <c r="E117" s="77"/>
      <c r="F117" s="264" t="s">
        <v>87</v>
      </c>
      <c r="G117" s="264"/>
      <c r="H117" s="264"/>
      <c r="I117" s="169"/>
      <c r="J117" s="264" t="s">
        <v>87</v>
      </c>
      <c r="K117" s="264"/>
      <c r="L117" s="264"/>
    </row>
    <row r="118" spans="1:12" ht="16.5" customHeight="1" x14ac:dyDescent="0.25">
      <c r="A118" s="80"/>
      <c r="D118" s="89"/>
      <c r="E118" s="77"/>
      <c r="F118" s="260"/>
      <c r="G118" s="260"/>
      <c r="H118" s="260" t="s">
        <v>163</v>
      </c>
      <c r="I118" s="260"/>
      <c r="J118" s="260"/>
      <c r="K118" s="260"/>
      <c r="L118" s="260"/>
    </row>
    <row r="119" spans="1:12" ht="16.5" customHeight="1" x14ac:dyDescent="0.25">
      <c r="E119" s="77"/>
      <c r="F119" s="171" t="s">
        <v>49</v>
      </c>
      <c r="G119" s="172"/>
      <c r="H119" s="171" t="s">
        <v>42</v>
      </c>
      <c r="I119" s="171"/>
      <c r="J119" s="171" t="s">
        <v>49</v>
      </c>
      <c r="K119" s="171"/>
      <c r="L119" s="171" t="s">
        <v>42</v>
      </c>
    </row>
    <row r="120" spans="1:12" ht="16.5" customHeight="1" x14ac:dyDescent="0.25">
      <c r="E120" s="77"/>
      <c r="F120" s="173" t="s">
        <v>117</v>
      </c>
      <c r="G120" s="171"/>
      <c r="H120" s="181" t="s">
        <v>1</v>
      </c>
      <c r="I120" s="182"/>
      <c r="J120" s="181" t="s">
        <v>117</v>
      </c>
      <c r="K120" s="171"/>
      <c r="L120" s="181" t="s">
        <v>1</v>
      </c>
    </row>
    <row r="121" spans="1:12" ht="16.5" customHeight="1" x14ac:dyDescent="0.25">
      <c r="E121" s="77"/>
      <c r="F121" s="125">
        <v>2022</v>
      </c>
      <c r="G121" s="174"/>
      <c r="H121" s="181" t="s">
        <v>107</v>
      </c>
      <c r="I121" s="182"/>
      <c r="J121" s="125">
        <v>2022</v>
      </c>
      <c r="K121" s="174"/>
      <c r="L121" s="181" t="s">
        <v>107</v>
      </c>
    </row>
    <row r="122" spans="1:12" ht="16.5" customHeight="1" x14ac:dyDescent="0.25">
      <c r="D122" s="78"/>
      <c r="E122" s="77"/>
      <c r="F122" s="99" t="s">
        <v>66</v>
      </c>
      <c r="G122" s="100"/>
      <c r="H122" s="99" t="s">
        <v>66</v>
      </c>
      <c r="I122" s="182"/>
      <c r="J122" s="99" t="s">
        <v>66</v>
      </c>
      <c r="K122" s="184"/>
      <c r="L122" s="99" t="s">
        <v>66</v>
      </c>
    </row>
    <row r="123" spans="1:12" ht="16.5" customHeight="1" x14ac:dyDescent="0.25">
      <c r="D123" s="78"/>
      <c r="E123" s="77"/>
      <c r="F123" s="96"/>
      <c r="G123" s="176"/>
      <c r="H123" s="171"/>
      <c r="I123" s="182"/>
      <c r="J123" s="96"/>
      <c r="K123" s="184"/>
      <c r="L123" s="171"/>
    </row>
    <row r="124" spans="1:12" s="193" customFormat="1" ht="16.5" customHeight="1" x14ac:dyDescent="0.25">
      <c r="A124" s="185" t="s">
        <v>161</v>
      </c>
      <c r="B124" s="186"/>
      <c r="C124" s="186"/>
      <c r="D124" s="187"/>
      <c r="E124" s="186"/>
      <c r="F124" s="188"/>
      <c r="G124" s="195"/>
      <c r="H124" s="190"/>
      <c r="I124" s="191"/>
      <c r="J124" s="188"/>
      <c r="K124" s="192"/>
      <c r="L124" s="190"/>
    </row>
    <row r="125" spans="1:12" s="193" customFormat="1" ht="16.5" customHeight="1" x14ac:dyDescent="0.25">
      <c r="A125" s="185"/>
      <c r="B125" s="186"/>
      <c r="C125" s="186"/>
      <c r="D125" s="187"/>
      <c r="E125" s="186"/>
      <c r="F125" s="188"/>
      <c r="G125" s="195"/>
      <c r="H125" s="190"/>
      <c r="I125" s="191"/>
      <c r="J125" s="188"/>
      <c r="K125" s="192"/>
      <c r="L125" s="190"/>
    </row>
    <row r="126" spans="1:12" s="193" customFormat="1" ht="16.5" customHeight="1" x14ac:dyDescent="0.25">
      <c r="A126" s="185" t="s">
        <v>75</v>
      </c>
      <c r="B126" s="186"/>
      <c r="C126" s="186"/>
      <c r="D126" s="187"/>
      <c r="E126" s="186"/>
      <c r="F126" s="188"/>
      <c r="G126" s="195"/>
      <c r="H126" s="190"/>
      <c r="I126" s="191"/>
      <c r="J126" s="188"/>
      <c r="K126" s="192"/>
      <c r="L126" s="190"/>
    </row>
    <row r="127" spans="1:12" s="193" customFormat="1" ht="16.5" customHeight="1" x14ac:dyDescent="0.25">
      <c r="A127" s="185"/>
      <c r="B127" s="186"/>
      <c r="C127" s="186"/>
      <c r="D127" s="187"/>
      <c r="E127" s="186"/>
      <c r="F127" s="188"/>
      <c r="G127" s="195"/>
      <c r="H127" s="190"/>
      <c r="I127" s="191"/>
      <c r="J127" s="188"/>
      <c r="K127" s="192"/>
      <c r="L127" s="190"/>
    </row>
    <row r="128" spans="1:12" s="193" customFormat="1" ht="16.5" customHeight="1" x14ac:dyDescent="0.25">
      <c r="A128" s="186" t="s">
        <v>15</v>
      </c>
      <c r="B128" s="186"/>
      <c r="C128" s="186"/>
      <c r="D128" s="187"/>
      <c r="E128" s="186"/>
      <c r="F128" s="188"/>
      <c r="G128" s="195"/>
      <c r="H128" s="190"/>
      <c r="I128" s="191"/>
      <c r="J128" s="188"/>
      <c r="K128" s="192"/>
      <c r="L128" s="190"/>
    </row>
    <row r="129" spans="1:12" s="193" customFormat="1" ht="16.5" customHeight="1" x14ac:dyDescent="0.25">
      <c r="A129" s="186"/>
      <c r="B129" s="186" t="s">
        <v>33</v>
      </c>
      <c r="C129" s="186"/>
      <c r="D129" s="187"/>
      <c r="E129" s="186"/>
      <c r="F129" s="227"/>
      <c r="G129" s="228"/>
      <c r="H129" s="201"/>
      <c r="I129" s="201"/>
      <c r="J129" s="229"/>
      <c r="K129" s="201"/>
      <c r="L129" s="201"/>
    </row>
    <row r="130" spans="1:12" s="193" customFormat="1" ht="16.5" customHeight="1" x14ac:dyDescent="0.25">
      <c r="A130" s="186"/>
      <c r="B130" s="186"/>
      <c r="C130" s="231" t="s">
        <v>134</v>
      </c>
      <c r="D130" s="187"/>
      <c r="E130" s="186"/>
      <c r="F130" s="227"/>
      <c r="G130" s="228"/>
      <c r="H130" s="201"/>
      <c r="I130" s="201"/>
      <c r="J130" s="229"/>
      <c r="K130" s="201"/>
      <c r="L130" s="201"/>
    </row>
    <row r="131" spans="1:12" s="193" customFormat="1" ht="16.5" customHeight="1" thickBot="1" x14ac:dyDescent="0.3">
      <c r="A131" s="186"/>
      <c r="B131" s="186"/>
      <c r="C131" s="186" t="s">
        <v>135</v>
      </c>
      <c r="D131" s="187"/>
      <c r="E131" s="186"/>
      <c r="F131" s="202">
        <v>1897834</v>
      </c>
      <c r="G131" s="195"/>
      <c r="H131" s="203">
        <v>1897834</v>
      </c>
      <c r="I131" s="191"/>
      <c r="J131" s="202">
        <v>1897834</v>
      </c>
      <c r="K131" s="191"/>
      <c r="L131" s="203">
        <v>1897834</v>
      </c>
    </row>
    <row r="132" spans="1:12" s="193" customFormat="1" ht="6.75" customHeight="1" thickTop="1" x14ac:dyDescent="0.25">
      <c r="A132" s="185"/>
      <c r="B132" s="186"/>
      <c r="C132" s="186"/>
      <c r="D132" s="187"/>
      <c r="E132" s="186"/>
      <c r="F132" s="188"/>
      <c r="G132" s="195"/>
      <c r="H132" s="190"/>
      <c r="I132" s="191"/>
      <c r="J132" s="188"/>
      <c r="K132" s="191"/>
      <c r="L132" s="190"/>
    </row>
    <row r="133" spans="1:12" s="193" customFormat="1" ht="16.5" customHeight="1" x14ac:dyDescent="0.25">
      <c r="A133" s="186"/>
      <c r="B133" s="186" t="s">
        <v>16</v>
      </c>
      <c r="C133" s="186"/>
      <c r="D133" s="187"/>
      <c r="E133" s="186"/>
      <c r="F133" s="227"/>
      <c r="G133" s="228"/>
      <c r="H133" s="201"/>
      <c r="I133" s="201"/>
      <c r="J133" s="229"/>
      <c r="K133" s="201"/>
      <c r="L133" s="201"/>
    </row>
    <row r="134" spans="1:12" s="193" customFormat="1" ht="16.5" customHeight="1" x14ac:dyDescent="0.25">
      <c r="A134" s="186"/>
      <c r="B134" s="231"/>
      <c r="C134" s="231" t="s">
        <v>136</v>
      </c>
      <c r="D134" s="187"/>
      <c r="E134" s="186"/>
      <c r="F134" s="232"/>
      <c r="G134" s="195"/>
      <c r="H134" s="230"/>
      <c r="I134" s="191"/>
      <c r="J134" s="232"/>
      <c r="K134" s="191"/>
      <c r="L134" s="230"/>
    </row>
    <row r="135" spans="1:12" s="193" customFormat="1" ht="16.5" customHeight="1" x14ac:dyDescent="0.25">
      <c r="A135" s="186"/>
      <c r="B135" s="231"/>
      <c r="C135" s="186" t="s">
        <v>137</v>
      </c>
      <c r="D135" s="187"/>
      <c r="E135" s="186"/>
      <c r="F135" s="232">
        <v>1674453</v>
      </c>
      <c r="G135" s="195"/>
      <c r="H135" s="230">
        <v>1674453</v>
      </c>
      <c r="I135" s="191"/>
      <c r="J135" s="232">
        <v>1674453</v>
      </c>
      <c r="K135" s="191"/>
      <c r="L135" s="230">
        <v>1674453</v>
      </c>
    </row>
    <row r="136" spans="1:12" s="193" customFormat="1" ht="16.5" customHeight="1" x14ac:dyDescent="0.25">
      <c r="A136" s="186" t="s">
        <v>17</v>
      </c>
      <c r="B136" s="186"/>
      <c r="C136" s="186"/>
      <c r="D136" s="187"/>
      <c r="E136" s="186"/>
      <c r="F136" s="232">
        <v>1542574</v>
      </c>
      <c r="G136" s="195"/>
      <c r="H136" s="230">
        <v>1542574</v>
      </c>
      <c r="I136" s="191"/>
      <c r="J136" s="232">
        <v>1542574</v>
      </c>
      <c r="K136" s="191"/>
      <c r="L136" s="230">
        <v>1542574</v>
      </c>
    </row>
    <row r="137" spans="1:12" s="193" customFormat="1" ht="16.5" customHeight="1" x14ac:dyDescent="0.25">
      <c r="A137" s="186" t="s">
        <v>159</v>
      </c>
      <c r="B137" s="186"/>
      <c r="C137" s="186"/>
      <c r="D137" s="187"/>
      <c r="E137" s="186"/>
      <c r="F137" s="232"/>
      <c r="G137" s="195"/>
      <c r="H137" s="230"/>
      <c r="I137" s="191"/>
      <c r="J137" s="232"/>
      <c r="K137" s="191"/>
      <c r="L137" s="230"/>
    </row>
    <row r="138" spans="1:12" s="193" customFormat="1" ht="16.5" customHeight="1" x14ac:dyDescent="0.25">
      <c r="A138" s="186"/>
      <c r="B138" s="186" t="s">
        <v>160</v>
      </c>
      <c r="C138" s="186"/>
      <c r="D138" s="187"/>
      <c r="E138" s="186"/>
      <c r="F138" s="232">
        <v>-4687</v>
      </c>
      <c r="G138" s="195"/>
      <c r="H138" s="230">
        <v>-4687</v>
      </c>
      <c r="I138" s="191"/>
      <c r="J138" s="232">
        <v>0</v>
      </c>
      <c r="K138" s="191"/>
      <c r="L138" s="230">
        <v>0</v>
      </c>
    </row>
    <row r="139" spans="1:12" s="193" customFormat="1" ht="16.5" customHeight="1" x14ac:dyDescent="0.25">
      <c r="A139" s="186" t="s">
        <v>170</v>
      </c>
      <c r="B139" s="186"/>
      <c r="C139" s="186"/>
      <c r="D139" s="187"/>
      <c r="E139" s="186"/>
      <c r="F139" s="188"/>
      <c r="G139" s="195"/>
      <c r="H139" s="190"/>
      <c r="I139" s="191"/>
      <c r="J139" s="188"/>
      <c r="K139" s="191"/>
      <c r="L139" s="190"/>
    </row>
    <row r="140" spans="1:12" s="193" customFormat="1" ht="16.5" customHeight="1" x14ac:dyDescent="0.25">
      <c r="A140" s="186"/>
      <c r="B140" s="186" t="s">
        <v>60</v>
      </c>
      <c r="C140" s="186"/>
      <c r="D140" s="187"/>
      <c r="E140" s="186"/>
      <c r="F140" s="188"/>
      <c r="G140" s="195"/>
      <c r="H140" s="190"/>
      <c r="I140" s="191"/>
      <c r="J140" s="188"/>
      <c r="K140" s="191"/>
      <c r="L140" s="190"/>
    </row>
    <row r="141" spans="1:12" s="193" customFormat="1" ht="16.5" customHeight="1" x14ac:dyDescent="0.25">
      <c r="A141" s="186"/>
      <c r="B141" s="231"/>
      <c r="C141" s="231" t="s">
        <v>61</v>
      </c>
      <c r="D141" s="187"/>
      <c r="E141" s="186"/>
      <c r="F141" s="232">
        <v>32092</v>
      </c>
      <c r="G141" s="195"/>
      <c r="H141" s="230">
        <v>32092</v>
      </c>
      <c r="I141" s="191"/>
      <c r="J141" s="232">
        <v>32092</v>
      </c>
      <c r="K141" s="191"/>
      <c r="L141" s="230">
        <v>32092</v>
      </c>
    </row>
    <row r="142" spans="1:12" s="193" customFormat="1" ht="16.5" customHeight="1" x14ac:dyDescent="0.25">
      <c r="A142" s="186"/>
      <c r="B142" s="186" t="s">
        <v>18</v>
      </c>
      <c r="C142" s="186"/>
      <c r="D142" s="187"/>
      <c r="E142" s="186"/>
      <c r="F142" s="198">
        <f>'7'!L31</f>
        <v>-448561</v>
      </c>
      <c r="G142" s="195"/>
      <c r="H142" s="199">
        <f>'7'!L25</f>
        <v>-385809</v>
      </c>
      <c r="I142" s="191"/>
      <c r="J142" s="198">
        <v>-174913</v>
      </c>
      <c r="K142" s="191"/>
      <c r="L142" s="199">
        <f>'8'!L20</f>
        <v>-170901</v>
      </c>
    </row>
    <row r="143" spans="1:12" s="193" customFormat="1" ht="16.5" customHeight="1" x14ac:dyDescent="0.25">
      <c r="A143" s="185"/>
      <c r="B143" s="186"/>
      <c r="C143" s="186"/>
      <c r="D143" s="187"/>
      <c r="E143" s="186"/>
      <c r="F143" s="188"/>
      <c r="G143" s="195"/>
      <c r="H143" s="190"/>
      <c r="I143" s="191"/>
      <c r="J143" s="188"/>
      <c r="K143" s="191"/>
      <c r="L143" s="190"/>
    </row>
    <row r="144" spans="1:12" s="193" customFormat="1" ht="16.5" customHeight="1" x14ac:dyDescent="0.25">
      <c r="A144" s="185" t="s">
        <v>124</v>
      </c>
      <c r="B144" s="185"/>
      <c r="C144" s="185"/>
      <c r="D144" s="187"/>
      <c r="E144" s="186"/>
      <c r="F144" s="227"/>
      <c r="G144" s="228"/>
      <c r="H144" s="201"/>
      <c r="I144" s="201"/>
      <c r="J144" s="229"/>
      <c r="K144" s="201"/>
      <c r="L144" s="201"/>
    </row>
    <row r="145" spans="1:12" s="193" customFormat="1" ht="16.5" customHeight="1" x14ac:dyDescent="0.25">
      <c r="A145" s="185"/>
      <c r="B145" s="185" t="s">
        <v>39</v>
      </c>
      <c r="C145" s="185"/>
      <c r="D145" s="187"/>
      <c r="E145" s="186"/>
      <c r="F145" s="188">
        <f>SUM(F135:F142)</f>
        <v>2795871</v>
      </c>
      <c r="G145" s="190"/>
      <c r="H145" s="190">
        <f>SUM(H135:H142)</f>
        <v>2858623</v>
      </c>
      <c r="I145" s="190"/>
      <c r="J145" s="188">
        <f>SUM(J135:J142)</f>
        <v>3074206</v>
      </c>
      <c r="K145" s="190"/>
      <c r="L145" s="190">
        <f>SUM(L135:L142)</f>
        <v>3078218</v>
      </c>
    </row>
    <row r="146" spans="1:12" s="193" customFormat="1" ht="16.5" customHeight="1" x14ac:dyDescent="0.25">
      <c r="A146" s="186" t="s">
        <v>19</v>
      </c>
      <c r="B146" s="186"/>
      <c r="C146" s="186"/>
      <c r="D146" s="187"/>
      <c r="E146" s="186"/>
      <c r="F146" s="198">
        <f>'7'!R31</f>
        <v>207992</v>
      </c>
      <c r="G146" s="196"/>
      <c r="H146" s="199">
        <v>211357</v>
      </c>
      <c r="I146" s="190"/>
      <c r="J146" s="198">
        <v>0</v>
      </c>
      <c r="K146" s="190"/>
      <c r="L146" s="199">
        <v>0</v>
      </c>
    </row>
    <row r="147" spans="1:12" s="193" customFormat="1" ht="16.5" customHeight="1" x14ac:dyDescent="0.25">
      <c r="A147" s="185"/>
      <c r="B147" s="186"/>
      <c r="C147" s="186"/>
      <c r="D147" s="187"/>
      <c r="E147" s="186"/>
      <c r="F147" s="188"/>
      <c r="G147" s="195"/>
      <c r="H147" s="190"/>
      <c r="I147" s="191"/>
      <c r="J147" s="188"/>
      <c r="K147" s="192"/>
      <c r="L147" s="190"/>
    </row>
    <row r="148" spans="1:12" s="193" customFormat="1" ht="16.5" customHeight="1" x14ac:dyDescent="0.25">
      <c r="A148" s="185" t="s">
        <v>76</v>
      </c>
      <c r="B148" s="185"/>
      <c r="C148" s="186"/>
      <c r="D148" s="187"/>
      <c r="E148" s="186"/>
      <c r="F148" s="198">
        <f>SUM(F145:F146)</f>
        <v>3003863</v>
      </c>
      <c r="G148" s="196"/>
      <c r="H148" s="199">
        <f>SUM(H145:H146)</f>
        <v>3069980</v>
      </c>
      <c r="I148" s="190"/>
      <c r="J148" s="198">
        <f>SUM(J145:J146)</f>
        <v>3074206</v>
      </c>
      <c r="K148" s="190"/>
      <c r="L148" s="199">
        <f>SUM(L145:L146)</f>
        <v>3078218</v>
      </c>
    </row>
    <row r="149" spans="1:12" s="193" customFormat="1" ht="16.5" customHeight="1" x14ac:dyDescent="0.25">
      <c r="A149" s="185"/>
      <c r="B149" s="186"/>
      <c r="C149" s="186"/>
      <c r="D149" s="187"/>
      <c r="E149" s="186"/>
      <c r="F149" s="188"/>
      <c r="G149" s="195"/>
      <c r="H149" s="190"/>
      <c r="I149" s="191"/>
      <c r="J149" s="188"/>
      <c r="K149" s="192"/>
      <c r="L149" s="190"/>
    </row>
    <row r="150" spans="1:12" s="193" customFormat="1" ht="16.5" customHeight="1" thickBot="1" x14ac:dyDescent="0.3">
      <c r="A150" s="185" t="s">
        <v>77</v>
      </c>
      <c r="B150" s="186"/>
      <c r="C150" s="186"/>
      <c r="D150" s="187"/>
      <c r="E150" s="186"/>
      <c r="F150" s="202">
        <f>SUM(F148,F93)</f>
        <v>3832284</v>
      </c>
      <c r="G150" s="195"/>
      <c r="H150" s="203">
        <f>SUM(H148,H93)</f>
        <v>3962530</v>
      </c>
      <c r="I150" s="191"/>
      <c r="J150" s="202">
        <f>SUM(J148,J93)</f>
        <v>3512155</v>
      </c>
      <c r="K150" s="191"/>
      <c r="L150" s="203">
        <f>SUM(L148,L93)</f>
        <v>3531022</v>
      </c>
    </row>
    <row r="151" spans="1:12" s="193" customFormat="1" ht="16.5" customHeight="1" thickTop="1" x14ac:dyDescent="0.25">
      <c r="A151" s="185"/>
      <c r="B151" s="186"/>
      <c r="C151" s="186"/>
      <c r="D151" s="187"/>
      <c r="E151" s="186"/>
      <c r="F151" s="190"/>
      <c r="G151" s="195"/>
      <c r="H151" s="190"/>
      <c r="I151" s="191"/>
      <c r="J151" s="190"/>
      <c r="K151" s="191"/>
      <c r="L151" s="190"/>
    </row>
    <row r="152" spans="1:12" ht="16.5" customHeight="1" x14ac:dyDescent="0.25">
      <c r="A152" s="77"/>
      <c r="G152" s="120"/>
      <c r="I152" s="178"/>
    </row>
    <row r="153" spans="1:12" ht="16.5" customHeight="1" x14ac:dyDescent="0.25">
      <c r="A153" s="77"/>
      <c r="G153" s="120"/>
      <c r="I153" s="178"/>
    </row>
    <row r="154" spans="1:12" ht="16.5" customHeight="1" x14ac:dyDescent="0.25">
      <c r="A154" s="77"/>
      <c r="G154" s="120"/>
      <c r="I154" s="178"/>
    </row>
    <row r="155" spans="1:12" ht="16.5" customHeight="1" x14ac:dyDescent="0.25">
      <c r="A155" s="77"/>
      <c r="G155" s="120"/>
      <c r="I155" s="178"/>
    </row>
    <row r="156" spans="1:12" ht="16.5" customHeight="1" x14ac:dyDescent="0.25">
      <c r="A156" s="77"/>
      <c r="G156" s="120"/>
      <c r="I156" s="178"/>
    </row>
    <row r="157" spans="1:12" ht="16.5" customHeight="1" x14ac:dyDescent="0.25">
      <c r="A157" s="77"/>
      <c r="G157" s="120"/>
      <c r="I157" s="178"/>
    </row>
    <row r="158" spans="1:12" ht="16.5" customHeight="1" x14ac:dyDescent="0.25">
      <c r="A158" s="77"/>
      <c r="G158" s="120"/>
      <c r="I158" s="178"/>
    </row>
    <row r="159" spans="1:12" ht="16.5" customHeight="1" x14ac:dyDescent="0.25">
      <c r="A159" s="77"/>
      <c r="G159" s="120"/>
      <c r="I159" s="178"/>
    </row>
    <row r="160" spans="1:12" ht="16.5" customHeight="1" x14ac:dyDescent="0.25">
      <c r="A160" s="77"/>
      <c r="G160" s="120"/>
      <c r="I160" s="178"/>
    </row>
    <row r="161" spans="1:12" ht="18.75" customHeight="1" x14ac:dyDescent="0.25">
      <c r="A161" s="77"/>
      <c r="G161" s="120"/>
      <c r="I161" s="178"/>
    </row>
    <row r="162" spans="1:12" ht="23.25" customHeight="1" x14ac:dyDescent="0.25">
      <c r="A162" s="77"/>
      <c r="G162" s="120"/>
      <c r="I162" s="178"/>
    </row>
    <row r="163" spans="1:12" ht="21.95" customHeight="1" x14ac:dyDescent="0.25">
      <c r="A163" s="262" t="str">
        <f>$A$56</f>
        <v>The accompanying condensed notes to the interim financial information are an integral part of this interim financial information.</v>
      </c>
      <c r="B163" s="262"/>
      <c r="C163" s="262"/>
      <c r="D163" s="262"/>
      <c r="E163" s="262"/>
      <c r="F163" s="262"/>
      <c r="G163" s="262"/>
      <c r="H163" s="262"/>
      <c r="I163" s="262"/>
      <c r="J163" s="262"/>
      <c r="K163" s="262"/>
      <c r="L163" s="262"/>
    </row>
  </sheetData>
  <mergeCells count="15">
    <mergeCell ref="A163:L163"/>
    <mergeCell ref="F6:H6"/>
    <mergeCell ref="J6:L6"/>
    <mergeCell ref="F7:H7"/>
    <mergeCell ref="J7:L7"/>
    <mergeCell ref="F62:H62"/>
    <mergeCell ref="J62:L62"/>
    <mergeCell ref="A56:L56"/>
    <mergeCell ref="F63:H63"/>
    <mergeCell ref="J63:L63"/>
    <mergeCell ref="F116:H116"/>
    <mergeCell ref="J116:L116"/>
    <mergeCell ref="F117:H117"/>
    <mergeCell ref="J117:L117"/>
    <mergeCell ref="A110:L110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6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CC"/>
  </sheetPr>
  <dimension ref="A1:L106"/>
  <sheetViews>
    <sheetView zoomScale="110" zoomScaleNormal="110" zoomScaleSheetLayoutView="100" workbookViewId="0">
      <selection activeCell="C17" sqref="C17"/>
    </sheetView>
  </sheetViews>
  <sheetFormatPr defaultColWidth="6.85546875" defaultRowHeight="16.5" customHeight="1" x14ac:dyDescent="0.25"/>
  <cols>
    <col min="1" max="2" width="1.42578125" style="28" customWidth="1"/>
    <col min="3" max="3" width="41" style="28" customWidth="1"/>
    <col min="4" max="4" width="6.140625" style="27" customWidth="1"/>
    <col min="5" max="5" width="0.7109375" style="28" customWidth="1"/>
    <col min="6" max="6" width="11.5703125" style="6" customWidth="1"/>
    <col min="7" max="7" width="0.7109375" style="28" customWidth="1"/>
    <col min="8" max="8" width="11.5703125" style="6" customWidth="1"/>
    <col min="9" max="9" width="0.7109375" style="27" customWidth="1"/>
    <col min="10" max="10" width="11.5703125" style="6" customWidth="1"/>
    <col min="11" max="11" width="0.7109375" style="28" customWidth="1"/>
    <col min="12" max="12" width="11.5703125" style="6" customWidth="1"/>
    <col min="13" max="16384" width="6.85546875" style="7"/>
  </cols>
  <sheetData>
    <row r="1" spans="1:12" ht="16.5" customHeight="1" x14ac:dyDescent="0.25">
      <c r="A1" s="26" t="str">
        <f>+'2-4'!A1</f>
        <v>Nex Point Public Company Limited</v>
      </c>
      <c r="B1" s="26"/>
      <c r="C1" s="26"/>
      <c r="G1" s="10"/>
      <c r="I1" s="9"/>
      <c r="K1" s="10"/>
      <c r="L1" s="5" t="s">
        <v>49</v>
      </c>
    </row>
    <row r="2" spans="1:12" ht="16.5" customHeight="1" x14ac:dyDescent="0.25">
      <c r="A2" s="26" t="s">
        <v>48</v>
      </c>
      <c r="B2" s="26"/>
      <c r="C2" s="26"/>
      <c r="G2" s="10"/>
      <c r="I2" s="9"/>
      <c r="K2" s="10"/>
    </row>
    <row r="3" spans="1:12" ht="16.5" customHeight="1" x14ac:dyDescent="0.25">
      <c r="A3" s="29" t="s">
        <v>120</v>
      </c>
      <c r="B3" s="30"/>
      <c r="C3" s="30"/>
      <c r="D3" s="31"/>
      <c r="E3" s="32"/>
      <c r="F3" s="8"/>
      <c r="G3" s="33"/>
      <c r="H3" s="8"/>
      <c r="I3" s="34"/>
      <c r="J3" s="8"/>
      <c r="K3" s="33"/>
      <c r="L3" s="8"/>
    </row>
    <row r="4" spans="1:12" ht="16.5" customHeight="1" x14ac:dyDescent="0.25">
      <c r="A4" s="140"/>
      <c r="B4" s="26"/>
      <c r="C4" s="26"/>
      <c r="G4" s="10"/>
      <c r="I4" s="9"/>
      <c r="K4" s="10"/>
    </row>
    <row r="5" spans="1:12" ht="16.5" customHeight="1" x14ac:dyDescent="0.25">
      <c r="A5" s="140"/>
      <c r="B5" s="26"/>
      <c r="C5" s="26"/>
      <c r="G5" s="10"/>
      <c r="I5" s="9"/>
      <c r="K5" s="10"/>
    </row>
    <row r="6" spans="1:12" ht="16.5" customHeight="1" x14ac:dyDescent="0.25">
      <c r="F6" s="263" t="s">
        <v>43</v>
      </c>
      <c r="G6" s="263"/>
      <c r="H6" s="263"/>
      <c r="I6" s="88"/>
      <c r="J6" s="263" t="s">
        <v>70</v>
      </c>
      <c r="K6" s="263"/>
      <c r="L6" s="263"/>
    </row>
    <row r="7" spans="1:12" s="24" customFormat="1" ht="16.5" customHeight="1" x14ac:dyDescent="0.25">
      <c r="B7" s="23"/>
      <c r="C7" s="23"/>
      <c r="D7" s="141"/>
      <c r="E7" s="117"/>
      <c r="F7" s="264" t="s">
        <v>87</v>
      </c>
      <c r="G7" s="264"/>
      <c r="H7" s="264"/>
      <c r="I7" s="90"/>
      <c r="J7" s="264" t="s">
        <v>87</v>
      </c>
      <c r="K7" s="264"/>
      <c r="L7" s="264"/>
    </row>
    <row r="8" spans="1:12" s="24" customFormat="1" ht="16.5" customHeight="1" x14ac:dyDescent="0.25">
      <c r="A8" s="23"/>
      <c r="B8" s="23"/>
      <c r="C8" s="23"/>
      <c r="D8" s="142"/>
      <c r="E8" s="117"/>
      <c r="F8" s="143">
        <v>2022</v>
      </c>
      <c r="G8" s="144"/>
      <c r="H8" s="143">
        <v>2021</v>
      </c>
      <c r="I8" s="118"/>
      <c r="J8" s="143">
        <v>2022</v>
      </c>
      <c r="K8" s="144"/>
      <c r="L8" s="143">
        <v>2021</v>
      </c>
    </row>
    <row r="9" spans="1:12" s="24" customFormat="1" ht="16.5" customHeight="1" x14ac:dyDescent="0.25">
      <c r="A9" s="23"/>
      <c r="B9" s="23"/>
      <c r="C9" s="23"/>
      <c r="D9" s="145" t="s">
        <v>90</v>
      </c>
      <c r="E9" s="117"/>
      <c r="F9" s="99" t="s">
        <v>66</v>
      </c>
      <c r="G9" s="117"/>
      <c r="H9" s="99" t="s">
        <v>66</v>
      </c>
      <c r="I9" s="118"/>
      <c r="J9" s="99" t="s">
        <v>66</v>
      </c>
      <c r="K9" s="117"/>
      <c r="L9" s="99" t="s">
        <v>66</v>
      </c>
    </row>
    <row r="10" spans="1:12" s="24" customFormat="1" ht="16.5" customHeight="1" x14ac:dyDescent="0.25">
      <c r="A10" s="23"/>
      <c r="B10" s="23"/>
      <c r="C10" s="23"/>
      <c r="D10" s="118"/>
      <c r="E10" s="117"/>
      <c r="F10" s="146"/>
      <c r="G10" s="117"/>
      <c r="H10" s="115"/>
      <c r="I10" s="118"/>
      <c r="J10" s="146"/>
      <c r="K10" s="117"/>
      <c r="L10" s="115"/>
    </row>
    <row r="11" spans="1:12" ht="16.5" customHeight="1" x14ac:dyDescent="0.25">
      <c r="A11" s="28" t="s">
        <v>138</v>
      </c>
      <c r="F11" s="147">
        <v>62704</v>
      </c>
      <c r="G11" s="148"/>
      <c r="H11" s="149">
        <v>97296</v>
      </c>
      <c r="I11" s="150"/>
      <c r="J11" s="151">
        <v>0</v>
      </c>
      <c r="K11" s="150"/>
      <c r="L11" s="152">
        <v>32645</v>
      </c>
    </row>
    <row r="12" spans="1:12" ht="16.5" customHeight="1" x14ac:dyDescent="0.25">
      <c r="A12" s="28" t="s">
        <v>139</v>
      </c>
      <c r="F12" s="147">
        <v>91809</v>
      </c>
      <c r="G12" s="148"/>
      <c r="H12" s="149">
        <v>105160</v>
      </c>
      <c r="I12" s="150"/>
      <c r="J12" s="151">
        <v>0</v>
      </c>
      <c r="K12" s="152"/>
      <c r="L12" s="167" t="s">
        <v>108</v>
      </c>
    </row>
    <row r="13" spans="1:12" ht="16.5" customHeight="1" x14ac:dyDescent="0.25">
      <c r="A13" s="28" t="s">
        <v>53</v>
      </c>
      <c r="D13" s="153"/>
      <c r="F13" s="147">
        <v>0</v>
      </c>
      <c r="G13" s="148"/>
      <c r="H13" s="149">
        <v>0</v>
      </c>
      <c r="I13" s="150"/>
      <c r="J13" s="151">
        <v>6140</v>
      </c>
      <c r="K13" s="150"/>
      <c r="L13" s="149">
        <v>5263</v>
      </c>
    </row>
    <row r="14" spans="1:12" ht="16.5" customHeight="1" x14ac:dyDescent="0.25">
      <c r="A14" s="28" t="s">
        <v>20</v>
      </c>
      <c r="F14" s="154">
        <v>6163</v>
      </c>
      <c r="G14" s="148"/>
      <c r="H14" s="8">
        <v>4675</v>
      </c>
      <c r="I14" s="150"/>
      <c r="J14" s="154">
        <v>15415</v>
      </c>
      <c r="K14" s="150"/>
      <c r="L14" s="8">
        <v>11454</v>
      </c>
    </row>
    <row r="15" spans="1:12" ht="16.5" customHeight="1" x14ac:dyDescent="0.25">
      <c r="F15" s="147"/>
      <c r="G15" s="148"/>
      <c r="I15" s="148"/>
      <c r="J15" s="147"/>
      <c r="K15" s="148"/>
    </row>
    <row r="16" spans="1:12" ht="16.5" customHeight="1" x14ac:dyDescent="0.25">
      <c r="A16" s="26" t="s">
        <v>171</v>
      </c>
      <c r="F16" s="154">
        <f>SUM(F11:F14)</f>
        <v>160676</v>
      </c>
      <c r="G16" s="148"/>
      <c r="H16" s="8">
        <f>SUM(H11:H14)</f>
        <v>207131</v>
      </c>
      <c r="I16" s="148"/>
      <c r="J16" s="154">
        <f>SUM(J11:J14)</f>
        <v>21555</v>
      </c>
      <c r="K16" s="148"/>
      <c r="L16" s="8">
        <f>SUM(L11:L14)</f>
        <v>49362</v>
      </c>
    </row>
    <row r="17" spans="1:12" ht="16.5" customHeight="1" x14ac:dyDescent="0.25">
      <c r="F17" s="147"/>
      <c r="G17" s="148"/>
      <c r="I17" s="148"/>
      <c r="J17" s="147"/>
      <c r="K17" s="148"/>
    </row>
    <row r="18" spans="1:12" ht="16.5" customHeight="1" x14ac:dyDescent="0.25">
      <c r="A18" s="28" t="s">
        <v>140</v>
      </c>
      <c r="D18" s="153"/>
      <c r="F18" s="147">
        <v>-51903</v>
      </c>
      <c r="G18" s="10"/>
      <c r="H18" s="149">
        <v>-86558</v>
      </c>
      <c r="I18" s="155"/>
      <c r="J18" s="151">
        <v>0</v>
      </c>
      <c r="K18" s="155"/>
      <c r="L18" s="149">
        <v>-32287</v>
      </c>
    </row>
    <row r="19" spans="1:12" ht="16.5" customHeight="1" x14ac:dyDescent="0.25">
      <c r="A19" s="28" t="s">
        <v>141</v>
      </c>
      <c r="D19" s="153"/>
      <c r="F19" s="147">
        <v>-75612</v>
      </c>
      <c r="G19" s="10"/>
      <c r="H19" s="149">
        <v>-63154</v>
      </c>
      <c r="I19" s="155"/>
      <c r="J19" s="151">
        <v>0</v>
      </c>
      <c r="K19" s="155"/>
      <c r="L19" s="149">
        <v>0</v>
      </c>
    </row>
    <row r="20" spans="1:12" ht="16.5" customHeight="1" x14ac:dyDescent="0.25">
      <c r="A20" s="28" t="s">
        <v>62</v>
      </c>
      <c r="E20" s="148"/>
      <c r="F20" s="147">
        <v>-16482</v>
      </c>
      <c r="G20" s="148"/>
      <c r="H20" s="149">
        <v>-14765</v>
      </c>
      <c r="I20" s="150"/>
      <c r="J20" s="151">
        <v>-4334</v>
      </c>
      <c r="K20" s="150"/>
      <c r="L20" s="149">
        <v>-3523</v>
      </c>
    </row>
    <row r="21" spans="1:12" ht="16.5" customHeight="1" x14ac:dyDescent="0.25">
      <c r="A21" s="28" t="s">
        <v>21</v>
      </c>
      <c r="E21" s="148"/>
      <c r="F21" s="147">
        <v>-53613</v>
      </c>
      <c r="G21" s="148"/>
      <c r="H21" s="149">
        <v>-66312</v>
      </c>
      <c r="I21" s="150"/>
      <c r="J21" s="151">
        <v>-23359</v>
      </c>
      <c r="K21" s="150"/>
      <c r="L21" s="149">
        <v>-20652</v>
      </c>
    </row>
    <row r="22" spans="1:12" ht="16.5" customHeight="1" x14ac:dyDescent="0.25">
      <c r="A22" s="28" t="s">
        <v>172</v>
      </c>
      <c r="E22" s="148"/>
      <c r="F22" s="147">
        <v>0</v>
      </c>
      <c r="G22" s="148"/>
      <c r="H22" s="149">
        <v>-3164</v>
      </c>
      <c r="I22" s="150"/>
      <c r="J22" s="151">
        <v>0</v>
      </c>
      <c r="K22" s="150"/>
      <c r="L22" s="149">
        <v>0</v>
      </c>
    </row>
    <row r="23" spans="1:12" ht="16.5" customHeight="1" x14ac:dyDescent="0.25">
      <c r="A23" s="28" t="s">
        <v>50</v>
      </c>
      <c r="E23" s="148"/>
      <c r="F23" s="154">
        <v>-1949</v>
      </c>
      <c r="G23" s="148"/>
      <c r="H23" s="8">
        <v>-1900</v>
      </c>
      <c r="I23" s="150"/>
      <c r="J23" s="154">
        <v>-378</v>
      </c>
      <c r="K23" s="150"/>
      <c r="L23" s="8">
        <v>-572</v>
      </c>
    </row>
    <row r="24" spans="1:12" ht="16.5" customHeight="1" x14ac:dyDescent="0.25">
      <c r="F24" s="147"/>
      <c r="G24" s="148"/>
      <c r="I24" s="148"/>
      <c r="J24" s="147"/>
      <c r="K24" s="148"/>
    </row>
    <row r="25" spans="1:12" ht="16.5" customHeight="1" x14ac:dyDescent="0.25">
      <c r="A25" s="26" t="s">
        <v>91</v>
      </c>
      <c r="E25" s="148"/>
      <c r="F25" s="154">
        <f>SUM(F18:F24)</f>
        <v>-199559</v>
      </c>
      <c r="G25" s="148"/>
      <c r="H25" s="8">
        <f>SUM(H18:H24)</f>
        <v>-235853</v>
      </c>
      <c r="I25" s="6"/>
      <c r="J25" s="154">
        <f>SUM(J18:J24)</f>
        <v>-28071</v>
      </c>
      <c r="K25" s="6"/>
      <c r="L25" s="8">
        <f>SUM(L18:L24)</f>
        <v>-57034</v>
      </c>
    </row>
    <row r="26" spans="1:12" ht="16.5" customHeight="1" x14ac:dyDescent="0.25">
      <c r="A26" s="26"/>
      <c r="E26" s="148"/>
      <c r="F26" s="147"/>
      <c r="G26" s="148"/>
      <c r="I26" s="6"/>
      <c r="J26" s="147"/>
      <c r="K26" s="6"/>
    </row>
    <row r="27" spans="1:12" ht="16.5" customHeight="1" x14ac:dyDescent="0.25">
      <c r="A27" s="28" t="s">
        <v>200</v>
      </c>
      <c r="F27" s="147"/>
      <c r="G27" s="148"/>
      <c r="I27" s="148"/>
      <c r="J27" s="147"/>
      <c r="K27" s="148"/>
    </row>
    <row r="28" spans="1:12" ht="16.5" customHeight="1" x14ac:dyDescent="0.25">
      <c r="B28" s="28" t="s">
        <v>142</v>
      </c>
      <c r="D28" s="153"/>
      <c r="F28" s="154">
        <v>-22382</v>
      </c>
      <c r="G28" s="148"/>
      <c r="H28" s="8">
        <v>-6001</v>
      </c>
      <c r="I28" s="150"/>
      <c r="J28" s="154">
        <v>0</v>
      </c>
      <c r="K28" s="150"/>
      <c r="L28" s="8">
        <v>0</v>
      </c>
    </row>
    <row r="29" spans="1:12" ht="16.5" customHeight="1" x14ac:dyDescent="0.25">
      <c r="F29" s="147"/>
      <c r="G29" s="10"/>
      <c r="I29" s="6"/>
      <c r="J29" s="147"/>
      <c r="K29" s="6"/>
    </row>
    <row r="30" spans="1:12" ht="16.5" customHeight="1" x14ac:dyDescent="0.25">
      <c r="A30" s="26" t="s">
        <v>173</v>
      </c>
      <c r="F30" s="147">
        <f>SUM(F16,F25,F28)</f>
        <v>-61265</v>
      </c>
      <c r="G30" s="6"/>
      <c r="H30" s="6">
        <f>SUM(H16,H25,H28)</f>
        <v>-34723</v>
      </c>
      <c r="I30" s="6"/>
      <c r="J30" s="147">
        <f>SUM(J16,J25,J28)</f>
        <v>-6516</v>
      </c>
      <c r="K30" s="6"/>
      <c r="L30" s="6">
        <f>SUM(L16,L25,L28)</f>
        <v>-7672</v>
      </c>
    </row>
    <row r="31" spans="1:12" ht="16.5" customHeight="1" x14ac:dyDescent="0.25">
      <c r="A31" s="28" t="s">
        <v>85</v>
      </c>
      <c r="D31" s="27">
        <v>18</v>
      </c>
      <c r="F31" s="154">
        <v>1048</v>
      </c>
      <c r="G31" s="148"/>
      <c r="H31" s="8">
        <v>-3177</v>
      </c>
      <c r="I31" s="150"/>
      <c r="J31" s="154">
        <v>2504</v>
      </c>
      <c r="K31" s="150"/>
      <c r="L31" s="8">
        <v>280</v>
      </c>
    </row>
    <row r="32" spans="1:12" ht="16.5" customHeight="1" x14ac:dyDescent="0.25">
      <c r="F32" s="147"/>
      <c r="G32" s="148"/>
      <c r="I32" s="148"/>
      <c r="J32" s="147"/>
      <c r="K32" s="148"/>
    </row>
    <row r="33" spans="1:12" ht="16.5" customHeight="1" x14ac:dyDescent="0.25">
      <c r="A33" s="26" t="s">
        <v>174</v>
      </c>
      <c r="F33" s="154">
        <f>SUM(F30:F31)</f>
        <v>-60217</v>
      </c>
      <c r="G33" s="6"/>
      <c r="H33" s="8">
        <f>SUM(H30:H31)</f>
        <v>-37900</v>
      </c>
      <c r="I33" s="6"/>
      <c r="J33" s="154">
        <f>SUM(J30:J31)</f>
        <v>-4012</v>
      </c>
      <c r="K33" s="6"/>
      <c r="L33" s="8">
        <f>SUM(L30:L31)</f>
        <v>-7392</v>
      </c>
    </row>
    <row r="34" spans="1:12" ht="16.5" customHeight="1" x14ac:dyDescent="0.25">
      <c r="F34" s="147"/>
      <c r="G34" s="10"/>
      <c r="I34" s="6"/>
      <c r="J34" s="147"/>
      <c r="K34" s="6"/>
    </row>
    <row r="35" spans="1:12" ht="16.5" customHeight="1" thickBot="1" x14ac:dyDescent="0.3">
      <c r="A35" s="139" t="s">
        <v>143</v>
      </c>
      <c r="F35" s="157">
        <f>F33</f>
        <v>-60217</v>
      </c>
      <c r="G35" s="158"/>
      <c r="H35" s="159">
        <f>H33</f>
        <v>-37900</v>
      </c>
      <c r="I35" s="158"/>
      <c r="J35" s="157">
        <f>J33</f>
        <v>-4012</v>
      </c>
      <c r="K35" s="158"/>
      <c r="L35" s="159">
        <f>L33</f>
        <v>-7392</v>
      </c>
    </row>
    <row r="36" spans="1:12" ht="16.5" customHeight="1" thickTop="1" x14ac:dyDescent="0.25">
      <c r="A36" s="7"/>
      <c r="F36" s="7"/>
      <c r="G36" s="7"/>
      <c r="H36" s="7"/>
      <c r="I36" s="7"/>
      <c r="J36" s="7"/>
      <c r="K36" s="7"/>
      <c r="L36" s="7"/>
    </row>
    <row r="37" spans="1:12" ht="16.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</row>
    <row r="38" spans="1:12" ht="16.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</row>
    <row r="39" spans="1:12" ht="16.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</row>
    <row r="40" spans="1:12" ht="16.5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1:12" ht="16.5" customHeight="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</row>
    <row r="42" spans="1:12" ht="16.5" customHeigh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</row>
    <row r="43" spans="1:12" ht="16.5" customHeight="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</row>
    <row r="44" spans="1:12" ht="16.5" customHeight="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</row>
    <row r="45" spans="1:12" ht="16.5" customHeigh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</row>
    <row r="46" spans="1:12" ht="16.5" customHeight="1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</row>
    <row r="47" spans="1:12" ht="16.5" customHeight="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</row>
    <row r="48" spans="1:12" ht="16.5" customHeigh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</row>
    <row r="49" spans="1:12" ht="16.5" customHeight="1" x14ac:dyDescent="0.25">
      <c r="A49" s="7"/>
      <c r="G49" s="6"/>
      <c r="I49" s="6"/>
      <c r="K49" s="6"/>
    </row>
    <row r="50" spans="1:12" ht="16.5" customHeight="1" x14ac:dyDescent="0.25">
      <c r="A50" s="7"/>
      <c r="G50" s="6"/>
      <c r="I50" s="6"/>
      <c r="K50" s="6"/>
    </row>
    <row r="51" spans="1:12" ht="16.5" customHeight="1" x14ac:dyDescent="0.25">
      <c r="A51" s="7"/>
      <c r="G51" s="6"/>
      <c r="I51" s="6"/>
      <c r="K51" s="6"/>
    </row>
    <row r="52" spans="1:12" ht="16.5" customHeight="1" x14ac:dyDescent="0.25">
      <c r="A52" s="7"/>
      <c r="G52" s="6"/>
      <c r="I52" s="6"/>
      <c r="K52" s="6"/>
    </row>
    <row r="53" spans="1:12" s="80" customFormat="1" ht="21.95" customHeight="1" x14ac:dyDescent="0.25">
      <c r="A53" s="262" t="str">
        <f>'2-4'!$A$56</f>
        <v>The accompanying condensed notes to the interim financial information are an integral part of this interim financial information.</v>
      </c>
      <c r="B53" s="262"/>
      <c r="C53" s="262"/>
      <c r="D53" s="262"/>
      <c r="E53" s="262"/>
      <c r="F53" s="262"/>
      <c r="G53" s="262"/>
      <c r="H53" s="262"/>
      <c r="I53" s="262"/>
      <c r="J53" s="262"/>
      <c r="K53" s="262"/>
      <c r="L53" s="262"/>
    </row>
    <row r="54" spans="1:12" ht="16.5" customHeight="1" x14ac:dyDescent="0.25">
      <c r="A54" s="26" t="str">
        <f>A1</f>
        <v>Nex Point Public Company Limited</v>
      </c>
      <c r="B54" s="26"/>
      <c r="C54" s="26"/>
      <c r="G54" s="10"/>
      <c r="I54" s="9"/>
      <c r="K54" s="10"/>
      <c r="L54" s="5" t="s">
        <v>49</v>
      </c>
    </row>
    <row r="55" spans="1:12" ht="16.5" customHeight="1" x14ac:dyDescent="0.25">
      <c r="A55" s="26" t="s">
        <v>48</v>
      </c>
      <c r="B55" s="26"/>
      <c r="C55" s="26"/>
      <c r="G55" s="10"/>
      <c r="I55" s="9"/>
      <c r="K55" s="10"/>
    </row>
    <row r="56" spans="1:12" ht="16.5" customHeight="1" x14ac:dyDescent="0.25">
      <c r="A56" s="29" t="str">
        <f>+A3</f>
        <v>For the three-month period ended 31 March 2022</v>
      </c>
      <c r="B56" s="30"/>
      <c r="C56" s="30"/>
      <c r="D56" s="31"/>
      <c r="E56" s="32"/>
      <c r="F56" s="8"/>
      <c r="G56" s="33"/>
      <c r="H56" s="8"/>
      <c r="I56" s="34"/>
      <c r="J56" s="8"/>
      <c r="K56" s="33"/>
      <c r="L56" s="8"/>
    </row>
    <row r="57" spans="1:12" ht="16.5" customHeight="1" x14ac:dyDescent="0.25">
      <c r="A57" s="140"/>
      <c r="B57" s="26"/>
      <c r="C57" s="26"/>
      <c r="G57" s="10"/>
      <c r="I57" s="9"/>
      <c r="K57" s="10"/>
    </row>
    <row r="58" spans="1:12" ht="16.5" customHeight="1" x14ac:dyDescent="0.25">
      <c r="A58" s="140"/>
      <c r="B58" s="26"/>
      <c r="C58" s="26"/>
      <c r="G58" s="10"/>
      <c r="I58" s="9"/>
      <c r="K58" s="10"/>
    </row>
    <row r="59" spans="1:12" ht="16.5" customHeight="1" x14ac:dyDescent="0.25">
      <c r="F59" s="263" t="s">
        <v>43</v>
      </c>
      <c r="G59" s="263"/>
      <c r="H59" s="263"/>
      <c r="I59" s="88"/>
      <c r="J59" s="263" t="s">
        <v>70</v>
      </c>
      <c r="K59" s="263"/>
      <c r="L59" s="263"/>
    </row>
    <row r="60" spans="1:12" s="24" customFormat="1" ht="16.5" customHeight="1" x14ac:dyDescent="0.25">
      <c r="B60" s="23"/>
      <c r="C60" s="23"/>
      <c r="D60" s="141"/>
      <c r="E60" s="117"/>
      <c r="F60" s="264" t="s">
        <v>87</v>
      </c>
      <c r="G60" s="264"/>
      <c r="H60" s="264"/>
      <c r="I60" s="90"/>
      <c r="J60" s="264" t="s">
        <v>87</v>
      </c>
      <c r="K60" s="264"/>
      <c r="L60" s="264"/>
    </row>
    <row r="61" spans="1:12" s="24" customFormat="1" ht="16.5" customHeight="1" x14ac:dyDescent="0.25">
      <c r="A61" s="23"/>
      <c r="B61" s="23"/>
      <c r="C61" s="23"/>
      <c r="D61" s="142"/>
      <c r="E61" s="117"/>
      <c r="F61" s="143">
        <v>2022</v>
      </c>
      <c r="G61" s="144"/>
      <c r="H61" s="143">
        <v>2021</v>
      </c>
      <c r="I61" s="118"/>
      <c r="J61" s="143">
        <v>2022</v>
      </c>
      <c r="K61" s="144"/>
      <c r="L61" s="143">
        <v>2021</v>
      </c>
    </row>
    <row r="62" spans="1:12" s="24" customFormat="1" ht="16.5" customHeight="1" x14ac:dyDescent="0.25">
      <c r="A62" s="23"/>
      <c r="B62" s="23"/>
      <c r="C62" s="23"/>
      <c r="D62" s="145" t="s">
        <v>90</v>
      </c>
      <c r="E62" s="117"/>
      <c r="F62" s="99" t="s">
        <v>66</v>
      </c>
      <c r="G62" s="117"/>
      <c r="H62" s="99" t="s">
        <v>66</v>
      </c>
      <c r="I62" s="118"/>
      <c r="J62" s="99" t="s">
        <v>66</v>
      </c>
      <c r="K62" s="117"/>
      <c r="L62" s="99" t="s">
        <v>66</v>
      </c>
    </row>
    <row r="63" spans="1:12" s="24" customFormat="1" ht="16.5" customHeight="1" x14ac:dyDescent="0.25">
      <c r="A63" s="23"/>
      <c r="B63" s="23"/>
      <c r="C63" s="23"/>
      <c r="D63" s="142"/>
      <c r="E63" s="117"/>
      <c r="F63" s="146"/>
      <c r="G63" s="117"/>
      <c r="H63" s="115"/>
      <c r="I63" s="118"/>
      <c r="J63" s="146"/>
      <c r="K63" s="117"/>
      <c r="L63" s="115"/>
    </row>
    <row r="64" spans="1:12" ht="16.5" customHeight="1" x14ac:dyDescent="0.25">
      <c r="A64" s="26" t="s">
        <v>101</v>
      </c>
      <c r="F64" s="147"/>
      <c r="G64" s="10"/>
      <c r="I64" s="9"/>
      <c r="J64" s="147"/>
      <c r="K64" s="10"/>
    </row>
    <row r="65" spans="1:12" ht="16.5" customHeight="1" x14ac:dyDescent="0.25">
      <c r="A65" s="7"/>
      <c r="B65" s="156" t="s">
        <v>100</v>
      </c>
      <c r="F65" s="147">
        <f>F68-F66</f>
        <v>-62752</v>
      </c>
      <c r="G65" s="160"/>
      <c r="H65" s="6">
        <v>-37858</v>
      </c>
      <c r="I65" s="160"/>
      <c r="J65" s="147">
        <v>-4012</v>
      </c>
      <c r="K65" s="160"/>
      <c r="L65" s="6">
        <v>-7392</v>
      </c>
    </row>
    <row r="66" spans="1:12" ht="16.5" customHeight="1" x14ac:dyDescent="0.25">
      <c r="A66" s="7"/>
      <c r="B66" s="161" t="s">
        <v>19</v>
      </c>
      <c r="F66" s="154">
        <v>2535</v>
      </c>
      <c r="G66" s="160"/>
      <c r="H66" s="8">
        <v>-42</v>
      </c>
      <c r="I66" s="160"/>
      <c r="J66" s="154">
        <v>0</v>
      </c>
      <c r="K66" s="160"/>
      <c r="L66" s="8">
        <v>0</v>
      </c>
    </row>
    <row r="67" spans="1:12" ht="16.5" customHeight="1" x14ac:dyDescent="0.25">
      <c r="A67" s="35"/>
      <c r="F67" s="162"/>
      <c r="G67" s="160"/>
      <c r="H67" s="160"/>
      <c r="I67" s="160"/>
      <c r="J67" s="162"/>
      <c r="K67" s="160"/>
      <c r="L67" s="160"/>
    </row>
    <row r="68" spans="1:12" ht="16.5" customHeight="1" thickBot="1" x14ac:dyDescent="0.3">
      <c r="A68" s="35"/>
      <c r="C68" s="158"/>
      <c r="D68" s="158"/>
      <c r="E68" s="158"/>
      <c r="F68" s="157">
        <f>F33</f>
        <v>-60217</v>
      </c>
      <c r="G68" s="158"/>
      <c r="H68" s="159">
        <f>H33</f>
        <v>-37900</v>
      </c>
      <c r="I68" s="158"/>
      <c r="J68" s="157">
        <f>J33</f>
        <v>-4012</v>
      </c>
      <c r="K68" s="158"/>
      <c r="L68" s="159">
        <f>L33</f>
        <v>-7392</v>
      </c>
    </row>
    <row r="69" spans="1:12" ht="16.5" customHeight="1" thickTop="1" x14ac:dyDescent="0.25">
      <c r="A69" s="35"/>
      <c r="C69" s="158"/>
      <c r="D69" s="158"/>
      <c r="E69" s="158"/>
      <c r="F69" s="163"/>
      <c r="G69" s="158"/>
      <c r="H69" s="158"/>
      <c r="I69" s="158"/>
      <c r="J69" s="163"/>
      <c r="K69" s="158"/>
      <c r="L69" s="158"/>
    </row>
    <row r="70" spans="1:12" ht="16.5" customHeight="1" x14ac:dyDescent="0.25">
      <c r="A70" s="25" t="s">
        <v>102</v>
      </c>
      <c r="F70" s="162"/>
      <c r="G70" s="160"/>
      <c r="H70" s="160"/>
      <c r="I70" s="160"/>
      <c r="J70" s="162"/>
      <c r="K70" s="160"/>
      <c r="L70" s="160"/>
    </row>
    <row r="71" spans="1:12" ht="16.5" customHeight="1" x14ac:dyDescent="0.25">
      <c r="A71" s="7"/>
      <c r="B71" s="156" t="s">
        <v>100</v>
      </c>
      <c r="F71" s="147">
        <f>F65</f>
        <v>-62752</v>
      </c>
      <c r="G71" s="160"/>
      <c r="H71" s="6">
        <v>-37858</v>
      </c>
      <c r="I71" s="160"/>
      <c r="J71" s="147">
        <v>-4012</v>
      </c>
      <c r="K71" s="160"/>
      <c r="L71" s="6">
        <v>-7392</v>
      </c>
    </row>
    <row r="72" spans="1:12" ht="16.5" customHeight="1" x14ac:dyDescent="0.25">
      <c r="A72" s="7"/>
      <c r="B72" s="161" t="s">
        <v>19</v>
      </c>
      <c r="F72" s="154">
        <v>2535</v>
      </c>
      <c r="G72" s="160"/>
      <c r="H72" s="8">
        <v>-42</v>
      </c>
      <c r="I72" s="160"/>
      <c r="J72" s="154">
        <v>0</v>
      </c>
      <c r="K72" s="160"/>
      <c r="L72" s="8">
        <v>0</v>
      </c>
    </row>
    <row r="73" spans="1:12" ht="16.5" customHeight="1" x14ac:dyDescent="0.25">
      <c r="A73" s="35"/>
      <c r="F73" s="162"/>
      <c r="G73" s="160"/>
      <c r="H73" s="160"/>
      <c r="I73" s="160"/>
      <c r="J73" s="162"/>
      <c r="K73" s="160"/>
      <c r="L73" s="160"/>
    </row>
    <row r="74" spans="1:12" ht="16.5" customHeight="1" thickBot="1" x14ac:dyDescent="0.3">
      <c r="A74" s="35"/>
      <c r="F74" s="164">
        <f>SUM(F71:F72)</f>
        <v>-60217</v>
      </c>
      <c r="G74" s="160"/>
      <c r="H74" s="165">
        <f>SUM(H71:H72)</f>
        <v>-37900</v>
      </c>
      <c r="I74" s="160"/>
      <c r="J74" s="164">
        <f>SUM(J71:J72)</f>
        <v>-4012</v>
      </c>
      <c r="K74" s="160"/>
      <c r="L74" s="165">
        <f>SUM(L71:L72)</f>
        <v>-7392</v>
      </c>
    </row>
    <row r="75" spans="1:12" ht="16.5" customHeight="1" thickTop="1" x14ac:dyDescent="0.25">
      <c r="A75" s="35"/>
      <c r="F75" s="147"/>
      <c r="G75" s="160"/>
      <c r="I75" s="160"/>
      <c r="J75" s="147"/>
      <c r="K75" s="160"/>
    </row>
    <row r="76" spans="1:12" ht="16.5" customHeight="1" x14ac:dyDescent="0.25">
      <c r="A76" s="25" t="s">
        <v>175</v>
      </c>
      <c r="B76" s="35"/>
      <c r="C76" s="35"/>
      <c r="D76" s="36">
        <v>19</v>
      </c>
      <c r="E76" s="133"/>
      <c r="F76" s="132"/>
      <c r="G76" s="133"/>
      <c r="H76" s="133"/>
      <c r="I76" s="133"/>
      <c r="J76" s="132"/>
      <c r="K76" s="133"/>
      <c r="L76" s="133"/>
    </row>
    <row r="77" spans="1:12" ht="16.5" customHeight="1" x14ac:dyDescent="0.25">
      <c r="A77" s="25"/>
      <c r="B77" s="35"/>
      <c r="C77" s="35"/>
      <c r="D77" s="36"/>
      <c r="E77" s="133"/>
      <c r="F77" s="132"/>
      <c r="G77" s="133"/>
      <c r="H77" s="133"/>
      <c r="I77" s="133"/>
      <c r="J77" s="132"/>
      <c r="K77" s="133"/>
      <c r="L77" s="133"/>
    </row>
    <row r="78" spans="1:12" ht="16.5" customHeight="1" x14ac:dyDescent="0.25">
      <c r="A78" s="25"/>
      <c r="B78" s="35" t="s">
        <v>176</v>
      </c>
      <c r="C78" s="35"/>
      <c r="D78" s="36"/>
      <c r="E78" s="35"/>
      <c r="F78" s="166">
        <v>-0.04</v>
      </c>
      <c r="G78" s="37"/>
      <c r="H78" s="37">
        <v>-0.02</v>
      </c>
      <c r="I78" s="37"/>
      <c r="J78" s="166">
        <v>-2.3960063375920377E-3</v>
      </c>
      <c r="K78" s="37"/>
      <c r="L78" s="37">
        <v>-1.981769436997319E-3</v>
      </c>
    </row>
    <row r="79" spans="1:12" ht="16.5" customHeight="1" x14ac:dyDescent="0.25">
      <c r="A79" s="25"/>
      <c r="B79" s="35" t="s">
        <v>177</v>
      </c>
      <c r="C79" s="35"/>
      <c r="D79" s="36"/>
      <c r="E79" s="35"/>
      <c r="F79" s="166">
        <v>-0.03</v>
      </c>
      <c r="G79" s="7"/>
      <c r="H79" s="37">
        <v>-0.02</v>
      </c>
      <c r="I79" s="7"/>
      <c r="J79" s="166">
        <v>-2.3960063375920377E-3</v>
      </c>
      <c r="K79" s="7"/>
      <c r="L79" s="37">
        <v>-1.981769436997319E-3</v>
      </c>
    </row>
    <row r="80" spans="1:12" ht="16.5" customHeight="1" x14ac:dyDescent="0.25">
      <c r="A80" s="25"/>
      <c r="B80" s="35"/>
      <c r="C80" s="35"/>
      <c r="D80" s="36"/>
      <c r="E80" s="35"/>
      <c r="F80" s="7"/>
      <c r="G80" s="7"/>
      <c r="H80" s="7"/>
      <c r="I80" s="7"/>
      <c r="J80" s="7"/>
      <c r="K80" s="7"/>
      <c r="L80" s="7"/>
    </row>
    <row r="81" spans="1:12" ht="16.5" customHeight="1" x14ac:dyDescent="0.25">
      <c r="A81" s="25"/>
      <c r="B81" s="35"/>
      <c r="C81" s="35"/>
      <c r="D81" s="36"/>
      <c r="E81" s="35"/>
      <c r="F81" s="7"/>
      <c r="G81" s="7"/>
      <c r="H81" s="7"/>
      <c r="I81" s="7"/>
      <c r="J81" s="7"/>
      <c r="K81" s="7"/>
      <c r="L81" s="7"/>
    </row>
    <row r="82" spans="1:12" ht="16.5" customHeight="1" x14ac:dyDescent="0.25">
      <c r="A82" s="25"/>
      <c r="B82" s="35"/>
      <c r="C82" s="35"/>
      <c r="D82" s="36"/>
      <c r="E82" s="35"/>
      <c r="F82" s="7"/>
      <c r="G82" s="7"/>
      <c r="H82" s="7"/>
      <c r="I82" s="7"/>
      <c r="J82" s="7"/>
      <c r="K82" s="7"/>
      <c r="L82" s="7"/>
    </row>
    <row r="83" spans="1:12" ht="16.5" customHeight="1" x14ac:dyDescent="0.25">
      <c r="A83" s="25"/>
      <c r="B83" s="35"/>
      <c r="C83" s="35"/>
      <c r="D83" s="36"/>
      <c r="E83" s="35"/>
      <c r="F83" s="7"/>
      <c r="G83" s="7"/>
      <c r="H83" s="7"/>
      <c r="I83" s="7"/>
      <c r="J83" s="7"/>
      <c r="K83" s="7"/>
      <c r="L83" s="7"/>
    </row>
    <row r="84" spans="1:12" ht="16.5" customHeight="1" x14ac:dyDescent="0.25">
      <c r="A84" s="25"/>
      <c r="B84" s="35"/>
      <c r="C84" s="35"/>
      <c r="D84" s="36"/>
      <c r="E84" s="35"/>
      <c r="F84" s="7"/>
      <c r="G84" s="7"/>
      <c r="H84" s="7"/>
      <c r="I84" s="7"/>
      <c r="J84" s="7"/>
      <c r="K84" s="7"/>
      <c r="L84" s="7"/>
    </row>
    <row r="85" spans="1:12" ht="16.5" customHeight="1" x14ac:dyDescent="0.25">
      <c r="A85" s="25"/>
      <c r="B85" s="35"/>
      <c r="C85" s="35"/>
      <c r="D85" s="36"/>
      <c r="E85" s="35"/>
      <c r="F85" s="7"/>
      <c r="G85" s="7"/>
      <c r="H85" s="7"/>
      <c r="I85" s="7"/>
      <c r="J85" s="7"/>
      <c r="K85" s="7"/>
      <c r="L85" s="7"/>
    </row>
    <row r="86" spans="1:12" ht="16.5" customHeight="1" x14ac:dyDescent="0.25">
      <c r="A86" s="25"/>
      <c r="B86" s="35"/>
      <c r="C86" s="35"/>
      <c r="D86" s="36"/>
      <c r="E86" s="35"/>
      <c r="F86" s="7"/>
      <c r="G86" s="7"/>
      <c r="H86" s="7"/>
      <c r="I86" s="7"/>
      <c r="J86" s="7"/>
      <c r="K86" s="7"/>
      <c r="L86" s="7"/>
    </row>
    <row r="87" spans="1:12" ht="16.5" customHeight="1" x14ac:dyDescent="0.25">
      <c r="A87" s="25"/>
      <c r="B87" s="35"/>
      <c r="C87" s="35"/>
      <c r="D87" s="36"/>
      <c r="E87" s="35"/>
      <c r="F87" s="7"/>
      <c r="G87" s="7"/>
      <c r="H87" s="7"/>
      <c r="I87" s="7"/>
      <c r="J87" s="7"/>
      <c r="K87" s="7"/>
      <c r="L87" s="7"/>
    </row>
    <row r="88" spans="1:12" ht="16.5" customHeight="1" x14ac:dyDescent="0.25">
      <c r="A88" s="25"/>
      <c r="B88" s="35"/>
      <c r="C88" s="35"/>
      <c r="D88" s="36"/>
      <c r="E88" s="35"/>
      <c r="F88" s="7"/>
      <c r="G88" s="7"/>
      <c r="H88" s="7"/>
      <c r="I88" s="7"/>
      <c r="J88" s="7"/>
      <c r="K88" s="7"/>
      <c r="L88" s="7"/>
    </row>
    <row r="89" spans="1:12" ht="16.5" customHeight="1" x14ac:dyDescent="0.25">
      <c r="A89" s="25"/>
      <c r="B89" s="35"/>
      <c r="C89" s="35"/>
      <c r="D89" s="36"/>
      <c r="E89" s="35"/>
      <c r="F89" s="7"/>
      <c r="G89" s="7"/>
      <c r="H89" s="7"/>
      <c r="I89" s="7"/>
      <c r="J89" s="7"/>
      <c r="K89" s="7"/>
      <c r="L89" s="7"/>
    </row>
    <row r="90" spans="1:12" ht="16.5" customHeight="1" x14ac:dyDescent="0.25">
      <c r="A90" s="25"/>
      <c r="B90" s="35"/>
      <c r="C90" s="35"/>
      <c r="D90" s="36"/>
      <c r="E90" s="35"/>
      <c r="F90" s="7"/>
      <c r="G90" s="7"/>
      <c r="H90" s="7"/>
      <c r="I90" s="7"/>
      <c r="J90" s="7"/>
      <c r="K90" s="7"/>
      <c r="L90" s="7"/>
    </row>
    <row r="91" spans="1:12" ht="16.5" customHeight="1" x14ac:dyDescent="0.25">
      <c r="A91" s="25"/>
      <c r="B91" s="35"/>
      <c r="C91" s="35"/>
      <c r="D91" s="36"/>
      <c r="E91" s="35"/>
      <c r="F91" s="7"/>
      <c r="G91" s="7"/>
      <c r="H91" s="7"/>
      <c r="I91" s="7"/>
      <c r="J91" s="7"/>
      <c r="K91" s="7"/>
      <c r="L91" s="7"/>
    </row>
    <row r="92" spans="1:12" ht="16.5" customHeight="1" x14ac:dyDescent="0.25">
      <c r="A92" s="25"/>
      <c r="B92" s="35"/>
      <c r="C92" s="35"/>
      <c r="D92" s="36"/>
      <c r="E92" s="35"/>
      <c r="F92" s="7"/>
      <c r="G92" s="7"/>
      <c r="H92" s="7"/>
      <c r="I92" s="7"/>
      <c r="J92" s="7"/>
      <c r="K92" s="7"/>
      <c r="L92" s="7"/>
    </row>
    <row r="93" spans="1:12" ht="16.5" customHeight="1" x14ac:dyDescent="0.25">
      <c r="A93" s="25"/>
      <c r="B93" s="35"/>
      <c r="C93" s="35"/>
      <c r="D93" s="36"/>
      <c r="E93" s="35"/>
      <c r="F93" s="7"/>
      <c r="G93" s="7"/>
      <c r="H93" s="7"/>
      <c r="I93" s="7"/>
      <c r="J93" s="7"/>
      <c r="K93" s="7"/>
      <c r="L93" s="7"/>
    </row>
    <row r="94" spans="1:12" ht="16.5" customHeight="1" x14ac:dyDescent="0.25">
      <c r="A94" s="25"/>
      <c r="B94" s="35"/>
      <c r="C94" s="35"/>
      <c r="D94" s="36"/>
      <c r="E94" s="35"/>
      <c r="F94" s="7"/>
      <c r="G94" s="7"/>
      <c r="H94" s="7"/>
      <c r="I94" s="7"/>
      <c r="J94" s="7"/>
      <c r="K94" s="7"/>
      <c r="L94" s="7"/>
    </row>
    <row r="95" spans="1:12" ht="16.5" customHeight="1" x14ac:dyDescent="0.25">
      <c r="A95" s="25"/>
      <c r="B95" s="35"/>
      <c r="C95" s="35"/>
      <c r="D95" s="36"/>
      <c r="E95" s="35"/>
      <c r="F95" s="7"/>
      <c r="G95" s="7"/>
      <c r="H95" s="7"/>
      <c r="I95" s="7"/>
      <c r="J95" s="7"/>
      <c r="K95" s="7"/>
      <c r="L95" s="7"/>
    </row>
    <row r="96" spans="1:12" ht="16.5" customHeight="1" x14ac:dyDescent="0.25">
      <c r="A96" s="25"/>
      <c r="B96" s="35"/>
      <c r="C96" s="35"/>
      <c r="D96" s="36"/>
      <c r="E96" s="35"/>
      <c r="F96" s="7"/>
      <c r="G96" s="7"/>
      <c r="H96" s="7"/>
      <c r="I96" s="7"/>
      <c r="J96" s="7"/>
      <c r="K96" s="7"/>
      <c r="L96" s="7"/>
    </row>
    <row r="97" spans="1:12" ht="16.5" customHeight="1" x14ac:dyDescent="0.25">
      <c r="A97" s="25"/>
      <c r="B97" s="35"/>
      <c r="C97" s="35"/>
      <c r="D97" s="36"/>
      <c r="E97" s="35"/>
      <c r="F97" s="7"/>
      <c r="G97" s="7"/>
      <c r="H97" s="7"/>
      <c r="I97" s="7"/>
      <c r="J97" s="7"/>
      <c r="K97" s="7"/>
      <c r="L97" s="7"/>
    </row>
    <row r="98" spans="1:12" ht="16.5" customHeight="1" x14ac:dyDescent="0.25">
      <c r="A98" s="25"/>
      <c r="B98" s="35"/>
      <c r="C98" s="35"/>
      <c r="D98" s="36"/>
      <c r="E98" s="35"/>
      <c r="F98" s="7"/>
      <c r="G98" s="7"/>
      <c r="H98" s="7"/>
      <c r="I98" s="7"/>
      <c r="J98" s="7"/>
      <c r="K98" s="7"/>
      <c r="L98" s="7"/>
    </row>
    <row r="99" spans="1:12" ht="16.5" customHeight="1" x14ac:dyDescent="0.25">
      <c r="A99" s="25"/>
      <c r="B99" s="35"/>
      <c r="C99" s="35"/>
      <c r="D99" s="36"/>
      <c r="E99" s="35"/>
      <c r="F99" s="7"/>
      <c r="G99" s="7"/>
      <c r="H99" s="7"/>
      <c r="I99" s="7"/>
      <c r="J99" s="7"/>
      <c r="K99" s="7"/>
      <c r="L99" s="7"/>
    </row>
    <row r="100" spans="1:12" ht="16.5" customHeight="1" x14ac:dyDescent="0.25">
      <c r="A100" s="25"/>
      <c r="B100" s="35"/>
      <c r="C100" s="35"/>
      <c r="D100" s="36"/>
      <c r="E100" s="35"/>
      <c r="F100" s="7"/>
      <c r="G100" s="7"/>
      <c r="H100" s="7"/>
      <c r="I100" s="7"/>
      <c r="J100" s="7"/>
      <c r="K100" s="7"/>
      <c r="L100" s="7"/>
    </row>
    <row r="101" spans="1:12" ht="16.5" customHeight="1" x14ac:dyDescent="0.25">
      <c r="A101" s="25"/>
      <c r="B101" s="35"/>
      <c r="C101" s="35"/>
      <c r="D101" s="36"/>
      <c r="E101" s="35"/>
      <c r="F101" s="7"/>
      <c r="G101" s="7"/>
      <c r="H101" s="7"/>
      <c r="I101" s="7"/>
      <c r="J101" s="7"/>
      <c r="K101" s="7"/>
      <c r="L101" s="7"/>
    </row>
    <row r="102" spans="1:12" ht="16.5" customHeight="1" x14ac:dyDescent="0.25">
      <c r="A102" s="25"/>
      <c r="B102" s="35"/>
      <c r="C102" s="35"/>
      <c r="D102" s="36"/>
      <c r="E102" s="35"/>
      <c r="F102" s="7"/>
      <c r="G102" s="7"/>
      <c r="H102" s="7"/>
      <c r="I102" s="7"/>
      <c r="J102" s="7"/>
      <c r="K102" s="7"/>
      <c r="L102" s="7"/>
    </row>
    <row r="103" spans="1:12" ht="16.5" customHeight="1" x14ac:dyDescent="0.25">
      <c r="A103" s="25"/>
      <c r="B103" s="35"/>
      <c r="C103" s="35"/>
      <c r="D103" s="36"/>
      <c r="E103" s="35"/>
      <c r="F103" s="7"/>
      <c r="G103" s="7"/>
      <c r="H103" s="7"/>
      <c r="I103" s="7"/>
      <c r="J103" s="7"/>
      <c r="K103" s="7"/>
      <c r="L103" s="7"/>
    </row>
    <row r="104" spans="1:12" ht="16.5" customHeight="1" x14ac:dyDescent="0.25">
      <c r="A104" s="25"/>
      <c r="B104" s="35"/>
      <c r="C104" s="35"/>
      <c r="D104" s="36"/>
      <c r="E104" s="35"/>
      <c r="F104" s="7"/>
      <c r="G104" s="7"/>
      <c r="H104" s="7"/>
      <c r="I104" s="7"/>
      <c r="J104" s="7"/>
      <c r="K104" s="7"/>
      <c r="L104" s="7"/>
    </row>
    <row r="105" spans="1:12" ht="16.5" customHeight="1" x14ac:dyDescent="0.25">
      <c r="A105" s="25"/>
      <c r="B105" s="35"/>
      <c r="C105" s="35"/>
      <c r="D105" s="36"/>
      <c r="E105" s="35"/>
      <c r="F105" s="37"/>
      <c r="G105" s="37"/>
      <c r="H105" s="37"/>
      <c r="I105" s="11"/>
      <c r="J105" s="37"/>
      <c r="K105" s="12"/>
      <c r="L105" s="37"/>
    </row>
    <row r="106" spans="1:12" s="80" customFormat="1" ht="21.95" customHeight="1" x14ac:dyDescent="0.25">
      <c r="A106" s="262" t="str">
        <f>'2-4'!$A$56</f>
        <v>The accompanying condensed notes to the interim financial information are an integral part of this interim financial information.</v>
      </c>
      <c r="B106" s="262"/>
      <c r="C106" s="262"/>
      <c r="D106" s="262"/>
      <c r="E106" s="262"/>
      <c r="F106" s="262"/>
      <c r="G106" s="262"/>
      <c r="H106" s="262"/>
      <c r="I106" s="262"/>
      <c r="J106" s="262"/>
      <c r="K106" s="262"/>
      <c r="L106" s="262"/>
    </row>
  </sheetData>
  <mergeCells count="10">
    <mergeCell ref="A106:L106"/>
    <mergeCell ref="F59:H59"/>
    <mergeCell ref="J59:L59"/>
    <mergeCell ref="J60:L60"/>
    <mergeCell ref="F60:H60"/>
    <mergeCell ref="F6:H6"/>
    <mergeCell ref="J6:L6"/>
    <mergeCell ref="F7:H7"/>
    <mergeCell ref="J7:L7"/>
    <mergeCell ref="A53:L53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CC"/>
  </sheetPr>
  <dimension ref="A1:T39"/>
  <sheetViews>
    <sheetView topLeftCell="D1" zoomScale="110" zoomScaleNormal="110" zoomScaleSheetLayoutView="100" workbookViewId="0">
      <selection activeCell="F18" sqref="F18"/>
    </sheetView>
  </sheetViews>
  <sheetFormatPr defaultColWidth="9.140625" defaultRowHeight="16.5" customHeight="1" x14ac:dyDescent="0.25"/>
  <cols>
    <col min="1" max="1" width="1.140625" style="73" customWidth="1"/>
    <col min="2" max="2" width="1.42578125" style="73" customWidth="1"/>
    <col min="3" max="3" width="33.85546875" style="73" customWidth="1"/>
    <col min="4" max="4" width="7" style="73" customWidth="1"/>
    <col min="5" max="5" width="3.5703125" style="71" customWidth="1"/>
    <col min="6" max="6" width="12.7109375" style="72" bestFit="1" customWidth="1"/>
    <col min="7" max="7" width="0.7109375" style="71" customWidth="1"/>
    <col min="8" max="8" width="13.42578125" style="72" bestFit="1" customWidth="1"/>
    <col min="9" max="9" width="0.7109375" style="71" customWidth="1"/>
    <col min="10" max="10" width="13.5703125" style="72" bestFit="1" customWidth="1"/>
    <col min="11" max="11" width="0.7109375" style="71" customWidth="1"/>
    <col min="12" max="12" width="15.28515625" style="72" bestFit="1" customWidth="1"/>
    <col min="13" max="13" width="0.7109375" style="71" customWidth="1"/>
    <col min="14" max="14" width="15.28515625" style="71" bestFit="1" customWidth="1"/>
    <col min="15" max="15" width="0.7109375" style="71" customWidth="1"/>
    <col min="16" max="16" width="12.7109375" style="71" bestFit="1" customWidth="1"/>
    <col min="17" max="17" width="0.7109375" style="71" customWidth="1"/>
    <col min="18" max="18" width="15" style="71" bestFit="1" customWidth="1"/>
    <col min="19" max="19" width="0.7109375" style="71" customWidth="1"/>
    <col min="20" max="20" width="12.28515625" style="72" customWidth="1"/>
    <col min="21" max="16384" width="9.140625" style="73"/>
  </cols>
  <sheetData>
    <row r="1" spans="1:20" ht="16.5" customHeight="1" x14ac:dyDescent="0.25">
      <c r="A1" s="13" t="str">
        <f>'5-6 (3m)'!A1</f>
        <v>Nex Point Public Company Limited</v>
      </c>
      <c r="B1" s="70"/>
      <c r="C1" s="70"/>
      <c r="D1" s="70"/>
      <c r="T1" s="5" t="s">
        <v>49</v>
      </c>
    </row>
    <row r="2" spans="1:20" ht="16.5" customHeight="1" x14ac:dyDescent="0.25">
      <c r="A2" s="13" t="s">
        <v>78</v>
      </c>
      <c r="B2" s="70"/>
      <c r="C2" s="70"/>
      <c r="D2" s="70"/>
    </row>
    <row r="3" spans="1:20" ht="16.5" customHeight="1" x14ac:dyDescent="0.25">
      <c r="A3" s="18" t="str">
        <f>'5-6 (3m)'!A3</f>
        <v>For the three-month period ended 31 March 2022</v>
      </c>
      <c r="B3" s="74"/>
      <c r="C3" s="74"/>
      <c r="D3" s="74"/>
      <c r="E3" s="75"/>
      <c r="F3" s="76"/>
      <c r="G3" s="75"/>
      <c r="H3" s="76"/>
      <c r="I3" s="75"/>
      <c r="J3" s="76"/>
      <c r="K3" s="75"/>
      <c r="L3" s="76"/>
      <c r="M3" s="75"/>
      <c r="N3" s="75"/>
      <c r="O3" s="75"/>
      <c r="P3" s="75"/>
      <c r="Q3" s="75"/>
      <c r="R3" s="75"/>
      <c r="S3" s="75"/>
      <c r="T3" s="76"/>
    </row>
    <row r="6" spans="1:20" ht="16.5" customHeight="1" x14ac:dyDescent="0.25">
      <c r="A6" s="158"/>
      <c r="B6" s="254"/>
      <c r="C6" s="254"/>
      <c r="D6" s="254"/>
      <c r="E6" s="255"/>
      <c r="F6" s="256"/>
      <c r="G6" s="257"/>
      <c r="H6" s="256"/>
      <c r="I6" s="257"/>
      <c r="J6" s="256"/>
      <c r="K6" s="257"/>
      <c r="L6" s="256"/>
      <c r="M6" s="257"/>
      <c r="N6" s="257"/>
      <c r="O6" s="257"/>
      <c r="P6" s="257"/>
      <c r="Q6" s="257"/>
      <c r="R6" s="256"/>
      <c r="S6" s="257"/>
      <c r="T6" s="256" t="s">
        <v>88</v>
      </c>
    </row>
    <row r="7" spans="1:20" ht="16.5" customHeight="1" x14ac:dyDescent="0.25">
      <c r="A7" s="158"/>
      <c r="B7" s="254"/>
      <c r="C7" s="254"/>
      <c r="D7" s="254"/>
      <c r="E7" s="255"/>
      <c r="F7" s="268" t="s">
        <v>22</v>
      </c>
      <c r="G7" s="268"/>
      <c r="H7" s="268"/>
      <c r="I7" s="268"/>
      <c r="J7" s="268"/>
      <c r="K7" s="268"/>
      <c r="L7" s="268"/>
      <c r="M7" s="268"/>
      <c r="N7" s="268"/>
      <c r="O7" s="268"/>
      <c r="P7" s="268"/>
      <c r="Q7" s="258"/>
      <c r="R7" s="258"/>
      <c r="S7" s="254"/>
      <c r="T7" s="259"/>
    </row>
    <row r="8" spans="1:20" ht="16.5" customHeight="1" x14ac:dyDescent="0.25">
      <c r="E8" s="233"/>
      <c r="F8" s="234"/>
      <c r="G8" s="234"/>
      <c r="H8" s="234"/>
      <c r="I8" s="234"/>
      <c r="J8" s="234"/>
      <c r="K8" s="235"/>
      <c r="L8" s="235"/>
      <c r="M8" s="235"/>
      <c r="N8" s="235" t="s">
        <v>98</v>
      </c>
      <c r="O8" s="235"/>
      <c r="P8" s="234"/>
      <c r="Q8" s="234"/>
      <c r="R8" s="234"/>
      <c r="S8" s="234"/>
      <c r="T8" s="234"/>
    </row>
    <row r="9" spans="1:20" ht="16.5" customHeight="1" x14ac:dyDescent="0.25">
      <c r="E9" s="233"/>
      <c r="F9" s="234"/>
      <c r="G9" s="235"/>
      <c r="H9" s="236"/>
      <c r="I9" s="235"/>
      <c r="J9" s="236"/>
      <c r="K9" s="235"/>
      <c r="L9" s="235"/>
      <c r="M9" s="235"/>
      <c r="N9" s="235" t="s">
        <v>81</v>
      </c>
      <c r="O9" s="235"/>
      <c r="P9" s="235"/>
      <c r="Q9" s="235"/>
      <c r="R9" s="235"/>
      <c r="S9" s="235"/>
      <c r="T9" s="235"/>
    </row>
    <row r="10" spans="1:20" ht="16.5" customHeight="1" x14ac:dyDescent="0.25">
      <c r="E10" s="233"/>
      <c r="F10" s="235" t="s">
        <v>35</v>
      </c>
      <c r="G10" s="235"/>
      <c r="H10" s="236"/>
      <c r="I10" s="235"/>
      <c r="J10" s="237"/>
      <c r="K10" s="237"/>
      <c r="L10" s="237"/>
      <c r="M10" s="235"/>
      <c r="N10" s="235" t="s">
        <v>82</v>
      </c>
      <c r="O10" s="235"/>
      <c r="P10" s="234"/>
      <c r="Q10" s="234"/>
      <c r="R10" s="234"/>
      <c r="S10" s="235"/>
      <c r="T10" s="237"/>
    </row>
    <row r="11" spans="1:20" ht="16.5" customHeight="1" x14ac:dyDescent="0.2">
      <c r="E11" s="233"/>
      <c r="F11" s="236" t="s">
        <v>34</v>
      </c>
      <c r="G11" s="235"/>
      <c r="H11" s="236" t="s">
        <v>37</v>
      </c>
      <c r="I11" s="235"/>
      <c r="J11" s="269" t="s">
        <v>170</v>
      </c>
      <c r="K11" s="269"/>
      <c r="L11" s="269"/>
      <c r="M11" s="235"/>
      <c r="N11" s="235" t="s">
        <v>204</v>
      </c>
      <c r="O11" s="235"/>
      <c r="P11" s="235" t="s">
        <v>38</v>
      </c>
      <c r="Q11" s="235"/>
      <c r="R11" s="235" t="s">
        <v>25</v>
      </c>
      <c r="S11" s="235"/>
      <c r="T11" s="235" t="s">
        <v>24</v>
      </c>
    </row>
    <row r="12" spans="1:20" ht="16.5" customHeight="1" x14ac:dyDescent="0.25">
      <c r="E12" s="233"/>
      <c r="F12" s="238" t="s">
        <v>23</v>
      </c>
      <c r="G12" s="235"/>
      <c r="H12" s="236" t="s">
        <v>36</v>
      </c>
      <c r="I12" s="235"/>
      <c r="J12" s="236" t="s">
        <v>59</v>
      </c>
      <c r="K12" s="235"/>
      <c r="L12" s="235" t="s">
        <v>18</v>
      </c>
      <c r="M12" s="235"/>
      <c r="N12" s="235" t="s">
        <v>83</v>
      </c>
      <c r="O12" s="235"/>
      <c r="P12" s="235" t="s">
        <v>39</v>
      </c>
      <c r="Q12" s="235"/>
      <c r="R12" s="235" t="s">
        <v>26</v>
      </c>
      <c r="S12" s="235"/>
      <c r="T12" s="235" t="s">
        <v>67</v>
      </c>
    </row>
    <row r="13" spans="1:20" ht="16.5" customHeight="1" x14ac:dyDescent="0.25">
      <c r="E13" s="239"/>
      <c r="F13" s="240" t="s">
        <v>66</v>
      </c>
      <c r="G13" s="241"/>
      <c r="H13" s="240" t="s">
        <v>66</v>
      </c>
      <c r="I13" s="235"/>
      <c r="J13" s="240" t="s">
        <v>66</v>
      </c>
      <c r="K13" s="241"/>
      <c r="L13" s="240" t="s">
        <v>66</v>
      </c>
      <c r="M13" s="235"/>
      <c r="N13" s="240" t="s">
        <v>66</v>
      </c>
      <c r="O13" s="235"/>
      <c r="P13" s="240" t="s">
        <v>66</v>
      </c>
      <c r="Q13" s="235"/>
      <c r="R13" s="240" t="s">
        <v>66</v>
      </c>
      <c r="S13" s="235"/>
      <c r="T13" s="240" t="s">
        <v>66</v>
      </c>
    </row>
    <row r="14" spans="1:20" ht="16.5" customHeight="1" x14ac:dyDescent="0.25">
      <c r="A14" s="13"/>
      <c r="E14" s="242"/>
      <c r="F14" s="243"/>
      <c r="G14" s="72"/>
      <c r="H14" s="243"/>
      <c r="I14" s="72"/>
      <c r="J14" s="243"/>
      <c r="K14" s="72"/>
      <c r="L14" s="243"/>
      <c r="M14" s="72"/>
      <c r="N14" s="243"/>
      <c r="O14" s="72"/>
      <c r="P14" s="243"/>
      <c r="Q14" s="72"/>
      <c r="R14" s="243"/>
      <c r="S14" s="244"/>
      <c r="T14" s="243"/>
    </row>
    <row r="15" spans="1:20" ht="16.5" customHeight="1" x14ac:dyDescent="0.25">
      <c r="A15" s="13" t="s">
        <v>106</v>
      </c>
      <c r="B15" s="13"/>
      <c r="E15" s="242"/>
      <c r="F15" s="245">
        <v>1674453</v>
      </c>
      <c r="G15" s="245"/>
      <c r="H15" s="245">
        <v>1542574</v>
      </c>
      <c r="I15" s="245"/>
      <c r="J15" s="245">
        <v>32092</v>
      </c>
      <c r="K15" s="245"/>
      <c r="L15" s="245">
        <v>-282979</v>
      </c>
      <c r="M15" s="246"/>
      <c r="N15" s="245">
        <v>-4687</v>
      </c>
      <c r="O15" s="246"/>
      <c r="P15" s="246">
        <f>SUM(F15:N15)</f>
        <v>2961453</v>
      </c>
      <c r="Q15" s="246"/>
      <c r="R15" s="246">
        <v>204175</v>
      </c>
      <c r="S15" s="245"/>
      <c r="T15" s="245">
        <f>SUM(P15:R15)</f>
        <v>3165628</v>
      </c>
    </row>
    <row r="16" spans="1:20" ht="6" customHeight="1" x14ac:dyDescent="0.25">
      <c r="A16" s="13"/>
      <c r="B16" s="13"/>
      <c r="E16" s="242"/>
      <c r="F16" s="245"/>
      <c r="G16" s="245"/>
      <c r="H16" s="245"/>
      <c r="I16" s="245"/>
      <c r="J16" s="245"/>
      <c r="K16" s="245"/>
      <c r="L16" s="245"/>
      <c r="M16" s="246"/>
      <c r="N16" s="245"/>
      <c r="O16" s="246"/>
      <c r="P16" s="246"/>
      <c r="Q16" s="246"/>
      <c r="R16" s="245"/>
      <c r="S16" s="245"/>
      <c r="T16" s="245"/>
    </row>
    <row r="17" spans="1:20" ht="16.5" customHeight="1" x14ac:dyDescent="0.25">
      <c r="A17" s="13" t="s">
        <v>79</v>
      </c>
      <c r="B17" s="13"/>
      <c r="E17" s="242"/>
      <c r="F17" s="245"/>
      <c r="G17" s="245"/>
      <c r="H17" s="245"/>
      <c r="I17" s="245"/>
      <c r="J17" s="245"/>
      <c r="K17" s="245"/>
      <c r="L17" s="245"/>
      <c r="M17" s="245"/>
      <c r="N17" s="245"/>
      <c r="O17" s="245"/>
      <c r="P17" s="246"/>
      <c r="Q17" s="245"/>
      <c r="R17" s="245"/>
      <c r="S17" s="245"/>
      <c r="T17" s="245"/>
    </row>
    <row r="18" spans="1:20" ht="16.5" customHeight="1" x14ac:dyDescent="0.25">
      <c r="A18" s="15" t="s">
        <v>178</v>
      </c>
      <c r="B18" s="13"/>
      <c r="E18" s="242"/>
      <c r="F18" s="245">
        <v>0</v>
      </c>
      <c r="G18" s="245"/>
      <c r="H18" s="245">
        <v>0</v>
      </c>
      <c r="I18" s="245"/>
      <c r="J18" s="245">
        <v>0</v>
      </c>
      <c r="K18" s="245"/>
      <c r="L18" s="245">
        <v>0</v>
      </c>
      <c r="M18" s="245"/>
      <c r="N18" s="245">
        <v>0</v>
      </c>
      <c r="O18" s="245"/>
      <c r="P18" s="246">
        <f t="shared" ref="P18:P20" si="0">SUM(F18:N18)</f>
        <v>0</v>
      </c>
      <c r="Q18" s="245"/>
      <c r="R18" s="245">
        <v>-333</v>
      </c>
      <c r="S18" s="245"/>
      <c r="T18" s="245">
        <f t="shared" ref="T18:T20" si="1">SUM(P18:R18)</f>
        <v>-333</v>
      </c>
    </row>
    <row r="19" spans="1:20" ht="16.5" customHeight="1" x14ac:dyDescent="0.25">
      <c r="A19" s="73" t="s">
        <v>179</v>
      </c>
      <c r="E19" s="242"/>
      <c r="F19" s="245">
        <v>0</v>
      </c>
      <c r="G19" s="245"/>
      <c r="H19" s="245">
        <v>0</v>
      </c>
      <c r="I19" s="245"/>
      <c r="J19" s="245">
        <v>0</v>
      </c>
      <c r="K19" s="245"/>
      <c r="L19" s="245">
        <v>0</v>
      </c>
      <c r="M19" s="245"/>
      <c r="N19" s="245">
        <v>0</v>
      </c>
      <c r="O19" s="245"/>
      <c r="P19" s="246">
        <f t="shared" si="0"/>
        <v>0</v>
      </c>
      <c r="Q19" s="245"/>
      <c r="R19" s="245">
        <v>-5057</v>
      </c>
      <c r="S19" s="245"/>
      <c r="T19" s="245">
        <f t="shared" si="1"/>
        <v>-5057</v>
      </c>
    </row>
    <row r="20" spans="1:20" ht="16.5" customHeight="1" x14ac:dyDescent="0.25">
      <c r="A20" s="73" t="s">
        <v>143</v>
      </c>
      <c r="B20" s="158"/>
      <c r="E20" s="242"/>
      <c r="F20" s="245">
        <v>0</v>
      </c>
      <c r="G20" s="245"/>
      <c r="H20" s="245">
        <v>0</v>
      </c>
      <c r="I20" s="245"/>
      <c r="J20" s="245">
        <v>0</v>
      </c>
      <c r="K20" s="245"/>
      <c r="L20" s="245">
        <v>-37858</v>
      </c>
      <c r="M20" s="245"/>
      <c r="N20" s="245">
        <v>0</v>
      </c>
      <c r="O20" s="245"/>
      <c r="P20" s="246">
        <f t="shared" si="0"/>
        <v>-37858</v>
      </c>
      <c r="Q20" s="245"/>
      <c r="R20" s="245">
        <v>-42</v>
      </c>
      <c r="S20" s="245"/>
      <c r="T20" s="245">
        <f t="shared" si="1"/>
        <v>-37900</v>
      </c>
    </row>
    <row r="21" spans="1:20" ht="16.5" customHeight="1" x14ac:dyDescent="0.25">
      <c r="A21" s="247"/>
      <c r="E21" s="242"/>
      <c r="F21" s="248"/>
      <c r="G21" s="243"/>
      <c r="H21" s="248"/>
      <c r="I21" s="243"/>
      <c r="J21" s="248"/>
      <c r="K21" s="243"/>
      <c r="L21" s="248"/>
      <c r="M21" s="243"/>
      <c r="N21" s="248"/>
      <c r="O21" s="243"/>
      <c r="P21" s="248"/>
      <c r="Q21" s="243"/>
      <c r="R21" s="248"/>
      <c r="S21" s="243"/>
      <c r="T21" s="248"/>
    </row>
    <row r="22" spans="1:20" ht="16.5" customHeight="1" thickBot="1" x14ac:dyDescent="0.3">
      <c r="A22" s="13" t="s">
        <v>118</v>
      </c>
      <c r="E22" s="242"/>
      <c r="F22" s="249">
        <f>SUM(F15:F20)</f>
        <v>1674453</v>
      </c>
      <c r="G22" s="72"/>
      <c r="H22" s="249">
        <f>SUM(H15:H20)</f>
        <v>1542574</v>
      </c>
      <c r="I22" s="72"/>
      <c r="J22" s="249">
        <f>SUM(J15:J20)</f>
        <v>32092</v>
      </c>
      <c r="K22" s="72"/>
      <c r="L22" s="249">
        <f>SUM(L15:L20)</f>
        <v>-320837</v>
      </c>
      <c r="M22" s="72"/>
      <c r="N22" s="249">
        <f>SUM(N15:N20)</f>
        <v>-4687</v>
      </c>
      <c r="O22" s="72"/>
      <c r="P22" s="249">
        <f>SUM(P15:P20)</f>
        <v>2923595</v>
      </c>
      <c r="Q22" s="72"/>
      <c r="R22" s="249">
        <f>SUM(R15:R20)</f>
        <v>198743</v>
      </c>
      <c r="S22" s="72"/>
      <c r="T22" s="249">
        <f>SUM(T15:T20)</f>
        <v>3122338</v>
      </c>
    </row>
    <row r="23" spans="1:20" ht="16.5" customHeight="1" thickTop="1" x14ac:dyDescent="0.25">
      <c r="A23" s="13"/>
      <c r="E23" s="242"/>
      <c r="F23" s="243"/>
      <c r="G23" s="72"/>
      <c r="H23" s="243"/>
      <c r="I23" s="72"/>
      <c r="J23" s="243"/>
      <c r="K23" s="72"/>
      <c r="L23" s="243"/>
      <c r="M23" s="72"/>
      <c r="N23" s="243"/>
      <c r="O23" s="72"/>
      <c r="P23" s="243"/>
      <c r="Q23" s="72"/>
      <c r="R23" s="243"/>
      <c r="S23" s="72"/>
      <c r="T23" s="243"/>
    </row>
    <row r="24" spans="1:20" ht="16.5" customHeight="1" x14ac:dyDescent="0.25">
      <c r="A24" s="13"/>
      <c r="E24" s="242"/>
      <c r="F24" s="243"/>
      <c r="G24" s="72"/>
      <c r="H24" s="243"/>
      <c r="I24" s="72"/>
      <c r="J24" s="243"/>
      <c r="K24" s="72"/>
      <c r="L24" s="243"/>
      <c r="M24" s="72"/>
      <c r="N24" s="243"/>
      <c r="O24" s="72"/>
      <c r="P24" s="243"/>
      <c r="Q24" s="72"/>
      <c r="R24" s="243"/>
      <c r="S24" s="72"/>
      <c r="T24" s="243"/>
    </row>
    <row r="25" spans="1:20" ht="16.5" customHeight="1" x14ac:dyDescent="0.25">
      <c r="A25" s="13" t="s">
        <v>122</v>
      </c>
      <c r="B25" s="13"/>
      <c r="E25" s="242"/>
      <c r="F25" s="250">
        <v>1674453</v>
      </c>
      <c r="G25" s="245"/>
      <c r="H25" s="250">
        <v>1542574</v>
      </c>
      <c r="I25" s="245"/>
      <c r="J25" s="250">
        <v>32092</v>
      </c>
      <c r="K25" s="245"/>
      <c r="L25" s="250">
        <v>-385809</v>
      </c>
      <c r="M25" s="246"/>
      <c r="N25" s="250">
        <v>-4687</v>
      </c>
      <c r="O25" s="246"/>
      <c r="P25" s="251">
        <f>SUM(F25:N25)</f>
        <v>2858623</v>
      </c>
      <c r="Q25" s="246"/>
      <c r="R25" s="250">
        <v>211357</v>
      </c>
      <c r="S25" s="245"/>
      <c r="T25" s="250">
        <f>SUM(P25:R25)</f>
        <v>3069980</v>
      </c>
    </row>
    <row r="26" spans="1:20" ht="6" customHeight="1" x14ac:dyDescent="0.25">
      <c r="A26" s="13"/>
      <c r="B26" s="13"/>
      <c r="E26" s="242"/>
      <c r="F26" s="250"/>
      <c r="G26" s="245"/>
      <c r="H26" s="250"/>
      <c r="I26" s="245"/>
      <c r="J26" s="250"/>
      <c r="K26" s="245"/>
      <c r="L26" s="250"/>
      <c r="M26" s="246"/>
      <c r="N26" s="250"/>
      <c r="O26" s="246"/>
      <c r="P26" s="251"/>
      <c r="Q26" s="246"/>
      <c r="R26" s="250"/>
      <c r="S26" s="245"/>
      <c r="T26" s="250"/>
    </row>
    <row r="27" spans="1:20" ht="16.5" customHeight="1" x14ac:dyDescent="0.25">
      <c r="A27" s="13" t="s">
        <v>79</v>
      </c>
      <c r="B27" s="13"/>
      <c r="E27" s="242"/>
      <c r="F27" s="250"/>
      <c r="G27" s="245"/>
      <c r="H27" s="250"/>
      <c r="I27" s="245"/>
      <c r="J27" s="250"/>
      <c r="K27" s="245"/>
      <c r="L27" s="250"/>
      <c r="M27" s="245"/>
      <c r="N27" s="250"/>
      <c r="O27" s="245"/>
      <c r="P27" s="251"/>
      <c r="Q27" s="245"/>
      <c r="R27" s="250"/>
      <c r="S27" s="245"/>
      <c r="T27" s="250"/>
    </row>
    <row r="28" spans="1:20" ht="16.5" customHeight="1" x14ac:dyDescent="0.25">
      <c r="A28" s="73" t="s">
        <v>179</v>
      </c>
      <c r="E28" s="242"/>
      <c r="F28" s="250">
        <v>0</v>
      </c>
      <c r="G28" s="245"/>
      <c r="H28" s="250">
        <v>0</v>
      </c>
      <c r="I28" s="245"/>
      <c r="J28" s="250">
        <v>0</v>
      </c>
      <c r="K28" s="245"/>
      <c r="L28" s="250">
        <v>0</v>
      </c>
      <c r="M28" s="245"/>
      <c r="N28" s="250">
        <v>0</v>
      </c>
      <c r="O28" s="245"/>
      <c r="P28" s="251">
        <f t="shared" ref="P28:P29" si="2">SUM(F28:N28)</f>
        <v>0</v>
      </c>
      <c r="Q28" s="245"/>
      <c r="R28" s="250">
        <v>-5900</v>
      </c>
      <c r="S28" s="245"/>
      <c r="T28" s="250">
        <f t="shared" ref="T28" si="3">SUM(P28:R28)</f>
        <v>-5900</v>
      </c>
    </row>
    <row r="29" spans="1:20" ht="16.5" customHeight="1" x14ac:dyDescent="0.25">
      <c r="A29" s="73" t="s">
        <v>188</v>
      </c>
      <c r="B29" s="158"/>
      <c r="E29" s="242"/>
      <c r="F29" s="250">
        <v>0</v>
      </c>
      <c r="G29" s="245"/>
      <c r="H29" s="250">
        <v>0</v>
      </c>
      <c r="I29" s="245"/>
      <c r="J29" s="250">
        <v>0</v>
      </c>
      <c r="K29" s="245"/>
      <c r="L29" s="250">
        <f>'5-6 (3m)'!F71</f>
        <v>-62752</v>
      </c>
      <c r="M29" s="245"/>
      <c r="N29" s="250">
        <v>0</v>
      </c>
      <c r="O29" s="245"/>
      <c r="P29" s="251">
        <f t="shared" si="2"/>
        <v>-62752</v>
      </c>
      <c r="Q29" s="245"/>
      <c r="R29" s="250">
        <f>'5-6 (3m)'!F72</f>
        <v>2535</v>
      </c>
      <c r="S29" s="245"/>
      <c r="T29" s="250">
        <f t="shared" ref="T29" si="4">SUM(P29:R29)</f>
        <v>-60217</v>
      </c>
    </row>
    <row r="30" spans="1:20" ht="16.5" customHeight="1" x14ac:dyDescent="0.25">
      <c r="A30" s="247"/>
      <c r="E30" s="242"/>
      <c r="F30" s="252"/>
      <c r="G30" s="243"/>
      <c r="H30" s="252"/>
      <c r="I30" s="243"/>
      <c r="J30" s="252"/>
      <c r="K30" s="243"/>
      <c r="L30" s="252"/>
      <c r="M30" s="243"/>
      <c r="N30" s="252"/>
      <c r="O30" s="243"/>
      <c r="P30" s="252"/>
      <c r="Q30" s="243"/>
      <c r="R30" s="252"/>
      <c r="S30" s="243"/>
      <c r="T30" s="252"/>
    </row>
    <row r="31" spans="1:20" ht="16.5" customHeight="1" thickBot="1" x14ac:dyDescent="0.3">
      <c r="A31" s="13" t="s">
        <v>123</v>
      </c>
      <c r="E31" s="242"/>
      <c r="F31" s="253">
        <f>SUM(F25:F29)</f>
        <v>1674453</v>
      </c>
      <c r="G31" s="72"/>
      <c r="H31" s="253">
        <f>SUM(H25:H29)</f>
        <v>1542574</v>
      </c>
      <c r="I31" s="72"/>
      <c r="J31" s="253">
        <f>SUM(J25:J29)</f>
        <v>32092</v>
      </c>
      <c r="K31" s="72"/>
      <c r="L31" s="253">
        <f>SUM(L25:L29)</f>
        <v>-448561</v>
      </c>
      <c r="M31" s="72"/>
      <c r="N31" s="253">
        <f>SUM(N25:N29)</f>
        <v>-4687</v>
      </c>
      <c r="O31" s="72"/>
      <c r="P31" s="253">
        <f>SUM(P25:P29)</f>
        <v>2795871</v>
      </c>
      <c r="Q31" s="72"/>
      <c r="R31" s="253">
        <f>SUM(R25:R29)</f>
        <v>207992</v>
      </c>
      <c r="S31" s="72"/>
      <c r="T31" s="253">
        <f>SUM(T25:T29)</f>
        <v>3003863</v>
      </c>
    </row>
    <row r="32" spans="1:20" s="1" customFormat="1" ht="16.5" customHeight="1" thickTop="1" x14ac:dyDescent="0.25">
      <c r="A32" s="2"/>
      <c r="E32" s="40"/>
      <c r="F32" s="4"/>
      <c r="G32" s="3"/>
      <c r="H32" s="4"/>
      <c r="I32" s="3"/>
      <c r="J32" s="4"/>
      <c r="K32" s="3"/>
      <c r="L32" s="4"/>
      <c r="M32" s="3"/>
      <c r="N32" s="4"/>
      <c r="O32" s="3"/>
      <c r="P32" s="4"/>
      <c r="Q32" s="3"/>
      <c r="R32" s="4"/>
      <c r="S32" s="3"/>
      <c r="T32" s="4"/>
    </row>
    <row r="33" spans="1:20" s="1" customFormat="1" ht="16.5" customHeight="1" x14ac:dyDescent="0.25">
      <c r="A33" s="2"/>
      <c r="E33" s="40"/>
      <c r="F33" s="4"/>
      <c r="G33" s="3"/>
      <c r="H33" s="4"/>
      <c r="I33" s="3"/>
      <c r="J33" s="4"/>
      <c r="K33" s="3"/>
      <c r="L33" s="4"/>
      <c r="M33" s="3"/>
      <c r="N33" s="4"/>
      <c r="O33" s="3"/>
      <c r="P33" s="4"/>
      <c r="Q33" s="3"/>
      <c r="R33" s="4"/>
      <c r="S33" s="3"/>
      <c r="T33" s="4"/>
    </row>
    <row r="34" spans="1:20" s="1" customFormat="1" ht="16.5" customHeight="1" x14ac:dyDescent="0.25">
      <c r="A34" s="2"/>
      <c r="E34" s="40"/>
      <c r="F34" s="4"/>
      <c r="G34" s="3"/>
      <c r="H34" s="4"/>
      <c r="I34" s="3"/>
      <c r="J34" s="4"/>
      <c r="K34" s="3"/>
      <c r="L34" s="4"/>
      <c r="M34" s="3"/>
      <c r="N34" s="4"/>
      <c r="O34" s="3"/>
      <c r="P34" s="4"/>
      <c r="Q34" s="3"/>
      <c r="R34" s="4"/>
      <c r="S34" s="3"/>
      <c r="T34" s="4"/>
    </row>
    <row r="35" spans="1:20" s="1" customFormat="1" ht="16.5" customHeight="1" x14ac:dyDescent="0.25">
      <c r="A35" s="2"/>
      <c r="E35" s="40"/>
      <c r="F35" s="4"/>
      <c r="G35" s="3"/>
      <c r="H35" s="4"/>
      <c r="I35" s="3"/>
      <c r="J35" s="4"/>
      <c r="K35" s="3"/>
      <c r="L35" s="4"/>
      <c r="M35" s="3"/>
      <c r="N35" s="4"/>
      <c r="O35" s="3"/>
      <c r="P35" s="4"/>
      <c r="Q35" s="3"/>
      <c r="R35" s="4"/>
      <c r="S35" s="3"/>
      <c r="T35" s="4"/>
    </row>
    <row r="36" spans="1:20" s="1" customFormat="1" ht="16.5" customHeight="1" x14ac:dyDescent="0.25">
      <c r="A36" s="2"/>
      <c r="E36" s="40"/>
      <c r="F36" s="4"/>
      <c r="G36" s="3"/>
      <c r="H36" s="4"/>
      <c r="I36" s="3"/>
      <c r="J36" s="4"/>
      <c r="K36" s="3"/>
      <c r="L36" s="4"/>
      <c r="M36" s="3"/>
      <c r="N36" s="4"/>
      <c r="O36" s="3"/>
      <c r="P36" s="4"/>
      <c r="Q36" s="3"/>
      <c r="R36" s="4"/>
      <c r="S36" s="3"/>
      <c r="T36" s="4"/>
    </row>
    <row r="37" spans="1:20" s="1" customFormat="1" ht="16.5" customHeight="1" x14ac:dyDescent="0.25">
      <c r="A37" s="2"/>
      <c r="E37" s="40"/>
      <c r="F37" s="4"/>
      <c r="G37" s="3"/>
      <c r="H37" s="4"/>
      <c r="I37" s="3"/>
      <c r="J37" s="4"/>
      <c r="K37" s="3"/>
      <c r="L37" s="4"/>
      <c r="M37" s="3"/>
      <c r="N37" s="4"/>
      <c r="O37" s="3"/>
      <c r="P37" s="4"/>
      <c r="Q37" s="3"/>
      <c r="R37" s="4"/>
      <c r="S37" s="3"/>
      <c r="T37" s="4"/>
    </row>
    <row r="38" spans="1:20" s="1" customFormat="1" ht="16.5" customHeight="1" x14ac:dyDescent="0.25">
      <c r="A38" s="2"/>
      <c r="E38" s="40"/>
      <c r="F38" s="4"/>
      <c r="G38" s="3"/>
      <c r="H38" s="4"/>
      <c r="I38" s="3"/>
      <c r="J38" s="4"/>
      <c r="K38" s="3"/>
      <c r="L38" s="4"/>
      <c r="M38" s="3"/>
      <c r="N38" s="4"/>
      <c r="O38" s="3"/>
      <c r="P38" s="4"/>
      <c r="Q38" s="3"/>
      <c r="R38" s="4"/>
      <c r="S38" s="3"/>
      <c r="T38" s="4"/>
    </row>
    <row r="39" spans="1:20" ht="21.95" customHeight="1" x14ac:dyDescent="0.25">
      <c r="A39" s="109" t="str">
        <f>'8'!A34</f>
        <v>The accompanying condensed notes to the interim financial information are an integral part of this interim financial information.</v>
      </c>
      <c r="B39" s="109"/>
      <c r="C39" s="109"/>
      <c r="D39" s="109"/>
      <c r="E39" s="75"/>
      <c r="F39" s="76"/>
      <c r="G39" s="75"/>
      <c r="H39" s="76"/>
      <c r="I39" s="75"/>
      <c r="J39" s="76"/>
      <c r="K39" s="75"/>
      <c r="L39" s="76"/>
      <c r="M39" s="75"/>
      <c r="N39" s="75"/>
      <c r="O39" s="75"/>
      <c r="P39" s="75"/>
      <c r="Q39" s="75"/>
      <c r="R39" s="75"/>
      <c r="S39" s="75"/>
      <c r="T39" s="76"/>
    </row>
  </sheetData>
  <mergeCells count="2">
    <mergeCell ref="F7:P7"/>
    <mergeCell ref="J11:L11"/>
  </mergeCells>
  <phoneticPr fontId="16" type="noConversion"/>
  <pageMargins left="0.5" right="0.5" top="0.5" bottom="0.6" header="0.49" footer="0.4"/>
  <pageSetup paperSize="9" scale="85" firstPageNumber="7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CC"/>
  </sheetPr>
  <dimension ref="A1:N34"/>
  <sheetViews>
    <sheetView zoomScale="115" zoomScaleNormal="115" zoomScaleSheetLayoutView="100" workbookViewId="0">
      <selection activeCell="E1" sqref="E1:N1048576"/>
    </sheetView>
  </sheetViews>
  <sheetFormatPr defaultColWidth="9.140625" defaultRowHeight="16.5" customHeight="1" x14ac:dyDescent="0.25"/>
  <cols>
    <col min="1" max="2" width="1.140625" style="15" customWidth="1"/>
    <col min="3" max="3" width="45.85546875" style="15" customWidth="1"/>
    <col min="4" max="4" width="19.42578125" style="15" customWidth="1"/>
    <col min="5" max="5" width="2.28515625" style="14" customWidth="1"/>
    <col min="6" max="6" width="12.85546875" style="14" customWidth="1"/>
    <col min="7" max="7" width="0.7109375" style="16" customWidth="1"/>
    <col min="8" max="8" width="12.85546875" style="15" customWidth="1"/>
    <col min="9" max="9" width="0.7109375" style="15" customWidth="1"/>
    <col min="10" max="10" width="13" style="16" bestFit="1" customWidth="1"/>
    <col min="11" max="11" width="0.7109375" style="16" customWidth="1"/>
    <col min="12" max="12" width="14.7109375" style="16" bestFit="1" customWidth="1"/>
    <col min="13" max="13" width="0.7109375" style="15" customWidth="1"/>
    <col min="14" max="14" width="11.42578125" style="16" customWidth="1"/>
    <col min="15" max="16384" width="9.140625" style="17"/>
  </cols>
  <sheetData>
    <row r="1" spans="1:14" ht="16.5" customHeight="1" x14ac:dyDescent="0.25">
      <c r="A1" s="13" t="str">
        <f>'5-6 (3m)'!A1</f>
        <v>Nex Point Public Company Limited</v>
      </c>
      <c r="B1" s="13"/>
      <c r="C1" s="13"/>
      <c r="D1" s="13"/>
      <c r="H1" s="13"/>
      <c r="I1" s="13"/>
      <c r="J1" s="13"/>
      <c r="K1" s="13"/>
      <c r="L1" s="15"/>
      <c r="M1" s="13"/>
      <c r="N1" s="5" t="s">
        <v>49</v>
      </c>
    </row>
    <row r="2" spans="1:14" ht="16.5" customHeight="1" x14ac:dyDescent="0.25">
      <c r="A2" s="13" t="s">
        <v>78</v>
      </c>
      <c r="B2" s="13"/>
      <c r="C2" s="13"/>
      <c r="D2" s="13"/>
      <c r="H2" s="13"/>
      <c r="I2" s="13"/>
      <c r="J2" s="13"/>
      <c r="K2" s="13"/>
      <c r="L2" s="15"/>
      <c r="M2" s="13"/>
      <c r="N2" s="13"/>
    </row>
    <row r="3" spans="1:14" ht="16.5" customHeight="1" x14ac:dyDescent="0.25">
      <c r="A3" s="18" t="str">
        <f>'7'!A3</f>
        <v>For the three-month period ended 31 March 2022</v>
      </c>
      <c r="B3" s="19"/>
      <c r="C3" s="19"/>
      <c r="D3" s="19"/>
      <c r="E3" s="20"/>
      <c r="F3" s="20"/>
      <c r="G3" s="22"/>
      <c r="H3" s="19"/>
      <c r="I3" s="19"/>
      <c r="J3" s="19"/>
      <c r="K3" s="19"/>
      <c r="L3" s="21"/>
      <c r="M3" s="19"/>
      <c r="N3" s="19"/>
    </row>
    <row r="4" spans="1:14" ht="16.5" customHeight="1" x14ac:dyDescent="0.25">
      <c r="A4" s="13"/>
      <c r="E4" s="112"/>
      <c r="F4" s="113"/>
      <c r="G4" s="114"/>
      <c r="H4" s="113"/>
      <c r="I4" s="113"/>
      <c r="J4" s="114"/>
      <c r="K4" s="114"/>
      <c r="L4" s="113"/>
      <c r="M4" s="113"/>
      <c r="N4" s="114"/>
    </row>
    <row r="5" spans="1:14" ht="16.5" customHeight="1" x14ac:dyDescent="0.25">
      <c r="A5" s="13"/>
      <c r="E5" s="112"/>
      <c r="F5" s="113"/>
      <c r="G5" s="114"/>
      <c r="H5" s="113"/>
      <c r="I5" s="113"/>
      <c r="J5" s="114"/>
      <c r="K5" s="114"/>
      <c r="L5" s="113"/>
      <c r="M5" s="113"/>
      <c r="N5" s="114"/>
    </row>
    <row r="6" spans="1:14" s="47" customFormat="1" ht="16.5" customHeight="1" x14ac:dyDescent="0.25">
      <c r="A6" s="44"/>
      <c r="B6" s="45"/>
      <c r="C6" s="45"/>
      <c r="D6" s="48"/>
      <c r="E6" s="46"/>
      <c r="F6" s="49"/>
      <c r="G6" s="50"/>
      <c r="H6" s="51"/>
      <c r="I6" s="51"/>
      <c r="J6" s="51"/>
      <c r="K6" s="51"/>
      <c r="L6" s="51"/>
      <c r="M6" s="51"/>
      <c r="N6" s="119" t="s">
        <v>105</v>
      </c>
    </row>
    <row r="7" spans="1:14" s="47" customFormat="1" ht="16.5" customHeight="1" x14ac:dyDescent="0.25">
      <c r="A7" s="44"/>
      <c r="B7" s="45"/>
      <c r="C7" s="45"/>
      <c r="D7" s="48"/>
      <c r="E7" s="46"/>
      <c r="F7" s="54" t="s">
        <v>35</v>
      </c>
      <c r="G7" s="46"/>
      <c r="H7" s="45"/>
      <c r="I7" s="45"/>
      <c r="J7" s="53"/>
      <c r="K7" s="53"/>
      <c r="L7" s="53"/>
      <c r="M7" s="45"/>
      <c r="N7" s="52"/>
    </row>
    <row r="8" spans="1:14" s="47" customFormat="1" ht="16.5" customHeight="1" x14ac:dyDescent="0.25">
      <c r="A8" s="44"/>
      <c r="B8" s="45"/>
      <c r="C8" s="45"/>
      <c r="D8" s="48"/>
      <c r="E8" s="46"/>
      <c r="F8" s="54" t="s">
        <v>34</v>
      </c>
      <c r="G8" s="52"/>
      <c r="H8" s="54" t="s">
        <v>37</v>
      </c>
      <c r="I8" s="52"/>
      <c r="J8" s="270" t="s">
        <v>170</v>
      </c>
      <c r="K8" s="270"/>
      <c r="L8" s="270"/>
      <c r="M8" s="52"/>
      <c r="N8" s="54" t="s">
        <v>24</v>
      </c>
    </row>
    <row r="9" spans="1:14" s="47" customFormat="1" ht="16.5" customHeight="1" x14ac:dyDescent="0.25">
      <c r="A9" s="44"/>
      <c r="B9" s="45"/>
      <c r="C9" s="45"/>
      <c r="E9" s="46"/>
      <c r="F9" s="56" t="s">
        <v>23</v>
      </c>
      <c r="G9" s="52"/>
      <c r="H9" s="54" t="s">
        <v>36</v>
      </c>
      <c r="I9" s="52"/>
      <c r="J9" s="54" t="s">
        <v>59</v>
      </c>
      <c r="K9" s="55"/>
      <c r="L9" s="57" t="s">
        <v>18</v>
      </c>
      <c r="M9" s="52"/>
      <c r="N9" s="54" t="s">
        <v>51</v>
      </c>
    </row>
    <row r="10" spans="1:14" s="47" customFormat="1" ht="16.5" customHeight="1" x14ac:dyDescent="0.25">
      <c r="A10" s="44"/>
      <c r="B10" s="45"/>
      <c r="C10" s="45"/>
      <c r="D10" s="48"/>
      <c r="E10" s="46"/>
      <c r="F10" s="38" t="s">
        <v>66</v>
      </c>
      <c r="G10" s="58"/>
      <c r="H10" s="38" t="s">
        <v>66</v>
      </c>
      <c r="I10" s="52"/>
      <c r="J10" s="38" t="s">
        <v>66</v>
      </c>
      <c r="K10" s="59"/>
      <c r="L10" s="38" t="s">
        <v>66</v>
      </c>
      <c r="M10" s="52"/>
      <c r="N10" s="38" t="s">
        <v>66</v>
      </c>
    </row>
    <row r="11" spans="1:14" s="47" customFormat="1" ht="16.5" customHeight="1" x14ac:dyDescent="0.25">
      <c r="A11" s="44"/>
      <c r="B11" s="45"/>
      <c r="C11" s="45"/>
      <c r="D11" s="60"/>
      <c r="E11" s="48"/>
      <c r="F11" s="39"/>
      <c r="G11" s="58"/>
      <c r="H11" s="39"/>
      <c r="I11" s="52"/>
      <c r="J11" s="39"/>
      <c r="K11" s="59"/>
      <c r="L11" s="39"/>
      <c r="M11" s="52"/>
      <c r="N11" s="39"/>
    </row>
    <row r="12" spans="1:14" s="47" customFormat="1" ht="16.5" customHeight="1" x14ac:dyDescent="0.25">
      <c r="A12" s="44" t="s">
        <v>106</v>
      </c>
      <c r="B12" s="61"/>
      <c r="C12" s="45"/>
      <c r="D12" s="48"/>
      <c r="E12" s="46"/>
      <c r="F12" s="62">
        <v>1674453</v>
      </c>
      <c r="G12" s="62"/>
      <c r="H12" s="62">
        <v>1542574</v>
      </c>
      <c r="I12" s="62"/>
      <c r="J12" s="62">
        <v>32092</v>
      </c>
      <c r="K12" s="62"/>
      <c r="L12" s="62">
        <v>-181870</v>
      </c>
      <c r="M12" s="62"/>
      <c r="N12" s="62">
        <f>SUM(F12:M12)</f>
        <v>3067249</v>
      </c>
    </row>
    <row r="13" spans="1:14" s="47" customFormat="1" ht="6" customHeight="1" x14ac:dyDescent="0.25">
      <c r="A13" s="44"/>
      <c r="B13" s="61"/>
      <c r="C13" s="45"/>
      <c r="D13" s="48"/>
      <c r="E13" s="46"/>
      <c r="F13" s="62"/>
      <c r="G13" s="62"/>
      <c r="H13" s="62"/>
      <c r="I13" s="62"/>
      <c r="J13" s="62"/>
      <c r="K13" s="62"/>
      <c r="L13" s="62"/>
      <c r="M13" s="62"/>
      <c r="N13" s="62"/>
    </row>
    <row r="14" spans="1:14" s="47" customFormat="1" ht="16.5" customHeight="1" x14ac:dyDescent="0.25">
      <c r="A14" s="44" t="s">
        <v>79</v>
      </c>
      <c r="B14" s="61"/>
      <c r="C14" s="45"/>
      <c r="D14" s="48"/>
      <c r="E14" s="46"/>
      <c r="F14" s="62"/>
      <c r="H14" s="62"/>
      <c r="J14" s="62"/>
      <c r="L14" s="62"/>
      <c r="N14" s="62"/>
    </row>
    <row r="15" spans="1:14" s="47" customFormat="1" ht="16.5" customHeight="1" x14ac:dyDescent="0.25">
      <c r="A15" s="45" t="s">
        <v>143</v>
      </c>
      <c r="B15" s="45"/>
      <c r="C15" s="45"/>
      <c r="D15" s="48"/>
      <c r="E15" s="46"/>
      <c r="F15" s="63">
        <v>0</v>
      </c>
      <c r="G15" s="62"/>
      <c r="H15" s="63">
        <v>0</v>
      </c>
      <c r="I15" s="62"/>
      <c r="J15" s="63">
        <v>0</v>
      </c>
      <c r="K15" s="43"/>
      <c r="L15" s="42">
        <v>-7392</v>
      </c>
      <c r="M15" s="43"/>
      <c r="N15" s="63">
        <f>SUM(F15:M15)</f>
        <v>-7392</v>
      </c>
    </row>
    <row r="16" spans="1:14" s="47" customFormat="1" ht="16.5" customHeight="1" x14ac:dyDescent="0.25">
      <c r="A16" s="45"/>
      <c r="B16" s="45"/>
      <c r="C16" s="45"/>
      <c r="D16" s="48"/>
      <c r="E16" s="46"/>
      <c r="F16" s="43"/>
      <c r="G16" s="43"/>
      <c r="H16" s="43"/>
      <c r="I16" s="43"/>
      <c r="J16" s="43"/>
      <c r="K16" s="43"/>
      <c r="L16" s="43"/>
      <c r="M16" s="43"/>
      <c r="N16" s="43"/>
    </row>
    <row r="17" spans="1:14" s="47" customFormat="1" ht="16.5" customHeight="1" thickBot="1" x14ac:dyDescent="0.3">
      <c r="A17" s="44" t="s">
        <v>118</v>
      </c>
      <c r="B17" s="45"/>
      <c r="C17" s="45"/>
      <c r="D17" s="48"/>
      <c r="E17" s="46"/>
      <c r="F17" s="64">
        <f>SUM(F12:F15)</f>
        <v>1674453</v>
      </c>
      <c r="G17" s="43"/>
      <c r="H17" s="64">
        <f>SUM(H12:H15)</f>
        <v>1542574</v>
      </c>
      <c r="I17" s="43"/>
      <c r="J17" s="64">
        <f>SUM(J12:J15)</f>
        <v>32092</v>
      </c>
      <c r="K17" s="43"/>
      <c r="L17" s="64">
        <f>SUM(L12:L15)</f>
        <v>-189262</v>
      </c>
      <c r="M17" s="43"/>
      <c r="N17" s="64">
        <f>SUM(N12:N15)</f>
        <v>3059857</v>
      </c>
    </row>
    <row r="18" spans="1:14" s="47" customFormat="1" ht="16.5" customHeight="1" thickTop="1" x14ac:dyDescent="0.25">
      <c r="A18" s="44"/>
      <c r="B18" s="45"/>
      <c r="C18" s="45"/>
      <c r="D18" s="48"/>
      <c r="E18" s="46"/>
      <c r="F18" s="43"/>
      <c r="G18" s="43"/>
      <c r="H18" s="43"/>
      <c r="I18" s="43"/>
      <c r="J18" s="43"/>
      <c r="K18" s="43"/>
      <c r="L18" s="43"/>
      <c r="M18" s="43"/>
      <c r="N18" s="43"/>
    </row>
    <row r="19" spans="1:14" s="47" customFormat="1" ht="16.5" customHeight="1" x14ac:dyDescent="0.25">
      <c r="A19" s="44"/>
      <c r="B19" s="45"/>
      <c r="C19" s="45"/>
      <c r="D19" s="60"/>
      <c r="E19" s="48"/>
      <c r="F19" s="39"/>
      <c r="G19" s="58"/>
      <c r="H19" s="39"/>
      <c r="I19" s="52"/>
      <c r="J19" s="39"/>
      <c r="K19" s="59"/>
      <c r="L19" s="39"/>
      <c r="M19" s="52"/>
      <c r="N19" s="39"/>
    </row>
    <row r="20" spans="1:14" s="47" customFormat="1" ht="16.5" customHeight="1" x14ac:dyDescent="0.25">
      <c r="A20" s="44" t="s">
        <v>122</v>
      </c>
      <c r="B20" s="61"/>
      <c r="C20" s="45"/>
      <c r="D20" s="48"/>
      <c r="E20" s="46"/>
      <c r="F20" s="65">
        <v>1674453</v>
      </c>
      <c r="G20" s="62"/>
      <c r="H20" s="65">
        <v>1542574</v>
      </c>
      <c r="I20" s="62"/>
      <c r="J20" s="65">
        <v>32092</v>
      </c>
      <c r="K20" s="62"/>
      <c r="L20" s="65">
        <v>-170901</v>
      </c>
      <c r="M20" s="62"/>
      <c r="N20" s="65">
        <f>SUM(F20:M20)</f>
        <v>3078218</v>
      </c>
    </row>
    <row r="21" spans="1:14" s="47" customFormat="1" ht="6" customHeight="1" x14ac:dyDescent="0.25">
      <c r="A21" s="44"/>
      <c r="B21" s="61"/>
      <c r="C21" s="45"/>
      <c r="D21" s="48"/>
      <c r="E21" s="46"/>
      <c r="F21" s="65"/>
      <c r="G21" s="62"/>
      <c r="H21" s="65"/>
      <c r="I21" s="62"/>
      <c r="J21" s="65"/>
      <c r="K21" s="62"/>
      <c r="L21" s="65"/>
      <c r="M21" s="62"/>
      <c r="N21" s="65"/>
    </row>
    <row r="22" spans="1:14" s="47" customFormat="1" ht="16.5" customHeight="1" x14ac:dyDescent="0.25">
      <c r="A22" s="44" t="s">
        <v>79</v>
      </c>
      <c r="B22" s="61"/>
      <c r="C22" s="45"/>
      <c r="D22" s="48"/>
      <c r="E22" s="46"/>
      <c r="F22" s="65"/>
      <c r="H22" s="65"/>
      <c r="J22" s="65"/>
      <c r="L22" s="65"/>
      <c r="N22" s="65"/>
    </row>
    <row r="23" spans="1:14" s="47" customFormat="1" ht="16.5" customHeight="1" x14ac:dyDescent="0.25">
      <c r="A23" s="45" t="s">
        <v>143</v>
      </c>
      <c r="B23" s="45"/>
      <c r="C23" s="45"/>
      <c r="D23" s="48"/>
      <c r="E23" s="46"/>
      <c r="F23" s="66">
        <v>0</v>
      </c>
      <c r="G23" s="62"/>
      <c r="H23" s="66">
        <v>0</v>
      </c>
      <c r="I23" s="62"/>
      <c r="J23" s="66">
        <v>0</v>
      </c>
      <c r="K23" s="43"/>
      <c r="L23" s="41">
        <f>'5-6 (3m)'!J71</f>
        <v>-4012</v>
      </c>
      <c r="M23" s="43"/>
      <c r="N23" s="66">
        <f>SUM(F23:M23)</f>
        <v>-4012</v>
      </c>
    </row>
    <row r="24" spans="1:14" s="47" customFormat="1" ht="16.5" customHeight="1" x14ac:dyDescent="0.25">
      <c r="A24" s="45"/>
      <c r="B24" s="45"/>
      <c r="C24" s="45"/>
      <c r="D24" s="48"/>
      <c r="E24" s="46"/>
      <c r="F24" s="67"/>
      <c r="G24" s="43"/>
      <c r="H24" s="67"/>
      <c r="I24" s="43"/>
      <c r="J24" s="67"/>
      <c r="K24" s="43"/>
      <c r="L24" s="67"/>
      <c r="M24" s="43"/>
      <c r="N24" s="67"/>
    </row>
    <row r="25" spans="1:14" s="47" customFormat="1" ht="16.5" customHeight="1" thickBot="1" x14ac:dyDescent="0.3">
      <c r="A25" s="44" t="s">
        <v>123</v>
      </c>
      <c r="B25" s="45"/>
      <c r="C25" s="45"/>
      <c r="D25" s="48"/>
      <c r="E25" s="46"/>
      <c r="F25" s="68">
        <f>SUM(F20:F23)</f>
        <v>1674453</v>
      </c>
      <c r="G25" s="43"/>
      <c r="H25" s="68">
        <f>SUM(H20:H23)</f>
        <v>1542574</v>
      </c>
      <c r="I25" s="43"/>
      <c r="J25" s="68">
        <f>SUM(J20:J23)</f>
        <v>32092</v>
      </c>
      <c r="K25" s="43"/>
      <c r="L25" s="68">
        <f>SUM(L20:L23)</f>
        <v>-174913</v>
      </c>
      <c r="M25" s="43"/>
      <c r="N25" s="68">
        <f>SUM(N20:N23)</f>
        <v>3074206</v>
      </c>
    </row>
    <row r="26" spans="1:14" s="47" customFormat="1" ht="16.5" customHeight="1" thickTop="1" x14ac:dyDescent="0.25">
      <c r="A26" s="44"/>
      <c r="B26" s="45"/>
      <c r="C26" s="45"/>
      <c r="D26" s="48"/>
      <c r="E26" s="46"/>
      <c r="F26" s="43"/>
      <c r="G26" s="43"/>
      <c r="H26" s="43"/>
      <c r="I26" s="43"/>
      <c r="J26" s="43"/>
      <c r="K26" s="43"/>
      <c r="L26" s="43"/>
      <c r="M26" s="43"/>
      <c r="N26" s="43"/>
    </row>
    <row r="27" spans="1:14" s="47" customFormat="1" ht="16.5" customHeight="1" x14ac:dyDescent="0.25">
      <c r="A27" s="44"/>
      <c r="B27" s="45"/>
      <c r="C27" s="45"/>
      <c r="D27" s="48"/>
      <c r="E27" s="46"/>
      <c r="F27" s="43"/>
      <c r="G27" s="43"/>
      <c r="H27" s="43"/>
      <c r="I27" s="43"/>
      <c r="J27" s="43"/>
      <c r="K27" s="43"/>
      <c r="L27" s="43"/>
      <c r="M27" s="43"/>
      <c r="N27" s="43"/>
    </row>
    <row r="28" spans="1:14" s="47" customFormat="1" ht="16.5" customHeight="1" x14ac:dyDescent="0.25">
      <c r="A28" s="44"/>
      <c r="B28" s="45"/>
      <c r="C28" s="45"/>
      <c r="D28" s="48"/>
      <c r="E28" s="46"/>
      <c r="F28" s="43"/>
      <c r="G28" s="43"/>
      <c r="H28" s="43"/>
      <c r="I28" s="43"/>
      <c r="J28" s="43"/>
      <c r="K28" s="43"/>
      <c r="L28" s="43"/>
      <c r="M28" s="43"/>
      <c r="N28" s="43"/>
    </row>
    <row r="29" spans="1:14" s="47" customFormat="1" ht="16.5" customHeight="1" x14ac:dyDescent="0.25">
      <c r="A29" s="44"/>
      <c r="B29" s="45"/>
      <c r="C29" s="45"/>
      <c r="D29" s="48"/>
      <c r="E29" s="46"/>
      <c r="F29" s="43"/>
      <c r="G29" s="43"/>
      <c r="H29" s="43"/>
      <c r="I29" s="43"/>
      <c r="J29" s="43"/>
      <c r="K29" s="43"/>
      <c r="L29" s="43"/>
      <c r="M29" s="43"/>
      <c r="N29" s="43"/>
    </row>
    <row r="30" spans="1:14" s="47" customFormat="1" ht="16.5" customHeight="1" x14ac:dyDescent="0.25">
      <c r="A30" s="44"/>
      <c r="B30" s="45"/>
      <c r="C30" s="45"/>
      <c r="D30" s="48"/>
      <c r="E30" s="46"/>
      <c r="F30" s="43"/>
      <c r="G30" s="43"/>
      <c r="H30" s="43"/>
      <c r="I30" s="43"/>
      <c r="J30" s="43"/>
      <c r="K30" s="43"/>
      <c r="L30" s="43"/>
      <c r="M30" s="43"/>
      <c r="N30" s="43"/>
    </row>
    <row r="31" spans="1:14" s="47" customFormat="1" ht="16.5" customHeight="1" x14ac:dyDescent="0.25">
      <c r="A31" s="44"/>
      <c r="B31" s="45"/>
      <c r="C31" s="45"/>
      <c r="D31" s="48"/>
      <c r="E31" s="46"/>
      <c r="F31" s="43"/>
      <c r="G31" s="43"/>
      <c r="H31" s="43"/>
      <c r="I31" s="43"/>
      <c r="J31" s="43"/>
      <c r="K31" s="43"/>
      <c r="L31" s="43"/>
      <c r="M31" s="43"/>
      <c r="N31" s="43"/>
    </row>
    <row r="32" spans="1:14" s="47" customFormat="1" ht="16.5" customHeight="1" x14ac:dyDescent="0.25">
      <c r="A32" s="44"/>
      <c r="B32" s="45"/>
      <c r="C32" s="45"/>
      <c r="D32" s="48"/>
      <c r="E32" s="46"/>
      <c r="F32" s="43"/>
      <c r="G32" s="43"/>
      <c r="H32" s="43"/>
      <c r="I32" s="43"/>
      <c r="J32" s="43"/>
      <c r="K32" s="43"/>
      <c r="L32" s="43"/>
      <c r="M32" s="43"/>
      <c r="N32" s="43"/>
    </row>
    <row r="33" spans="1:14" s="47" customFormat="1" ht="7.5" customHeight="1" x14ac:dyDescent="0.25">
      <c r="A33" s="44"/>
      <c r="B33" s="45"/>
      <c r="C33" s="45"/>
      <c r="D33" s="48"/>
      <c r="E33" s="46"/>
      <c r="F33" s="43"/>
      <c r="G33" s="43"/>
      <c r="H33" s="43"/>
      <c r="I33" s="43"/>
      <c r="J33" s="43"/>
      <c r="K33" s="43"/>
      <c r="L33" s="43"/>
      <c r="M33" s="43"/>
      <c r="N33" s="43"/>
    </row>
    <row r="34" spans="1:14" ht="21.95" customHeight="1" x14ac:dyDescent="0.25">
      <c r="A34" s="21" t="str">
        <f>'2-4'!$A$56</f>
        <v>The accompanying condensed notes to the interim financial information are an integral part of this interim financial information.</v>
      </c>
      <c r="B34" s="21"/>
      <c r="C34" s="21"/>
      <c r="D34" s="21"/>
      <c r="E34" s="20"/>
      <c r="F34" s="116"/>
      <c r="G34" s="116"/>
      <c r="H34" s="116"/>
      <c r="I34" s="116"/>
      <c r="J34" s="116"/>
      <c r="K34" s="116"/>
      <c r="L34" s="116"/>
      <c r="M34" s="116"/>
      <c r="N34" s="116"/>
    </row>
  </sheetData>
  <mergeCells count="1">
    <mergeCell ref="J8:L8"/>
  </mergeCells>
  <phoneticPr fontId="16" type="noConversion"/>
  <pageMargins left="0.5" right="0.5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13047-0DA8-40F1-B38A-1601FD035FD9}">
  <sheetPr>
    <tabColor rgb="FFCCFFCC"/>
  </sheetPr>
  <dimension ref="A1:L173"/>
  <sheetViews>
    <sheetView topLeftCell="A43" zoomScaleNormal="100" zoomScaleSheetLayoutView="100" workbookViewId="0">
      <selection activeCell="A58" sqref="A58:L58"/>
    </sheetView>
  </sheetViews>
  <sheetFormatPr defaultColWidth="9.140625" defaultRowHeight="15.95" customHeight="1" x14ac:dyDescent="0.25"/>
  <cols>
    <col min="1" max="1" width="1.5703125" style="79" customWidth="1"/>
    <col min="2" max="2" width="1.140625" style="79" customWidth="1"/>
    <col min="3" max="3" width="48.7109375" style="79" customWidth="1"/>
    <col min="4" max="4" width="5.5703125" style="84" customWidth="1"/>
    <col min="5" max="5" width="0.7109375" style="79" customWidth="1"/>
    <col min="6" max="6" width="11.42578125" style="86" customWidth="1"/>
    <col min="7" max="7" width="0.7109375" style="101" customWidth="1"/>
    <col min="8" max="8" width="11.42578125" style="86" customWidth="1"/>
    <col min="9" max="9" width="0.7109375" style="127" customWidth="1"/>
    <col min="10" max="10" width="11.42578125" style="86" customWidth="1"/>
    <col min="11" max="11" width="0.7109375" style="101" customWidth="1"/>
    <col min="12" max="12" width="11.42578125" style="86" customWidth="1"/>
    <col min="13" max="16384" width="9.140625" style="80"/>
  </cols>
  <sheetData>
    <row r="1" spans="1:12" ht="15.95" customHeight="1" x14ac:dyDescent="0.25">
      <c r="A1" s="77" t="s">
        <v>125</v>
      </c>
      <c r="B1" s="77"/>
      <c r="C1" s="77"/>
      <c r="D1" s="78"/>
      <c r="G1" s="120"/>
      <c r="I1" s="121"/>
      <c r="K1" s="120"/>
      <c r="L1" s="122" t="s">
        <v>49</v>
      </c>
    </row>
    <row r="2" spans="1:12" ht="15.95" customHeight="1" x14ac:dyDescent="0.25">
      <c r="A2" s="77" t="s">
        <v>44</v>
      </c>
      <c r="B2" s="77"/>
      <c r="C2" s="77"/>
      <c r="D2" s="78"/>
      <c r="G2" s="120"/>
      <c r="I2" s="121"/>
      <c r="K2" s="120"/>
    </row>
    <row r="3" spans="1:12" ht="15.95" customHeight="1" x14ac:dyDescent="0.25">
      <c r="A3" s="81" t="str">
        <f>+'8'!A3</f>
        <v>For the three-month period ended 31 March 2022</v>
      </c>
      <c r="B3" s="81"/>
      <c r="C3" s="81"/>
      <c r="D3" s="82"/>
      <c r="E3" s="83"/>
      <c r="F3" s="87"/>
      <c r="G3" s="123"/>
      <c r="H3" s="87"/>
      <c r="I3" s="124"/>
      <c r="J3" s="87"/>
      <c r="K3" s="123"/>
      <c r="L3" s="87"/>
    </row>
    <row r="4" spans="1:12" ht="15.95" customHeight="1" x14ac:dyDescent="0.25">
      <c r="G4" s="120"/>
      <c r="I4" s="121"/>
      <c r="K4" s="120"/>
    </row>
    <row r="5" spans="1:12" ht="15.95" customHeight="1" x14ac:dyDescent="0.25">
      <c r="G5" s="120"/>
      <c r="I5" s="121"/>
      <c r="K5" s="120"/>
    </row>
    <row r="6" spans="1:12" ht="15.95" customHeight="1" x14ac:dyDescent="0.25">
      <c r="F6" s="263" t="s">
        <v>43</v>
      </c>
      <c r="G6" s="263"/>
      <c r="H6" s="263"/>
      <c r="I6" s="88"/>
      <c r="J6" s="263" t="s">
        <v>70</v>
      </c>
      <c r="K6" s="263"/>
      <c r="L6" s="263"/>
    </row>
    <row r="7" spans="1:12" ht="15.95" customHeight="1" x14ac:dyDescent="0.25">
      <c r="A7" s="80"/>
      <c r="E7" s="77"/>
      <c r="F7" s="264" t="s">
        <v>87</v>
      </c>
      <c r="G7" s="264"/>
      <c r="H7" s="264"/>
      <c r="I7" s="90"/>
      <c r="J7" s="264" t="s">
        <v>87</v>
      </c>
      <c r="K7" s="264"/>
      <c r="L7" s="264"/>
    </row>
    <row r="8" spans="1:12" ht="15.95" customHeight="1" x14ac:dyDescent="0.25">
      <c r="E8" s="77"/>
      <c r="F8" s="98" t="s">
        <v>121</v>
      </c>
      <c r="G8" s="125"/>
      <c r="H8" s="98" t="s">
        <v>107</v>
      </c>
      <c r="I8" s="125"/>
      <c r="J8" s="98" t="s">
        <v>121</v>
      </c>
      <c r="K8" s="125"/>
      <c r="L8" s="98" t="s">
        <v>107</v>
      </c>
    </row>
    <row r="9" spans="1:12" ht="15.95" customHeight="1" x14ac:dyDescent="0.25">
      <c r="D9" s="82" t="s">
        <v>2</v>
      </c>
      <c r="E9" s="77"/>
      <c r="F9" s="99" t="s">
        <v>66</v>
      </c>
      <c r="G9" s="125"/>
      <c r="H9" s="99" t="s">
        <v>66</v>
      </c>
      <c r="I9" s="125"/>
      <c r="J9" s="99" t="s">
        <v>66</v>
      </c>
      <c r="K9" s="125"/>
      <c r="L9" s="99" t="s">
        <v>66</v>
      </c>
    </row>
    <row r="10" spans="1:12" ht="15.95" customHeight="1" x14ac:dyDescent="0.25">
      <c r="A10" s="100" t="s">
        <v>27</v>
      </c>
      <c r="B10" s="101"/>
      <c r="C10" s="101"/>
      <c r="F10" s="93"/>
      <c r="G10" s="120"/>
      <c r="I10" s="121"/>
      <c r="J10" s="93"/>
      <c r="K10" s="120"/>
    </row>
    <row r="11" spans="1:12" ht="15.95" customHeight="1" x14ac:dyDescent="0.25">
      <c r="A11" s="101" t="s">
        <v>180</v>
      </c>
      <c r="B11" s="101"/>
      <c r="C11" s="101"/>
      <c r="F11" s="93">
        <f>'5-6 (3m)'!F30</f>
        <v>-61265</v>
      </c>
      <c r="G11" s="126"/>
      <c r="H11" s="86">
        <f>'5-6 (3m)'!H30</f>
        <v>-34723</v>
      </c>
      <c r="I11" s="126"/>
      <c r="J11" s="93">
        <f>'5-6 (3m)'!J30</f>
        <v>-6516</v>
      </c>
      <c r="K11" s="126"/>
      <c r="L11" s="86">
        <f>'5-6 (3m)'!L30</f>
        <v>-7672</v>
      </c>
    </row>
    <row r="12" spans="1:12" ht="15.95" customHeight="1" x14ac:dyDescent="0.25">
      <c r="A12" s="79" t="s">
        <v>181</v>
      </c>
      <c r="F12" s="93"/>
      <c r="G12" s="126"/>
      <c r="I12" s="126"/>
      <c r="J12" s="93"/>
      <c r="K12" s="126"/>
    </row>
    <row r="13" spans="1:12" ht="15.95" customHeight="1" x14ac:dyDescent="0.25">
      <c r="B13" s="79" t="s">
        <v>182</v>
      </c>
      <c r="F13" s="93"/>
      <c r="G13" s="126"/>
      <c r="I13" s="126"/>
      <c r="J13" s="93"/>
      <c r="K13" s="126"/>
    </row>
    <row r="14" spans="1:12" ht="15.95" customHeight="1" x14ac:dyDescent="0.25">
      <c r="A14" s="79" t="s">
        <v>0</v>
      </c>
      <c r="B14" s="97" t="s">
        <v>40</v>
      </c>
      <c r="D14" s="84" t="s">
        <v>164</v>
      </c>
      <c r="F14" s="93">
        <v>25125</v>
      </c>
      <c r="G14" s="126"/>
      <c r="H14" s="86">
        <v>18770</v>
      </c>
      <c r="I14" s="126"/>
      <c r="J14" s="93">
        <v>5256</v>
      </c>
      <c r="K14" s="126"/>
      <c r="L14" s="86">
        <v>4454</v>
      </c>
    </row>
    <row r="15" spans="1:12" ht="15.95" customHeight="1" x14ac:dyDescent="0.25">
      <c r="B15" s="97" t="s">
        <v>115</v>
      </c>
      <c r="F15" s="93">
        <v>8347</v>
      </c>
      <c r="G15" s="126"/>
      <c r="H15" s="86">
        <v>15698</v>
      </c>
      <c r="I15" s="126"/>
      <c r="J15" s="93">
        <v>2788</v>
      </c>
      <c r="K15" s="126"/>
      <c r="L15" s="86">
        <v>6822</v>
      </c>
    </row>
    <row r="16" spans="1:12" ht="15.95" customHeight="1" x14ac:dyDescent="0.25">
      <c r="B16" s="97" t="s">
        <v>28</v>
      </c>
      <c r="F16" s="93">
        <v>-2285</v>
      </c>
      <c r="G16" s="126"/>
      <c r="H16" s="86">
        <v>-705</v>
      </c>
      <c r="I16" s="126"/>
      <c r="J16" s="93">
        <v>-8723</v>
      </c>
      <c r="K16" s="126"/>
      <c r="L16" s="86">
        <v>-6651</v>
      </c>
    </row>
    <row r="17" spans="1:12" ht="15.95" customHeight="1" x14ac:dyDescent="0.25">
      <c r="B17" s="97" t="s">
        <v>71</v>
      </c>
      <c r="D17" s="84">
        <v>12</v>
      </c>
      <c r="F17" s="93">
        <v>0</v>
      </c>
      <c r="G17" s="126"/>
      <c r="H17" s="86">
        <v>0</v>
      </c>
      <c r="I17" s="126"/>
      <c r="J17" s="93">
        <v>-6140</v>
      </c>
      <c r="K17" s="126"/>
      <c r="L17" s="86">
        <v>-5263</v>
      </c>
    </row>
    <row r="18" spans="1:12" ht="15.95" customHeight="1" x14ac:dyDescent="0.25">
      <c r="B18" s="97" t="s">
        <v>68</v>
      </c>
      <c r="F18" s="93">
        <v>1949</v>
      </c>
      <c r="G18" s="126"/>
      <c r="H18" s="86">
        <v>1900</v>
      </c>
      <c r="I18" s="126"/>
      <c r="J18" s="93">
        <v>378</v>
      </c>
      <c r="K18" s="126"/>
      <c r="L18" s="86">
        <v>572</v>
      </c>
    </row>
    <row r="19" spans="1:12" ht="15.95" customHeight="1" x14ac:dyDescent="0.25">
      <c r="B19" s="97" t="s">
        <v>63</v>
      </c>
      <c r="F19" s="93">
        <v>1894</v>
      </c>
      <c r="G19" s="126"/>
      <c r="H19" s="86">
        <v>2062</v>
      </c>
      <c r="I19" s="126"/>
      <c r="J19" s="93">
        <v>765</v>
      </c>
      <c r="K19" s="126"/>
      <c r="L19" s="86">
        <v>383</v>
      </c>
    </row>
    <row r="20" spans="1:12" ht="15.95" customHeight="1" x14ac:dyDescent="0.25">
      <c r="B20" s="97" t="s">
        <v>183</v>
      </c>
      <c r="D20" s="95"/>
      <c r="F20" s="93">
        <v>22382</v>
      </c>
      <c r="G20" s="126"/>
      <c r="H20" s="86">
        <v>6001</v>
      </c>
      <c r="I20" s="126"/>
      <c r="J20" s="93">
        <v>0</v>
      </c>
      <c r="K20" s="126"/>
      <c r="L20" s="86">
        <v>0</v>
      </c>
    </row>
    <row r="21" spans="1:12" ht="15.95" customHeight="1" x14ac:dyDescent="0.25">
      <c r="B21" s="135" t="s">
        <v>184</v>
      </c>
      <c r="C21" s="101"/>
      <c r="D21" s="95"/>
      <c r="F21" s="93">
        <v>0</v>
      </c>
      <c r="G21" s="86"/>
      <c r="H21" s="86">
        <v>3164</v>
      </c>
      <c r="I21" s="86"/>
      <c r="J21" s="93">
        <v>0</v>
      </c>
      <c r="K21" s="86"/>
      <c r="L21" s="86">
        <v>0</v>
      </c>
    </row>
    <row r="22" spans="1:12" ht="15.95" customHeight="1" x14ac:dyDescent="0.25">
      <c r="B22" s="97" t="s">
        <v>191</v>
      </c>
      <c r="D22" s="95"/>
      <c r="F22" s="93">
        <v>0</v>
      </c>
      <c r="G22" s="126"/>
      <c r="H22" s="86">
        <v>-679</v>
      </c>
      <c r="I22" s="126"/>
      <c r="J22" s="93">
        <v>0</v>
      </c>
      <c r="K22" s="102"/>
      <c r="L22" s="86">
        <v>0</v>
      </c>
    </row>
    <row r="23" spans="1:12" ht="15.95" customHeight="1" x14ac:dyDescent="0.25">
      <c r="B23" s="97" t="s">
        <v>198</v>
      </c>
      <c r="F23" s="93">
        <v>-9</v>
      </c>
      <c r="G23" s="126"/>
      <c r="H23" s="86">
        <v>-143</v>
      </c>
      <c r="I23" s="126"/>
      <c r="J23" s="93">
        <v>0</v>
      </c>
      <c r="K23" s="127"/>
      <c r="L23" s="86">
        <v>0</v>
      </c>
    </row>
    <row r="24" spans="1:12" ht="15.95" customHeight="1" x14ac:dyDescent="0.25">
      <c r="B24" s="97" t="s">
        <v>166</v>
      </c>
      <c r="F24" s="93">
        <v>10</v>
      </c>
      <c r="G24" s="126"/>
      <c r="H24" s="86">
        <v>7</v>
      </c>
      <c r="I24" s="126"/>
      <c r="J24" s="93">
        <v>0</v>
      </c>
      <c r="K24" s="127"/>
      <c r="L24" s="86">
        <v>0</v>
      </c>
    </row>
    <row r="25" spans="1:12" ht="15.95" customHeight="1" x14ac:dyDescent="0.25">
      <c r="B25" s="97" t="s">
        <v>165</v>
      </c>
      <c r="F25" s="93">
        <v>2</v>
      </c>
      <c r="G25" s="126"/>
      <c r="H25" s="86">
        <v>0</v>
      </c>
      <c r="I25" s="126"/>
      <c r="J25" s="93">
        <v>0</v>
      </c>
      <c r="K25" s="127"/>
      <c r="L25" s="86">
        <v>0</v>
      </c>
    </row>
    <row r="26" spans="1:12" ht="15.95" customHeight="1" x14ac:dyDescent="0.25">
      <c r="B26" s="135" t="s">
        <v>144</v>
      </c>
      <c r="C26" s="101"/>
      <c r="F26" s="93">
        <v>79</v>
      </c>
      <c r="G26" s="126"/>
      <c r="H26" s="86">
        <v>85</v>
      </c>
      <c r="I26" s="126"/>
      <c r="J26" s="93">
        <v>79</v>
      </c>
      <c r="K26" s="126"/>
      <c r="L26" s="86">
        <v>0</v>
      </c>
    </row>
    <row r="27" spans="1:12" ht="15.95" customHeight="1" x14ac:dyDescent="0.25">
      <c r="B27" s="97" t="s">
        <v>199</v>
      </c>
      <c r="D27" s="95"/>
      <c r="F27" s="94">
        <v>0</v>
      </c>
      <c r="G27" s="126"/>
      <c r="H27" s="87">
        <v>4</v>
      </c>
      <c r="I27" s="137"/>
      <c r="J27" s="94">
        <v>0</v>
      </c>
      <c r="K27" s="137"/>
      <c r="L27" s="87">
        <v>0</v>
      </c>
    </row>
    <row r="28" spans="1:12" ht="15.95" customHeight="1" x14ac:dyDescent="0.25">
      <c r="B28" s="97"/>
      <c r="F28" s="93"/>
      <c r="G28" s="126"/>
      <c r="I28" s="126"/>
      <c r="J28" s="93"/>
      <c r="K28" s="126"/>
    </row>
    <row r="29" spans="1:12" ht="15.95" customHeight="1" x14ac:dyDescent="0.25">
      <c r="A29" s="80"/>
      <c r="B29" s="79" t="s">
        <v>92</v>
      </c>
      <c r="F29" s="93"/>
      <c r="J29" s="93"/>
    </row>
    <row r="30" spans="1:12" ht="15.95" customHeight="1" x14ac:dyDescent="0.25">
      <c r="C30" s="79" t="s">
        <v>196</v>
      </c>
      <c r="F30" s="93">
        <f>SUM(F11:F29)</f>
        <v>-3771</v>
      </c>
      <c r="G30" s="102"/>
      <c r="H30" s="86">
        <f>SUM(H11:H29)</f>
        <v>11441</v>
      </c>
      <c r="I30" s="120"/>
      <c r="J30" s="93">
        <f>SUM(J11:J29)</f>
        <v>-12113</v>
      </c>
      <c r="K30" s="86"/>
      <c r="L30" s="86">
        <f>SUM(L11:L29)</f>
        <v>-7355</v>
      </c>
    </row>
    <row r="31" spans="1:12" ht="15.95" customHeight="1" x14ac:dyDescent="0.25">
      <c r="C31" s="79" t="s">
        <v>195</v>
      </c>
      <c r="F31" s="93"/>
      <c r="G31" s="102"/>
      <c r="I31" s="120"/>
      <c r="J31" s="93"/>
      <c r="K31" s="86"/>
    </row>
    <row r="32" spans="1:12" ht="15.95" customHeight="1" x14ac:dyDescent="0.25">
      <c r="B32" s="79" t="s">
        <v>41</v>
      </c>
      <c r="D32" s="78"/>
      <c r="E32" s="77"/>
      <c r="F32" s="93"/>
      <c r="G32" s="120"/>
      <c r="H32" s="104"/>
      <c r="I32" s="128"/>
      <c r="J32" s="103"/>
      <c r="K32" s="129"/>
      <c r="L32" s="104"/>
    </row>
    <row r="33" spans="1:12" ht="15.95" customHeight="1" x14ac:dyDescent="0.25">
      <c r="B33" s="80"/>
      <c r="C33" s="97" t="s">
        <v>145</v>
      </c>
      <c r="D33" s="78"/>
      <c r="E33" s="77"/>
      <c r="F33" s="105">
        <v>27435</v>
      </c>
      <c r="G33" s="128"/>
      <c r="H33" s="106">
        <v>-34819</v>
      </c>
      <c r="I33" s="128"/>
      <c r="J33" s="105">
        <v>545</v>
      </c>
      <c r="K33" s="128"/>
      <c r="L33" s="106">
        <v>-2567</v>
      </c>
    </row>
    <row r="34" spans="1:12" ht="15.95" customHeight="1" x14ac:dyDescent="0.25">
      <c r="B34" s="80"/>
      <c r="C34" s="97" t="s">
        <v>185</v>
      </c>
      <c r="D34" s="78"/>
      <c r="E34" s="77"/>
      <c r="F34" s="105">
        <v>722</v>
      </c>
      <c r="G34" s="128"/>
      <c r="H34" s="106">
        <v>368</v>
      </c>
      <c r="I34" s="128"/>
      <c r="J34" s="105">
        <v>0</v>
      </c>
      <c r="K34" s="128"/>
      <c r="L34" s="106">
        <v>0</v>
      </c>
    </row>
    <row r="35" spans="1:12" ht="15.95" customHeight="1" x14ac:dyDescent="0.25">
      <c r="B35" s="80"/>
      <c r="C35" s="97" t="s">
        <v>29</v>
      </c>
      <c r="D35" s="78"/>
      <c r="E35" s="77"/>
      <c r="F35" s="105">
        <v>8135</v>
      </c>
      <c r="G35" s="128"/>
      <c r="H35" s="106">
        <v>2461</v>
      </c>
      <c r="I35" s="128"/>
      <c r="J35" s="105">
        <v>-2171</v>
      </c>
      <c r="K35" s="128"/>
      <c r="L35" s="106">
        <v>0</v>
      </c>
    </row>
    <row r="36" spans="1:12" ht="15.95" customHeight="1" x14ac:dyDescent="0.25">
      <c r="B36" s="80"/>
      <c r="C36" s="97" t="s">
        <v>146</v>
      </c>
      <c r="D36" s="78"/>
      <c r="E36" s="77"/>
      <c r="F36" s="105">
        <v>-2833</v>
      </c>
      <c r="G36" s="128"/>
      <c r="H36" s="106">
        <v>-2752</v>
      </c>
      <c r="I36" s="128"/>
      <c r="J36" s="105">
        <v>0</v>
      </c>
      <c r="K36" s="128"/>
      <c r="L36" s="106">
        <v>0</v>
      </c>
    </row>
    <row r="37" spans="1:12" ht="15.95" customHeight="1" x14ac:dyDescent="0.25">
      <c r="B37" s="80"/>
      <c r="C37" s="97" t="s">
        <v>151</v>
      </c>
      <c r="D37" s="78"/>
      <c r="E37" s="77"/>
      <c r="F37" s="105">
        <v>-1299</v>
      </c>
      <c r="G37" s="128"/>
      <c r="H37" s="106">
        <v>-3861</v>
      </c>
      <c r="I37" s="128"/>
      <c r="J37" s="105">
        <v>-1126</v>
      </c>
      <c r="K37" s="128"/>
      <c r="L37" s="106">
        <v>-793</v>
      </c>
    </row>
    <row r="38" spans="1:12" ht="15.95" customHeight="1" x14ac:dyDescent="0.25">
      <c r="B38" s="80"/>
      <c r="C38" s="97" t="s">
        <v>147</v>
      </c>
      <c r="D38" s="78"/>
      <c r="E38" s="77"/>
      <c r="F38" s="105">
        <v>-43711</v>
      </c>
      <c r="G38" s="128"/>
      <c r="H38" s="106">
        <v>-1891</v>
      </c>
      <c r="I38" s="128"/>
      <c r="J38" s="105">
        <v>-123</v>
      </c>
      <c r="K38" s="128"/>
      <c r="L38" s="106">
        <v>-1891</v>
      </c>
    </row>
    <row r="39" spans="1:12" ht="15.95" customHeight="1" x14ac:dyDescent="0.25">
      <c r="B39" s="80"/>
      <c r="C39" s="97" t="s">
        <v>64</v>
      </c>
      <c r="D39" s="78"/>
      <c r="E39" s="77"/>
      <c r="F39" s="105">
        <v>639</v>
      </c>
      <c r="G39" s="128"/>
      <c r="H39" s="106">
        <v>-395</v>
      </c>
      <c r="I39" s="128"/>
      <c r="J39" s="105">
        <v>-2060</v>
      </c>
      <c r="K39" s="128"/>
      <c r="L39" s="106">
        <v>0</v>
      </c>
    </row>
    <row r="40" spans="1:12" ht="15.95" customHeight="1" x14ac:dyDescent="0.25">
      <c r="B40" s="80"/>
      <c r="C40" s="97" t="s">
        <v>148</v>
      </c>
      <c r="D40" s="78"/>
      <c r="E40" s="77"/>
      <c r="F40" s="105">
        <v>-291102</v>
      </c>
      <c r="G40" s="128"/>
      <c r="H40" s="106">
        <v>-16178</v>
      </c>
      <c r="I40" s="128"/>
      <c r="J40" s="105">
        <v>-13147</v>
      </c>
      <c r="K40" s="128"/>
      <c r="L40" s="106">
        <v>-9347</v>
      </c>
    </row>
    <row r="41" spans="1:12" ht="15.95" customHeight="1" x14ac:dyDescent="0.25">
      <c r="B41" s="80"/>
      <c r="C41" s="97" t="s">
        <v>149</v>
      </c>
      <c r="D41" s="78"/>
      <c r="E41" s="77"/>
      <c r="F41" s="105">
        <v>-34368</v>
      </c>
      <c r="G41" s="128"/>
      <c r="H41" s="106">
        <v>5818</v>
      </c>
      <c r="I41" s="128"/>
      <c r="J41" s="105">
        <v>81</v>
      </c>
      <c r="K41" s="128"/>
      <c r="L41" s="106">
        <v>0</v>
      </c>
    </row>
    <row r="42" spans="1:12" ht="15.95" customHeight="1" x14ac:dyDescent="0.25">
      <c r="B42" s="80"/>
      <c r="C42" s="97" t="s">
        <v>150</v>
      </c>
      <c r="D42" s="78"/>
      <c r="E42" s="77"/>
      <c r="F42" s="105">
        <v>-4</v>
      </c>
      <c r="G42" s="128"/>
      <c r="H42" s="106">
        <v>-855</v>
      </c>
      <c r="I42" s="128"/>
      <c r="J42" s="105">
        <v>363</v>
      </c>
      <c r="K42" s="128"/>
      <c r="L42" s="106">
        <v>0</v>
      </c>
    </row>
    <row r="43" spans="1:12" ht="15.95" customHeight="1" x14ac:dyDescent="0.25">
      <c r="B43" s="80"/>
      <c r="C43" s="97" t="s">
        <v>89</v>
      </c>
      <c r="D43" s="78"/>
      <c r="E43" s="77"/>
      <c r="F43" s="107">
        <v>23</v>
      </c>
      <c r="G43" s="128"/>
      <c r="H43" s="108">
        <v>-2013</v>
      </c>
      <c r="I43" s="128"/>
      <c r="J43" s="107">
        <v>-434</v>
      </c>
      <c r="K43" s="126"/>
      <c r="L43" s="87">
        <v>0</v>
      </c>
    </row>
    <row r="44" spans="1:12" ht="15.95" customHeight="1" x14ac:dyDescent="0.25">
      <c r="B44" s="80"/>
      <c r="C44" s="97"/>
      <c r="D44" s="78"/>
      <c r="E44" s="77"/>
      <c r="F44" s="103"/>
      <c r="G44" s="128"/>
      <c r="J44" s="93"/>
    </row>
    <row r="45" spans="1:12" ht="15.95" customHeight="1" x14ac:dyDescent="0.25">
      <c r="A45" s="80"/>
      <c r="B45" s="79" t="s">
        <v>186</v>
      </c>
      <c r="C45" s="80"/>
      <c r="D45" s="78"/>
      <c r="E45" s="77"/>
      <c r="F45" s="105">
        <f>SUM(F30:F43)</f>
        <v>-340134</v>
      </c>
      <c r="G45" s="106"/>
      <c r="H45" s="106">
        <f>SUM(H30:H43)</f>
        <v>-42676</v>
      </c>
      <c r="I45" s="128"/>
      <c r="J45" s="105">
        <f>SUM(J30:J43)</f>
        <v>-30185</v>
      </c>
      <c r="K45" s="129"/>
      <c r="L45" s="106">
        <f>SUM(L30:L43)</f>
        <v>-21953</v>
      </c>
    </row>
    <row r="46" spans="1:12" ht="15.95" customHeight="1" x14ac:dyDescent="0.25">
      <c r="A46" s="80"/>
      <c r="C46" s="97" t="s">
        <v>30</v>
      </c>
      <c r="D46" s="78"/>
      <c r="E46" s="77"/>
      <c r="F46" s="105">
        <v>-1384</v>
      </c>
      <c r="G46" s="106"/>
      <c r="H46" s="106">
        <v>-2881</v>
      </c>
      <c r="I46" s="128"/>
      <c r="J46" s="105">
        <v>0</v>
      </c>
      <c r="K46" s="129"/>
      <c r="L46" s="106">
        <v>-185</v>
      </c>
    </row>
    <row r="47" spans="1:12" ht="15.95" customHeight="1" x14ac:dyDescent="0.25">
      <c r="A47" s="80"/>
      <c r="C47" s="97" t="s">
        <v>152</v>
      </c>
      <c r="D47" s="78"/>
      <c r="E47" s="77"/>
      <c r="F47" s="107">
        <v>0</v>
      </c>
      <c r="G47" s="128"/>
      <c r="H47" s="108">
        <v>986</v>
      </c>
      <c r="I47" s="128"/>
      <c r="J47" s="107">
        <v>0</v>
      </c>
      <c r="K47" s="128"/>
      <c r="L47" s="108">
        <v>0</v>
      </c>
    </row>
    <row r="48" spans="1:12" ht="15.95" customHeight="1" x14ac:dyDescent="0.25">
      <c r="A48" s="80"/>
      <c r="D48" s="78"/>
      <c r="E48" s="77"/>
      <c r="F48" s="103"/>
      <c r="G48" s="128"/>
      <c r="H48" s="104"/>
      <c r="I48" s="129"/>
      <c r="J48" s="103"/>
      <c r="K48" s="128"/>
      <c r="L48" s="104"/>
    </row>
    <row r="49" spans="1:12" ht="15.95" customHeight="1" x14ac:dyDescent="0.25">
      <c r="A49" s="77" t="s">
        <v>153</v>
      </c>
      <c r="B49" s="77"/>
      <c r="C49" s="77"/>
      <c r="D49" s="78"/>
      <c r="E49" s="133"/>
      <c r="F49" s="107">
        <f>SUM(F45:F47)</f>
        <v>-341518</v>
      </c>
      <c r="G49" s="133"/>
      <c r="H49" s="108">
        <f>SUM(H45:H47)</f>
        <v>-44571</v>
      </c>
      <c r="I49" s="129"/>
      <c r="J49" s="107">
        <f>SUM(J45:J47)</f>
        <v>-30185</v>
      </c>
      <c r="K49" s="128"/>
      <c r="L49" s="108">
        <f>SUM(L45:L47)</f>
        <v>-22138</v>
      </c>
    </row>
    <row r="50" spans="1:12" s="102" customFormat="1" ht="15.95" customHeight="1" x14ac:dyDescent="0.25">
      <c r="A50" s="100"/>
      <c r="B50" s="100"/>
      <c r="C50" s="100"/>
      <c r="D50" s="168"/>
      <c r="E50" s="133"/>
      <c r="F50" s="133"/>
      <c r="G50" s="133"/>
      <c r="H50" s="133"/>
      <c r="I50" s="129"/>
      <c r="J50" s="133"/>
      <c r="K50" s="128"/>
      <c r="L50" s="133"/>
    </row>
    <row r="51" spans="1:12" s="102" customFormat="1" ht="15.95" customHeight="1" x14ac:dyDescent="0.25">
      <c r="A51" s="100"/>
      <c r="B51" s="100"/>
      <c r="C51" s="100"/>
      <c r="D51" s="168"/>
      <c r="E51" s="133"/>
      <c r="F51" s="133"/>
      <c r="G51" s="133"/>
      <c r="H51" s="133"/>
      <c r="I51" s="129"/>
      <c r="J51" s="133"/>
      <c r="K51" s="128"/>
      <c r="L51" s="133"/>
    </row>
    <row r="52" spans="1:12" s="102" customFormat="1" ht="15.95" customHeight="1" x14ac:dyDescent="0.25">
      <c r="A52" s="100"/>
      <c r="B52" s="100"/>
      <c r="C52" s="100"/>
      <c r="D52" s="168"/>
      <c r="E52" s="133"/>
      <c r="F52" s="133"/>
      <c r="G52" s="133"/>
      <c r="H52" s="133"/>
      <c r="I52" s="129"/>
      <c r="J52" s="133"/>
      <c r="K52" s="128"/>
      <c r="L52" s="133"/>
    </row>
    <row r="53" spans="1:12" s="102" customFormat="1" ht="15.95" customHeight="1" x14ac:dyDescent="0.25">
      <c r="A53" s="100"/>
      <c r="B53" s="100"/>
      <c r="C53" s="100"/>
      <c r="D53" s="168"/>
      <c r="E53" s="133"/>
      <c r="F53" s="133"/>
      <c r="G53" s="133"/>
      <c r="H53" s="133"/>
      <c r="I53" s="129"/>
      <c r="J53" s="133"/>
      <c r="K53" s="128"/>
      <c r="L53" s="133"/>
    </row>
    <row r="54" spans="1:12" s="102" customFormat="1" ht="15.95" customHeight="1" x14ac:dyDescent="0.25">
      <c r="A54" s="100"/>
      <c r="B54" s="100"/>
      <c r="C54" s="100"/>
      <c r="D54" s="168"/>
      <c r="E54" s="133"/>
      <c r="F54" s="133"/>
      <c r="G54" s="133"/>
      <c r="H54" s="133"/>
      <c r="I54" s="129"/>
      <c r="J54" s="133"/>
      <c r="K54" s="128"/>
      <c r="L54" s="133"/>
    </row>
    <row r="55" spans="1:12" s="102" customFormat="1" ht="15.95" customHeight="1" x14ac:dyDescent="0.25">
      <c r="A55" s="100"/>
      <c r="B55" s="100"/>
      <c r="C55" s="100"/>
      <c r="D55" s="168"/>
      <c r="E55" s="133"/>
      <c r="F55" s="133"/>
      <c r="G55" s="133"/>
      <c r="H55" s="133"/>
      <c r="I55" s="129"/>
      <c r="J55" s="133"/>
      <c r="K55" s="128"/>
      <c r="L55" s="133"/>
    </row>
    <row r="56" spans="1:12" s="102" customFormat="1" ht="15.95" customHeight="1" x14ac:dyDescent="0.25">
      <c r="A56" s="100"/>
      <c r="B56" s="100"/>
      <c r="C56" s="100"/>
      <c r="D56" s="168"/>
      <c r="E56" s="133"/>
      <c r="F56" s="133"/>
      <c r="G56" s="133"/>
      <c r="H56" s="133"/>
      <c r="I56" s="129"/>
      <c r="J56" s="133"/>
      <c r="K56" s="128"/>
      <c r="L56" s="133"/>
    </row>
    <row r="57" spans="1:12" s="102" customFormat="1" ht="15.95" customHeight="1" x14ac:dyDescent="0.25">
      <c r="A57" s="100"/>
      <c r="B57" s="100"/>
      <c r="C57" s="100"/>
      <c r="D57" s="168"/>
      <c r="E57" s="133"/>
      <c r="F57" s="133"/>
      <c r="G57" s="133"/>
      <c r="H57" s="133"/>
      <c r="I57" s="129"/>
      <c r="J57" s="133"/>
      <c r="K57" s="128"/>
      <c r="L57" s="133"/>
    </row>
    <row r="58" spans="1:12" ht="21.95" customHeight="1" x14ac:dyDescent="0.25">
      <c r="A58" s="271" t="str">
        <f>'2-4'!$A$56</f>
        <v>The accompanying condensed notes to the interim financial information are an integral part of this interim financial information.</v>
      </c>
      <c r="B58" s="271"/>
      <c r="C58" s="271"/>
      <c r="D58" s="271"/>
      <c r="E58" s="271"/>
      <c r="F58" s="271"/>
      <c r="G58" s="271"/>
      <c r="H58" s="271"/>
      <c r="I58" s="271"/>
      <c r="J58" s="271"/>
      <c r="K58" s="271"/>
      <c r="L58" s="271"/>
    </row>
    <row r="59" spans="1:12" ht="15.95" customHeight="1" x14ac:dyDescent="0.25">
      <c r="A59" s="77" t="str">
        <f>+A1</f>
        <v>Nex Point Public Company Limited</v>
      </c>
      <c r="B59" s="77"/>
      <c r="C59" s="77"/>
      <c r="D59" s="78"/>
      <c r="G59" s="120"/>
      <c r="I59" s="121"/>
      <c r="K59" s="120"/>
      <c r="L59" s="122" t="s">
        <v>49</v>
      </c>
    </row>
    <row r="60" spans="1:12" ht="15.95" customHeight="1" x14ac:dyDescent="0.25">
      <c r="A60" s="77" t="str">
        <f>A2</f>
        <v xml:space="preserve">Statement of Cash Flows </v>
      </c>
      <c r="B60" s="77"/>
      <c r="C60" s="77"/>
      <c r="D60" s="78"/>
      <c r="G60" s="120"/>
      <c r="I60" s="121"/>
      <c r="K60" s="120"/>
    </row>
    <row r="61" spans="1:12" ht="15.95" customHeight="1" x14ac:dyDescent="0.25">
      <c r="A61" s="81" t="str">
        <f>+A3</f>
        <v>For the three-month period ended 31 March 2022</v>
      </c>
      <c r="B61" s="81"/>
      <c r="C61" s="81"/>
      <c r="D61" s="82"/>
      <c r="E61" s="83"/>
      <c r="F61" s="87"/>
      <c r="G61" s="123"/>
      <c r="H61" s="87"/>
      <c r="I61" s="124"/>
      <c r="J61" s="87"/>
      <c r="K61" s="123"/>
      <c r="L61" s="87"/>
    </row>
    <row r="62" spans="1:12" ht="16.5" customHeight="1" x14ac:dyDescent="0.25">
      <c r="A62" s="77"/>
      <c r="B62" s="77"/>
      <c r="C62" s="77"/>
      <c r="D62" s="78"/>
      <c r="G62" s="120"/>
      <c r="I62" s="121"/>
      <c r="K62" s="120"/>
    </row>
    <row r="63" spans="1:12" ht="16.5" customHeight="1" x14ac:dyDescent="0.25">
      <c r="A63" s="77"/>
      <c r="B63" s="77"/>
      <c r="C63" s="77"/>
      <c r="D63" s="78"/>
      <c r="G63" s="120"/>
      <c r="I63" s="121"/>
      <c r="K63" s="120"/>
    </row>
    <row r="64" spans="1:12" ht="16.5" customHeight="1" x14ac:dyDescent="0.25">
      <c r="F64" s="263" t="s">
        <v>43</v>
      </c>
      <c r="G64" s="263"/>
      <c r="H64" s="263"/>
      <c r="I64" s="88"/>
      <c r="J64" s="263" t="s">
        <v>70</v>
      </c>
      <c r="K64" s="263"/>
      <c r="L64" s="263"/>
    </row>
    <row r="65" spans="1:12" ht="16.5" customHeight="1" x14ac:dyDescent="0.25">
      <c r="A65" s="80"/>
      <c r="E65" s="77"/>
      <c r="F65" s="264" t="s">
        <v>87</v>
      </c>
      <c r="G65" s="264"/>
      <c r="H65" s="264"/>
      <c r="I65" s="90"/>
      <c r="J65" s="264" t="s">
        <v>87</v>
      </c>
      <c r="K65" s="264"/>
      <c r="L65" s="264"/>
    </row>
    <row r="66" spans="1:12" ht="16.5" customHeight="1" x14ac:dyDescent="0.25">
      <c r="E66" s="77"/>
      <c r="F66" s="98" t="s">
        <v>121</v>
      </c>
      <c r="G66" s="125"/>
      <c r="H66" s="98" t="s">
        <v>107</v>
      </c>
      <c r="I66" s="125"/>
      <c r="J66" s="98" t="s">
        <v>121</v>
      </c>
      <c r="K66" s="125"/>
      <c r="L66" s="98" t="s">
        <v>107</v>
      </c>
    </row>
    <row r="67" spans="1:12" ht="16.5" customHeight="1" x14ac:dyDescent="0.25">
      <c r="D67" s="82" t="s">
        <v>2</v>
      </c>
      <c r="E67" s="77"/>
      <c r="F67" s="99" t="s">
        <v>66</v>
      </c>
      <c r="G67" s="125"/>
      <c r="H67" s="99" t="s">
        <v>66</v>
      </c>
      <c r="I67" s="125"/>
      <c r="J67" s="99" t="s">
        <v>66</v>
      </c>
      <c r="K67" s="125"/>
      <c r="L67" s="99" t="s">
        <v>66</v>
      </c>
    </row>
    <row r="68" spans="1:12" ht="16.5" customHeight="1" x14ac:dyDescent="0.25">
      <c r="A68" s="77" t="s">
        <v>31</v>
      </c>
      <c r="E68" s="77"/>
      <c r="F68" s="103"/>
      <c r="G68" s="128"/>
      <c r="H68" s="104"/>
      <c r="I68" s="129"/>
      <c r="J68" s="103"/>
      <c r="K68" s="128"/>
      <c r="L68" s="104"/>
    </row>
    <row r="69" spans="1:12" ht="16.5" customHeight="1" x14ac:dyDescent="0.25">
      <c r="A69" s="79" t="s">
        <v>86</v>
      </c>
      <c r="D69" s="95"/>
      <c r="E69" s="77"/>
      <c r="F69" s="93">
        <v>190</v>
      </c>
      <c r="G69" s="128"/>
      <c r="H69" s="86">
        <v>0</v>
      </c>
      <c r="I69" s="128"/>
      <c r="J69" s="93">
        <v>0</v>
      </c>
      <c r="K69" s="128"/>
      <c r="L69" s="106">
        <v>0</v>
      </c>
    </row>
    <row r="70" spans="1:12" ht="16.5" customHeight="1" x14ac:dyDescent="0.25">
      <c r="A70" s="79" t="s">
        <v>104</v>
      </c>
      <c r="D70" s="95">
        <v>20.7</v>
      </c>
      <c r="E70" s="77"/>
      <c r="F70" s="93">
        <v>0</v>
      </c>
      <c r="G70" s="128"/>
      <c r="H70" s="86">
        <v>0</v>
      </c>
      <c r="I70" s="128"/>
      <c r="J70" s="93">
        <v>-40000</v>
      </c>
      <c r="K70" s="128"/>
      <c r="L70" s="106">
        <v>-148500</v>
      </c>
    </row>
    <row r="71" spans="1:12" ht="16.5" customHeight="1" x14ac:dyDescent="0.25">
      <c r="A71" s="79" t="s">
        <v>162</v>
      </c>
      <c r="D71" s="95">
        <v>20.7</v>
      </c>
      <c r="E71" s="77"/>
      <c r="F71" s="93">
        <v>0</v>
      </c>
      <c r="G71" s="128"/>
      <c r="H71" s="86">
        <v>0</v>
      </c>
      <c r="I71" s="128"/>
      <c r="J71" s="93">
        <v>-50000</v>
      </c>
      <c r="K71" s="128"/>
      <c r="L71" s="106">
        <v>0</v>
      </c>
    </row>
    <row r="72" spans="1:12" ht="16.5" customHeight="1" x14ac:dyDescent="0.25">
      <c r="A72" s="79" t="s">
        <v>203</v>
      </c>
      <c r="D72" s="95"/>
      <c r="E72" s="77"/>
      <c r="F72" s="93">
        <v>207338</v>
      </c>
      <c r="G72" s="128"/>
      <c r="H72" s="86">
        <v>0</v>
      </c>
      <c r="I72" s="128"/>
      <c r="J72" s="93">
        <v>0</v>
      </c>
      <c r="K72" s="128"/>
      <c r="L72" s="106">
        <v>0</v>
      </c>
    </row>
    <row r="73" spans="1:12" ht="16.5" customHeight="1" x14ac:dyDescent="0.25">
      <c r="A73" s="79" t="s">
        <v>201</v>
      </c>
      <c r="D73" s="95"/>
      <c r="E73" s="77"/>
      <c r="F73" s="105">
        <v>0</v>
      </c>
      <c r="G73" s="128"/>
      <c r="H73" s="106">
        <v>2019</v>
      </c>
      <c r="I73" s="128"/>
      <c r="J73" s="105">
        <v>0</v>
      </c>
      <c r="K73" s="128"/>
      <c r="L73" s="106">
        <v>0</v>
      </c>
    </row>
    <row r="74" spans="1:12" ht="16.5" customHeight="1" x14ac:dyDescent="0.25">
      <c r="A74" s="79" t="s">
        <v>202</v>
      </c>
      <c r="D74" s="95">
        <v>12.1</v>
      </c>
      <c r="E74" s="77"/>
      <c r="F74" s="105">
        <v>0</v>
      </c>
      <c r="G74" s="128"/>
      <c r="H74" s="106"/>
      <c r="I74" s="128"/>
      <c r="J74" s="105">
        <v>-37900</v>
      </c>
      <c r="K74" s="128"/>
      <c r="L74" s="106">
        <v>0</v>
      </c>
    </row>
    <row r="75" spans="1:12" ht="16.5" customHeight="1" x14ac:dyDescent="0.25">
      <c r="A75" s="79" t="s">
        <v>194</v>
      </c>
      <c r="D75" s="95"/>
      <c r="E75" s="77"/>
      <c r="F75" s="105">
        <v>0</v>
      </c>
      <c r="G75" s="128"/>
      <c r="H75" s="106">
        <v>-168750</v>
      </c>
      <c r="I75" s="128"/>
      <c r="J75" s="105">
        <v>0</v>
      </c>
      <c r="K75" s="128"/>
      <c r="L75" s="106">
        <v>-168750</v>
      </c>
    </row>
    <row r="76" spans="1:12" ht="16.5" customHeight="1" x14ac:dyDescent="0.25">
      <c r="A76" s="79" t="s">
        <v>192</v>
      </c>
      <c r="B76" s="80"/>
      <c r="D76" s="78"/>
      <c r="E76" s="77"/>
      <c r="F76" s="105">
        <v>-1088</v>
      </c>
      <c r="G76" s="128"/>
      <c r="H76" s="106">
        <v>-4642</v>
      </c>
      <c r="I76" s="128"/>
      <c r="J76" s="105">
        <v>-141</v>
      </c>
      <c r="K76" s="102"/>
      <c r="L76" s="86">
        <v>-4050</v>
      </c>
    </row>
    <row r="77" spans="1:12" ht="16.5" customHeight="1" x14ac:dyDescent="0.25">
      <c r="A77" s="79" t="s">
        <v>193</v>
      </c>
      <c r="D77" s="78"/>
      <c r="E77" s="77"/>
      <c r="F77" s="105">
        <v>24</v>
      </c>
      <c r="G77" s="128"/>
      <c r="H77" s="106">
        <v>265</v>
      </c>
      <c r="I77" s="128"/>
      <c r="J77" s="105">
        <v>0</v>
      </c>
      <c r="K77" s="128"/>
      <c r="L77" s="106">
        <v>0</v>
      </c>
    </row>
    <row r="78" spans="1:12" ht="16.5" customHeight="1" x14ac:dyDescent="0.25">
      <c r="A78" s="79" t="s">
        <v>111</v>
      </c>
      <c r="D78" s="78"/>
      <c r="E78" s="77"/>
      <c r="F78" s="105">
        <v>-7951</v>
      </c>
      <c r="G78" s="128"/>
      <c r="H78" s="106">
        <v>-11380</v>
      </c>
      <c r="I78" s="128"/>
      <c r="J78" s="105">
        <v>-137</v>
      </c>
      <c r="K78" s="102"/>
      <c r="L78" s="86">
        <v>-28</v>
      </c>
    </row>
    <row r="79" spans="1:12" ht="16.5" customHeight="1" x14ac:dyDescent="0.25">
      <c r="A79" s="79" t="s">
        <v>72</v>
      </c>
      <c r="D79" s="138"/>
      <c r="E79" s="77"/>
      <c r="F79" s="105">
        <v>0</v>
      </c>
      <c r="G79" s="128"/>
      <c r="H79" s="106">
        <v>0</v>
      </c>
      <c r="I79" s="128"/>
      <c r="J79" s="105">
        <v>6140</v>
      </c>
      <c r="K79" s="128"/>
      <c r="L79" s="102">
        <v>5263</v>
      </c>
    </row>
    <row r="80" spans="1:12" ht="16.5" customHeight="1" x14ac:dyDescent="0.25">
      <c r="A80" s="79" t="s">
        <v>73</v>
      </c>
      <c r="D80" s="78"/>
      <c r="E80" s="77"/>
      <c r="F80" s="107">
        <v>68</v>
      </c>
      <c r="G80" s="128"/>
      <c r="H80" s="108">
        <v>9</v>
      </c>
      <c r="I80" s="128"/>
      <c r="J80" s="107">
        <v>447</v>
      </c>
      <c r="K80" s="128"/>
      <c r="L80" s="108">
        <v>0</v>
      </c>
    </row>
    <row r="81" spans="1:12" ht="16.5" customHeight="1" x14ac:dyDescent="0.25">
      <c r="D81" s="78"/>
      <c r="E81" s="77"/>
      <c r="F81" s="132"/>
      <c r="G81" s="128"/>
      <c r="H81" s="133"/>
      <c r="I81" s="128"/>
      <c r="J81" s="132"/>
      <c r="K81" s="128"/>
      <c r="L81" s="133"/>
    </row>
    <row r="82" spans="1:12" ht="16.5" customHeight="1" x14ac:dyDescent="0.25">
      <c r="A82" s="77" t="s">
        <v>154</v>
      </c>
      <c r="B82" s="77"/>
      <c r="C82" s="80"/>
      <c r="D82" s="78"/>
      <c r="E82" s="77"/>
      <c r="F82" s="107">
        <f>SUM(F69:F80)</f>
        <v>198581</v>
      </c>
      <c r="G82" s="133"/>
      <c r="H82" s="108">
        <f>SUM(H69:H80)</f>
        <v>-182479</v>
      </c>
      <c r="I82" s="129"/>
      <c r="J82" s="107">
        <f>SUM(J69:J80)</f>
        <v>-121591</v>
      </c>
      <c r="K82" s="128"/>
      <c r="L82" s="108">
        <f>SUM(L69:L80)</f>
        <v>-316065</v>
      </c>
    </row>
    <row r="83" spans="1:12" s="102" customFormat="1" ht="16.5" customHeight="1" x14ac:dyDescent="0.25">
      <c r="A83" s="100"/>
      <c r="B83" s="100"/>
      <c r="D83" s="168"/>
      <c r="E83" s="100"/>
      <c r="F83" s="132"/>
      <c r="G83" s="128"/>
      <c r="H83" s="133"/>
      <c r="I83" s="129"/>
      <c r="J83" s="132"/>
      <c r="K83" s="128"/>
      <c r="L83" s="133"/>
    </row>
    <row r="84" spans="1:12" s="102" customFormat="1" ht="16.5" customHeight="1" x14ac:dyDescent="0.25">
      <c r="A84" s="77" t="s">
        <v>32</v>
      </c>
      <c r="B84" s="100"/>
      <c r="D84" s="168"/>
      <c r="E84" s="100"/>
      <c r="F84" s="132"/>
      <c r="G84" s="128"/>
      <c r="H84" s="133"/>
      <c r="I84" s="129"/>
      <c r="J84" s="132"/>
      <c r="K84" s="128"/>
      <c r="L84" s="133"/>
    </row>
    <row r="85" spans="1:12" s="102" customFormat="1" ht="16.5" customHeight="1" x14ac:dyDescent="0.25">
      <c r="A85" s="97" t="s">
        <v>116</v>
      </c>
      <c r="B85" s="100"/>
      <c r="D85" s="127">
        <v>17</v>
      </c>
      <c r="E85" s="100"/>
      <c r="F85" s="105">
        <v>-4585</v>
      </c>
      <c r="G85" s="128"/>
      <c r="H85" s="133">
        <v>-11092</v>
      </c>
      <c r="I85" s="129"/>
      <c r="J85" s="132">
        <v>-2861</v>
      </c>
      <c r="K85" s="128"/>
      <c r="L85" s="133">
        <v>-2840</v>
      </c>
    </row>
    <row r="86" spans="1:12" s="102" customFormat="1" ht="16.5" customHeight="1" x14ac:dyDescent="0.25">
      <c r="A86" s="97" t="s">
        <v>103</v>
      </c>
      <c r="B86" s="100"/>
      <c r="D86" s="168"/>
      <c r="E86" s="100"/>
      <c r="F86" s="107">
        <v>-5900</v>
      </c>
      <c r="G86" s="128"/>
      <c r="H86" s="108">
        <v>-5057</v>
      </c>
      <c r="I86" s="128"/>
      <c r="J86" s="107">
        <v>0</v>
      </c>
      <c r="K86" s="128"/>
      <c r="L86" s="108">
        <v>0</v>
      </c>
    </row>
    <row r="87" spans="1:12" s="102" customFormat="1" ht="16.5" customHeight="1" x14ac:dyDescent="0.25">
      <c r="A87" s="100"/>
      <c r="B87" s="100"/>
      <c r="D87" s="168"/>
      <c r="E87" s="100"/>
      <c r="F87" s="132"/>
      <c r="G87" s="128"/>
      <c r="H87" s="133"/>
      <c r="I87" s="129"/>
      <c r="J87" s="132"/>
      <c r="K87" s="128"/>
      <c r="L87" s="133"/>
    </row>
    <row r="88" spans="1:12" s="102" customFormat="1" ht="16.5" customHeight="1" x14ac:dyDescent="0.25">
      <c r="A88" s="77" t="s">
        <v>155</v>
      </c>
      <c r="B88" s="100"/>
      <c r="D88" s="168"/>
      <c r="E88" s="100"/>
      <c r="F88" s="107">
        <f>SUM(F85:F86)</f>
        <v>-10485</v>
      </c>
      <c r="G88" s="133"/>
      <c r="H88" s="108">
        <f>SUM(H85:H86)</f>
        <v>-16149</v>
      </c>
      <c r="I88" s="129"/>
      <c r="J88" s="107">
        <f>SUM(J85:J86)</f>
        <v>-2861</v>
      </c>
      <c r="K88" s="128"/>
      <c r="L88" s="108">
        <f>SUM(L85:L86)</f>
        <v>-2840</v>
      </c>
    </row>
    <row r="89" spans="1:12" s="102" customFormat="1" ht="16.5" customHeight="1" x14ac:dyDescent="0.25">
      <c r="A89" s="100"/>
      <c r="B89" s="100"/>
      <c r="D89" s="168"/>
      <c r="E89" s="100"/>
      <c r="F89" s="133"/>
      <c r="G89" s="128"/>
      <c r="H89" s="133"/>
      <c r="I89" s="129"/>
      <c r="J89" s="133"/>
      <c r="K89" s="128"/>
      <c r="L89" s="133"/>
    </row>
    <row r="90" spans="1:12" s="102" customFormat="1" ht="16.5" customHeight="1" x14ac:dyDescent="0.25">
      <c r="A90" s="100"/>
      <c r="B90" s="100"/>
      <c r="D90" s="168"/>
      <c r="E90" s="100"/>
      <c r="F90" s="133"/>
      <c r="G90" s="128"/>
      <c r="H90" s="133"/>
      <c r="I90" s="129"/>
      <c r="J90" s="133"/>
      <c r="K90" s="128"/>
      <c r="L90" s="133"/>
    </row>
    <row r="91" spans="1:12" s="102" customFormat="1" ht="16.5" customHeight="1" x14ac:dyDescent="0.25">
      <c r="A91" s="100"/>
      <c r="B91" s="100"/>
      <c r="D91" s="168"/>
      <c r="E91" s="100"/>
      <c r="F91" s="133"/>
      <c r="G91" s="128"/>
      <c r="H91" s="133"/>
      <c r="I91" s="129"/>
      <c r="J91" s="133"/>
      <c r="K91" s="128"/>
      <c r="L91" s="133"/>
    </row>
    <row r="92" spans="1:12" s="102" customFormat="1" ht="16.5" customHeight="1" x14ac:dyDescent="0.25">
      <c r="A92" s="100"/>
      <c r="B92" s="100"/>
      <c r="D92" s="168"/>
      <c r="E92" s="100"/>
      <c r="F92" s="133"/>
      <c r="G92" s="128"/>
      <c r="H92" s="133"/>
      <c r="I92" s="129"/>
      <c r="J92" s="133"/>
      <c r="K92" s="128"/>
      <c r="L92" s="133"/>
    </row>
    <row r="93" spans="1:12" s="102" customFormat="1" ht="16.5" customHeight="1" x14ac:dyDescent="0.25">
      <c r="A93" s="100"/>
      <c r="B93" s="100"/>
      <c r="D93" s="168"/>
      <c r="E93" s="100"/>
      <c r="F93" s="133"/>
      <c r="G93" s="128"/>
      <c r="H93" s="133"/>
      <c r="I93" s="129"/>
      <c r="J93" s="133"/>
      <c r="K93" s="128"/>
      <c r="L93" s="133"/>
    </row>
    <row r="94" spans="1:12" s="102" customFormat="1" ht="16.5" customHeight="1" x14ac:dyDescent="0.25">
      <c r="A94" s="100"/>
      <c r="B94" s="100"/>
      <c r="D94" s="168"/>
      <c r="E94" s="100"/>
      <c r="F94" s="133"/>
      <c r="G94" s="128"/>
      <c r="H94" s="133"/>
      <c r="I94" s="129"/>
      <c r="J94" s="133"/>
      <c r="K94" s="128"/>
      <c r="L94" s="133"/>
    </row>
    <row r="95" spans="1:12" s="102" customFormat="1" ht="16.5" customHeight="1" x14ac:dyDescent="0.25">
      <c r="A95" s="100"/>
      <c r="B95" s="100"/>
      <c r="D95" s="168"/>
      <c r="E95" s="100"/>
      <c r="F95" s="133"/>
      <c r="G95" s="128"/>
      <c r="H95" s="133"/>
      <c r="I95" s="129"/>
      <c r="J95" s="133"/>
      <c r="K95" s="128"/>
      <c r="L95" s="133"/>
    </row>
    <row r="96" spans="1:12" s="102" customFormat="1" ht="16.5" customHeight="1" x14ac:dyDescent="0.25">
      <c r="A96" s="100"/>
      <c r="B96" s="100"/>
      <c r="D96" s="168"/>
      <c r="E96" s="100"/>
      <c r="F96" s="133"/>
      <c r="G96" s="128"/>
      <c r="H96" s="133"/>
      <c r="I96" s="129"/>
      <c r="J96" s="133"/>
      <c r="K96" s="128"/>
      <c r="L96" s="133"/>
    </row>
    <row r="97" spans="1:12" s="102" customFormat="1" ht="16.5" customHeight="1" x14ac:dyDescent="0.25">
      <c r="A97" s="100"/>
      <c r="B97" s="100"/>
      <c r="D97" s="168"/>
      <c r="E97" s="100"/>
      <c r="F97" s="133"/>
      <c r="G97" s="128"/>
      <c r="H97" s="133"/>
      <c r="I97" s="129"/>
      <c r="J97" s="133"/>
      <c r="K97" s="128"/>
      <c r="L97" s="133"/>
    </row>
    <row r="98" spans="1:12" s="102" customFormat="1" ht="16.5" customHeight="1" x14ac:dyDescent="0.25">
      <c r="A98" s="100"/>
      <c r="B98" s="100"/>
      <c r="D98" s="168"/>
      <c r="E98" s="100"/>
      <c r="F98" s="133"/>
      <c r="G98" s="128"/>
      <c r="H98" s="133"/>
      <c r="I98" s="129"/>
      <c r="J98" s="133"/>
      <c r="K98" s="128"/>
      <c r="L98" s="133"/>
    </row>
    <row r="99" spans="1:12" s="102" customFormat="1" ht="16.5" customHeight="1" x14ac:dyDescent="0.25">
      <c r="A99" s="100"/>
      <c r="B99" s="100"/>
      <c r="D99" s="168"/>
      <c r="E99" s="100"/>
      <c r="F99" s="133"/>
      <c r="G99" s="128"/>
      <c r="H99" s="133"/>
      <c r="I99" s="129"/>
      <c r="J99" s="133"/>
      <c r="K99" s="128"/>
      <c r="L99" s="133"/>
    </row>
    <row r="100" spans="1:12" s="102" customFormat="1" ht="16.5" customHeight="1" x14ac:dyDescent="0.25">
      <c r="A100" s="100"/>
      <c r="B100" s="100"/>
      <c r="D100" s="168"/>
      <c r="E100" s="100"/>
      <c r="F100" s="133"/>
      <c r="G100" s="128"/>
      <c r="H100" s="133"/>
      <c r="I100" s="129"/>
      <c r="J100" s="133"/>
      <c r="K100" s="128"/>
      <c r="L100" s="133"/>
    </row>
    <row r="101" spans="1:12" s="102" customFormat="1" ht="16.5" customHeight="1" x14ac:dyDescent="0.25">
      <c r="A101" s="100"/>
      <c r="B101" s="100"/>
      <c r="D101" s="168"/>
      <c r="E101" s="100"/>
      <c r="F101" s="133"/>
      <c r="G101" s="128"/>
      <c r="H101" s="133"/>
      <c r="I101" s="129"/>
      <c r="J101" s="133"/>
      <c r="K101" s="128"/>
      <c r="L101" s="133"/>
    </row>
    <row r="102" spans="1:12" s="102" customFormat="1" ht="16.5" customHeight="1" x14ac:dyDescent="0.25">
      <c r="A102" s="100"/>
      <c r="B102" s="100"/>
      <c r="D102" s="168"/>
      <c r="E102" s="100"/>
      <c r="F102" s="133"/>
      <c r="G102" s="128"/>
      <c r="H102" s="133"/>
      <c r="I102" s="129"/>
      <c r="J102" s="133"/>
      <c r="K102" s="128"/>
      <c r="L102" s="133"/>
    </row>
    <row r="103" spans="1:12" s="102" customFormat="1" ht="16.5" customHeight="1" x14ac:dyDescent="0.25">
      <c r="A103" s="100"/>
      <c r="B103" s="100"/>
      <c r="D103" s="168"/>
      <c r="E103" s="100"/>
      <c r="F103" s="133"/>
      <c r="G103" s="128"/>
      <c r="H103" s="133"/>
      <c r="I103" s="129"/>
      <c r="J103" s="133"/>
      <c r="K103" s="128"/>
      <c r="L103" s="133"/>
    </row>
    <row r="104" spans="1:12" s="102" customFormat="1" ht="16.5" customHeight="1" x14ac:dyDescent="0.25">
      <c r="A104" s="100"/>
      <c r="B104" s="100"/>
      <c r="D104" s="168"/>
      <c r="E104" s="100"/>
      <c r="F104" s="133"/>
      <c r="G104" s="128"/>
      <c r="H104" s="133"/>
      <c r="I104" s="129"/>
      <c r="J104" s="133"/>
      <c r="K104" s="128"/>
      <c r="L104" s="133"/>
    </row>
    <row r="105" spans="1:12" s="102" customFormat="1" ht="16.5" customHeight="1" x14ac:dyDescent="0.25">
      <c r="A105" s="100"/>
      <c r="B105" s="100"/>
      <c r="D105" s="168"/>
      <c r="E105" s="100"/>
      <c r="F105" s="133"/>
      <c r="G105" s="128"/>
      <c r="H105" s="133"/>
      <c r="I105" s="129"/>
      <c r="J105" s="133"/>
      <c r="K105" s="128"/>
      <c r="L105" s="133"/>
    </row>
    <row r="106" spans="1:12" s="102" customFormat="1" ht="16.5" customHeight="1" x14ac:dyDescent="0.25">
      <c r="A106" s="100"/>
      <c r="B106" s="100"/>
      <c r="D106" s="168"/>
      <c r="E106" s="100"/>
      <c r="F106" s="133"/>
      <c r="G106" s="128"/>
      <c r="H106" s="133"/>
      <c r="I106" s="129"/>
      <c r="J106" s="133"/>
      <c r="K106" s="128"/>
      <c r="L106" s="133"/>
    </row>
    <row r="107" spans="1:12" s="102" customFormat="1" ht="16.5" customHeight="1" x14ac:dyDescent="0.25">
      <c r="A107" s="100"/>
      <c r="B107" s="100"/>
      <c r="D107" s="168"/>
      <c r="E107" s="100"/>
      <c r="F107" s="133"/>
      <c r="G107" s="128"/>
      <c r="H107" s="133"/>
      <c r="I107" s="129"/>
      <c r="J107" s="133"/>
      <c r="K107" s="128"/>
      <c r="L107" s="133"/>
    </row>
    <row r="108" spans="1:12" s="102" customFormat="1" ht="16.5" customHeight="1" x14ac:dyDescent="0.25">
      <c r="A108" s="100"/>
      <c r="B108" s="100"/>
      <c r="D108" s="168"/>
      <c r="E108" s="100"/>
      <c r="F108" s="133"/>
      <c r="G108" s="128"/>
      <c r="H108" s="133"/>
      <c r="I108" s="129"/>
      <c r="J108" s="133"/>
      <c r="K108" s="128"/>
      <c r="L108" s="133"/>
    </row>
    <row r="109" spans="1:12" s="102" customFormat="1" ht="16.5" customHeight="1" x14ac:dyDescent="0.25">
      <c r="A109" s="100"/>
      <c r="B109" s="100"/>
      <c r="D109" s="168"/>
      <c r="E109" s="100"/>
      <c r="F109" s="133"/>
      <c r="G109" s="128"/>
      <c r="H109" s="133"/>
      <c r="I109" s="129"/>
      <c r="J109" s="133"/>
      <c r="K109" s="128"/>
      <c r="L109" s="133"/>
    </row>
    <row r="110" spans="1:12" s="102" customFormat="1" ht="16.5" customHeight="1" x14ac:dyDescent="0.25">
      <c r="A110" s="100"/>
      <c r="B110" s="100"/>
      <c r="D110" s="168"/>
      <c r="E110" s="100"/>
      <c r="F110" s="133"/>
      <c r="G110" s="128"/>
      <c r="H110" s="133"/>
      <c r="I110" s="129"/>
      <c r="J110" s="133"/>
      <c r="K110" s="128"/>
      <c r="L110" s="133"/>
    </row>
    <row r="111" spans="1:12" s="102" customFormat="1" ht="16.5" customHeight="1" x14ac:dyDescent="0.25">
      <c r="A111" s="100"/>
      <c r="B111" s="100"/>
      <c r="D111" s="168"/>
      <c r="E111" s="100"/>
      <c r="F111" s="133"/>
      <c r="G111" s="128"/>
      <c r="H111" s="133"/>
      <c r="I111" s="129"/>
      <c r="J111" s="133"/>
      <c r="K111" s="128"/>
      <c r="L111" s="133"/>
    </row>
    <row r="112" spans="1:12" s="102" customFormat="1" ht="16.5" customHeight="1" x14ac:dyDescent="0.25">
      <c r="A112" s="100"/>
      <c r="B112" s="100"/>
      <c r="D112" s="168"/>
      <c r="E112" s="100"/>
      <c r="F112" s="133"/>
      <c r="G112" s="128"/>
      <c r="H112" s="133"/>
      <c r="I112" s="129"/>
      <c r="J112" s="133"/>
      <c r="K112" s="128"/>
      <c r="L112" s="133"/>
    </row>
    <row r="113" spans="1:12" ht="18" customHeight="1" x14ac:dyDescent="0.25">
      <c r="A113" s="77"/>
      <c r="B113" s="77"/>
      <c r="C113" s="77"/>
      <c r="D113" s="78"/>
      <c r="E113" s="77"/>
      <c r="F113" s="133"/>
      <c r="G113" s="128"/>
      <c r="H113" s="133"/>
      <c r="I113" s="129"/>
      <c r="J113" s="133"/>
      <c r="K113" s="128"/>
      <c r="L113" s="133"/>
    </row>
    <row r="114" spans="1:12" ht="21.95" customHeight="1" x14ac:dyDescent="0.25">
      <c r="A114" s="271" t="str">
        <f>'2-4'!$A$56</f>
        <v>The accompanying condensed notes to the interim financial information are an integral part of this interim financial information.</v>
      </c>
      <c r="B114" s="271"/>
      <c r="C114" s="271"/>
      <c r="D114" s="271"/>
      <c r="E114" s="271"/>
      <c r="F114" s="271"/>
      <c r="G114" s="271"/>
      <c r="H114" s="271"/>
      <c r="I114" s="271"/>
      <c r="J114" s="271"/>
      <c r="K114" s="271"/>
      <c r="L114" s="271"/>
    </row>
    <row r="115" spans="1:12" ht="16.5" customHeight="1" x14ac:dyDescent="0.25">
      <c r="A115" s="77" t="str">
        <f>+A59</f>
        <v>Nex Point Public Company Limited</v>
      </c>
      <c r="B115" s="77"/>
      <c r="C115" s="77"/>
      <c r="D115" s="78"/>
      <c r="G115" s="120"/>
      <c r="I115" s="121"/>
      <c r="K115" s="120"/>
      <c r="L115" s="122" t="s">
        <v>49</v>
      </c>
    </row>
    <row r="116" spans="1:12" ht="16.5" customHeight="1" x14ac:dyDescent="0.25">
      <c r="A116" s="77" t="str">
        <f>A60</f>
        <v xml:space="preserve">Statement of Cash Flows </v>
      </c>
      <c r="B116" s="77"/>
      <c r="C116" s="77"/>
      <c r="D116" s="78"/>
      <c r="G116" s="120"/>
      <c r="I116" s="121"/>
      <c r="K116" s="120"/>
    </row>
    <row r="117" spans="1:12" ht="16.5" customHeight="1" x14ac:dyDescent="0.25">
      <c r="A117" s="81" t="str">
        <f>+A61</f>
        <v>For the three-month period ended 31 March 2022</v>
      </c>
      <c r="B117" s="81"/>
      <c r="C117" s="81"/>
      <c r="D117" s="82"/>
      <c r="E117" s="83"/>
      <c r="F117" s="87"/>
      <c r="G117" s="123"/>
      <c r="H117" s="87"/>
      <c r="I117" s="124"/>
      <c r="J117" s="87"/>
      <c r="K117" s="123"/>
      <c r="L117" s="87"/>
    </row>
    <row r="118" spans="1:12" ht="15.6" customHeight="1" x14ac:dyDescent="0.25">
      <c r="A118" s="77"/>
      <c r="B118" s="77"/>
      <c r="C118" s="77"/>
      <c r="D118" s="78"/>
      <c r="G118" s="120"/>
      <c r="I118" s="121"/>
      <c r="K118" s="120"/>
    </row>
    <row r="119" spans="1:12" ht="15.6" customHeight="1" x14ac:dyDescent="0.25">
      <c r="A119" s="77"/>
      <c r="B119" s="77"/>
      <c r="C119" s="77"/>
      <c r="D119" s="78"/>
      <c r="G119" s="120"/>
      <c r="I119" s="121"/>
      <c r="K119" s="120"/>
    </row>
    <row r="120" spans="1:12" ht="15.6" customHeight="1" x14ac:dyDescent="0.25">
      <c r="F120" s="263" t="s">
        <v>43</v>
      </c>
      <c r="G120" s="263"/>
      <c r="H120" s="263"/>
      <c r="I120" s="88"/>
      <c r="J120" s="263" t="s">
        <v>70</v>
      </c>
      <c r="K120" s="263"/>
      <c r="L120" s="263"/>
    </row>
    <row r="121" spans="1:12" ht="15.6" customHeight="1" x14ac:dyDescent="0.25">
      <c r="A121" s="80"/>
      <c r="E121" s="77"/>
      <c r="F121" s="264" t="s">
        <v>87</v>
      </c>
      <c r="G121" s="264"/>
      <c r="H121" s="264"/>
      <c r="I121" s="90"/>
      <c r="J121" s="264" t="s">
        <v>87</v>
      </c>
      <c r="K121" s="264"/>
      <c r="L121" s="264"/>
    </row>
    <row r="122" spans="1:12" ht="15.6" customHeight="1" x14ac:dyDescent="0.25">
      <c r="E122" s="77"/>
      <c r="F122" s="98" t="s">
        <v>121</v>
      </c>
      <c r="G122" s="125"/>
      <c r="H122" s="98" t="s">
        <v>107</v>
      </c>
      <c r="I122" s="125"/>
      <c r="J122" s="98" t="s">
        <v>121</v>
      </c>
      <c r="K122" s="125"/>
      <c r="L122" s="98" t="s">
        <v>107</v>
      </c>
    </row>
    <row r="123" spans="1:12" ht="15.6" customHeight="1" x14ac:dyDescent="0.25">
      <c r="D123" s="82" t="s">
        <v>90</v>
      </c>
      <c r="E123" s="77"/>
      <c r="F123" s="99" t="s">
        <v>66</v>
      </c>
      <c r="G123" s="125"/>
      <c r="H123" s="99" t="s">
        <v>66</v>
      </c>
      <c r="I123" s="125"/>
      <c r="J123" s="99" t="s">
        <v>66</v>
      </c>
      <c r="K123" s="125"/>
      <c r="L123" s="99" t="s">
        <v>66</v>
      </c>
    </row>
    <row r="124" spans="1:12" ht="15.6" customHeight="1" x14ac:dyDescent="0.25">
      <c r="E124" s="77"/>
      <c r="F124" s="103"/>
      <c r="G124" s="128"/>
      <c r="H124" s="104"/>
      <c r="I124" s="129"/>
      <c r="J124" s="103"/>
      <c r="K124" s="128"/>
      <c r="L124" s="104"/>
    </row>
    <row r="125" spans="1:12" ht="15.6" customHeight="1" x14ac:dyDescent="0.25">
      <c r="A125" s="77"/>
      <c r="B125" s="77"/>
      <c r="C125" s="77"/>
      <c r="D125" s="78"/>
      <c r="E125" s="77"/>
      <c r="F125" s="132"/>
      <c r="G125" s="128"/>
      <c r="H125" s="133"/>
      <c r="I125" s="133"/>
      <c r="J125" s="132"/>
      <c r="K125" s="128"/>
      <c r="L125" s="133"/>
    </row>
    <row r="126" spans="1:12" ht="15.6" customHeight="1" x14ac:dyDescent="0.25">
      <c r="A126" s="77" t="s">
        <v>156</v>
      </c>
      <c r="B126" s="77"/>
      <c r="C126" s="77"/>
      <c r="D126" s="78"/>
      <c r="E126" s="77"/>
      <c r="F126" s="105">
        <f>SUM(F88,F82,F49)</f>
        <v>-153422</v>
      </c>
      <c r="G126" s="128"/>
      <c r="H126" s="106">
        <f>SUM(H88,H82,H49)</f>
        <v>-243199</v>
      </c>
      <c r="I126" s="129"/>
      <c r="J126" s="105">
        <f>SUM(J88,J82,J49)</f>
        <v>-154637</v>
      </c>
      <c r="K126" s="128"/>
      <c r="L126" s="106">
        <f>SUM(L88,L82,L49)</f>
        <v>-341043</v>
      </c>
    </row>
    <row r="127" spans="1:12" ht="15.6" customHeight="1" x14ac:dyDescent="0.25">
      <c r="A127" s="79" t="s">
        <v>45</v>
      </c>
      <c r="D127" s="78"/>
      <c r="E127" s="77"/>
      <c r="F127" s="107">
        <f>'2-4'!H18</f>
        <v>961150</v>
      </c>
      <c r="G127" s="128"/>
      <c r="H127" s="108">
        <v>1410249</v>
      </c>
      <c r="I127" s="128"/>
      <c r="J127" s="107">
        <f>'2-4'!L18</f>
        <v>803000</v>
      </c>
      <c r="K127" s="128"/>
      <c r="L127" s="108">
        <v>1292672</v>
      </c>
    </row>
    <row r="128" spans="1:12" ht="15.6" customHeight="1" x14ac:dyDescent="0.25">
      <c r="D128" s="78"/>
      <c r="E128" s="77"/>
      <c r="F128" s="103"/>
      <c r="G128" s="128"/>
      <c r="H128" s="104"/>
      <c r="I128" s="129"/>
      <c r="J128" s="103"/>
      <c r="K128" s="128"/>
      <c r="L128" s="104"/>
    </row>
    <row r="129" spans="1:12" ht="15.6" customHeight="1" thickBot="1" x14ac:dyDescent="0.3">
      <c r="A129" s="77" t="s">
        <v>46</v>
      </c>
      <c r="D129" s="78"/>
      <c r="E129" s="77"/>
      <c r="F129" s="110">
        <f>SUM(F126:F127)</f>
        <v>807728</v>
      </c>
      <c r="G129" s="128"/>
      <c r="H129" s="111">
        <f>SUM(H126:H127)</f>
        <v>1167050</v>
      </c>
      <c r="I129" s="129"/>
      <c r="J129" s="110">
        <f>SUM(J126:J127)</f>
        <v>648363</v>
      </c>
      <c r="K129" s="128"/>
      <c r="L129" s="111">
        <f>SUM(L126:L128)</f>
        <v>951629</v>
      </c>
    </row>
    <row r="130" spans="1:12" ht="15.6" customHeight="1" thickTop="1" x14ac:dyDescent="0.25">
      <c r="E130" s="77"/>
      <c r="F130" s="103"/>
      <c r="G130" s="128"/>
      <c r="H130" s="104"/>
      <c r="I130" s="129"/>
      <c r="J130" s="103"/>
      <c r="K130" s="128"/>
      <c r="L130" s="104"/>
    </row>
    <row r="131" spans="1:12" ht="15.6" customHeight="1" x14ac:dyDescent="0.25">
      <c r="A131" s="77" t="s">
        <v>93</v>
      </c>
      <c r="D131" s="78"/>
      <c r="E131" s="77"/>
      <c r="F131" s="105"/>
      <c r="G131" s="130"/>
      <c r="H131" s="106"/>
      <c r="I131" s="131"/>
      <c r="J131" s="105"/>
      <c r="K131" s="130"/>
      <c r="L131" s="106"/>
    </row>
    <row r="132" spans="1:12" ht="15.6" customHeight="1" x14ac:dyDescent="0.25">
      <c r="A132" s="97" t="s">
        <v>65</v>
      </c>
      <c r="D132" s="78"/>
      <c r="E132" s="77"/>
      <c r="F132" s="105"/>
      <c r="G132" s="130"/>
      <c r="H132" s="106"/>
      <c r="I132" s="131"/>
      <c r="J132" s="105"/>
      <c r="K132" s="130"/>
      <c r="L132" s="106"/>
    </row>
    <row r="133" spans="1:12" ht="15.6" customHeight="1" x14ac:dyDescent="0.25">
      <c r="A133" s="97"/>
      <c r="C133" s="79" t="s">
        <v>94</v>
      </c>
      <c r="D133" s="84">
        <v>8</v>
      </c>
      <c r="E133" s="77"/>
      <c r="F133" s="107">
        <f>F129</f>
        <v>807728</v>
      </c>
      <c r="G133" s="130"/>
      <c r="H133" s="108">
        <f>H129</f>
        <v>1167050</v>
      </c>
      <c r="I133" s="128"/>
      <c r="J133" s="107">
        <f>J129</f>
        <v>648363</v>
      </c>
      <c r="K133" s="129"/>
      <c r="L133" s="108">
        <f>L129</f>
        <v>951629</v>
      </c>
    </row>
    <row r="134" spans="1:12" ht="15.6" customHeight="1" x14ac:dyDescent="0.25">
      <c r="A134" s="97"/>
      <c r="D134" s="78"/>
      <c r="E134" s="77"/>
      <c r="F134" s="105"/>
      <c r="G134" s="130"/>
      <c r="H134" s="106"/>
      <c r="I134" s="131"/>
      <c r="J134" s="105"/>
      <c r="K134" s="130"/>
      <c r="L134" s="106"/>
    </row>
    <row r="135" spans="1:12" ht="15.6" customHeight="1" thickBot="1" x14ac:dyDescent="0.3">
      <c r="A135" s="97"/>
      <c r="D135" s="78"/>
      <c r="E135" s="77"/>
      <c r="F135" s="110">
        <f>SUM(F133:F134)</f>
        <v>807728</v>
      </c>
      <c r="G135" s="130"/>
      <c r="H135" s="111">
        <f>SUM(H133:H134)</f>
        <v>1167050</v>
      </c>
      <c r="I135" s="131"/>
      <c r="J135" s="110">
        <f>SUM(J133:J134)</f>
        <v>648363</v>
      </c>
      <c r="K135" s="130"/>
      <c r="L135" s="111">
        <f>SUM(L133:L134)</f>
        <v>951629</v>
      </c>
    </row>
    <row r="136" spans="1:12" ht="15.6" customHeight="1" thickTop="1" x14ac:dyDescent="0.25">
      <c r="C136" s="80"/>
      <c r="D136" s="78"/>
      <c r="E136" s="77"/>
      <c r="F136" s="103"/>
      <c r="G136" s="128"/>
      <c r="H136" s="104"/>
      <c r="I136" s="129"/>
      <c r="J136" s="103"/>
      <c r="K136" s="128"/>
      <c r="L136" s="104"/>
    </row>
    <row r="137" spans="1:12" ht="15.6" customHeight="1" x14ac:dyDescent="0.25">
      <c r="C137" s="80"/>
      <c r="D137" s="78"/>
      <c r="E137" s="77"/>
      <c r="F137" s="103"/>
      <c r="G137" s="128"/>
      <c r="H137" s="104"/>
      <c r="I137" s="129"/>
      <c r="J137" s="103"/>
      <c r="K137" s="128"/>
      <c r="L137" s="104"/>
    </row>
    <row r="138" spans="1:12" ht="15.6" customHeight="1" x14ac:dyDescent="0.25">
      <c r="A138" s="77" t="s">
        <v>99</v>
      </c>
      <c r="D138" s="78"/>
      <c r="E138" s="77"/>
      <c r="F138" s="103"/>
      <c r="G138" s="128"/>
      <c r="H138" s="104"/>
      <c r="I138" s="129"/>
      <c r="J138" s="103"/>
      <c r="K138" s="128"/>
      <c r="L138" s="104"/>
    </row>
    <row r="139" spans="1:12" ht="15.6" customHeight="1" x14ac:dyDescent="0.25">
      <c r="A139" s="97" t="s">
        <v>157</v>
      </c>
      <c r="B139" s="80"/>
      <c r="C139" s="80"/>
      <c r="D139" s="78"/>
      <c r="E139" s="77"/>
      <c r="F139" s="93"/>
      <c r="J139" s="93"/>
    </row>
    <row r="140" spans="1:12" ht="15.6" customHeight="1" x14ac:dyDescent="0.25">
      <c r="A140" s="97"/>
      <c r="B140" s="80" t="s">
        <v>158</v>
      </c>
      <c r="C140" s="80"/>
      <c r="D140" s="78"/>
      <c r="E140" s="77"/>
      <c r="F140" s="93">
        <v>0</v>
      </c>
      <c r="H140" s="86">
        <v>-22190</v>
      </c>
      <c r="J140" s="93">
        <v>0</v>
      </c>
      <c r="L140" s="86">
        <v>716</v>
      </c>
    </row>
    <row r="141" spans="1:12" ht="15.6" customHeight="1" x14ac:dyDescent="0.2">
      <c r="A141" s="97" t="s">
        <v>109</v>
      </c>
      <c r="B141" s="97"/>
      <c r="D141" s="134"/>
      <c r="F141" s="105">
        <v>0</v>
      </c>
      <c r="G141" s="126"/>
      <c r="H141" s="106">
        <v>-20035</v>
      </c>
      <c r="I141" s="126"/>
      <c r="J141" s="105">
        <v>0</v>
      </c>
      <c r="K141" s="130"/>
      <c r="L141" s="106">
        <v>1257</v>
      </c>
    </row>
    <row r="142" spans="1:12" ht="15.6" customHeight="1" x14ac:dyDescent="0.25">
      <c r="A142" s="135" t="s">
        <v>167</v>
      </c>
      <c r="B142" s="101"/>
      <c r="C142" s="101"/>
      <c r="E142" s="77"/>
      <c r="F142" s="105">
        <v>546</v>
      </c>
      <c r="H142" s="106">
        <v>0</v>
      </c>
      <c r="I142" s="101"/>
      <c r="J142" s="105">
        <v>0</v>
      </c>
      <c r="L142" s="106">
        <v>0</v>
      </c>
    </row>
    <row r="143" spans="1:12" ht="15.6" customHeight="1" x14ac:dyDescent="0.25">
      <c r="A143" s="135"/>
      <c r="B143" s="101"/>
      <c r="C143" s="101"/>
      <c r="E143" s="77"/>
      <c r="F143" s="101"/>
      <c r="H143" s="101"/>
      <c r="I143" s="101"/>
      <c r="J143" s="101"/>
      <c r="L143" s="101"/>
    </row>
    <row r="144" spans="1:12" ht="15.6" customHeight="1" x14ac:dyDescent="0.25">
      <c r="A144" s="135"/>
      <c r="B144" s="101"/>
      <c r="C144" s="101"/>
      <c r="E144" s="77"/>
      <c r="F144" s="101"/>
      <c r="H144" s="101"/>
      <c r="I144" s="101"/>
      <c r="J144" s="101"/>
      <c r="L144" s="101"/>
    </row>
    <row r="145" spans="1:12" ht="15.6" customHeight="1" x14ac:dyDescent="0.25">
      <c r="A145" s="135"/>
      <c r="B145" s="101"/>
      <c r="C145" s="101"/>
      <c r="E145" s="77"/>
      <c r="F145" s="101"/>
      <c r="H145" s="101"/>
      <c r="I145" s="101"/>
      <c r="J145" s="101"/>
      <c r="L145" s="101"/>
    </row>
    <row r="146" spans="1:12" ht="15.6" customHeight="1" x14ac:dyDescent="0.25">
      <c r="A146" s="135"/>
      <c r="B146" s="101"/>
      <c r="C146" s="101"/>
      <c r="E146" s="77"/>
      <c r="F146" s="101"/>
      <c r="H146" s="101"/>
      <c r="I146" s="101"/>
      <c r="J146" s="101"/>
      <c r="L146" s="101"/>
    </row>
    <row r="147" spans="1:12" ht="15.6" customHeight="1" x14ac:dyDescent="0.25">
      <c r="A147" s="135"/>
      <c r="B147" s="101"/>
      <c r="C147" s="101"/>
      <c r="E147" s="77"/>
      <c r="F147" s="101"/>
      <c r="H147" s="101"/>
      <c r="I147" s="101"/>
      <c r="J147" s="101"/>
      <c r="L147" s="101"/>
    </row>
    <row r="148" spans="1:12" ht="15.6" customHeight="1" x14ac:dyDescent="0.25">
      <c r="A148" s="135"/>
      <c r="B148" s="101"/>
      <c r="C148" s="101"/>
      <c r="E148" s="77"/>
      <c r="F148" s="101"/>
      <c r="H148" s="101"/>
      <c r="I148" s="101"/>
      <c r="J148" s="101"/>
      <c r="L148" s="101"/>
    </row>
    <row r="149" spans="1:12" ht="15.6" customHeight="1" x14ac:dyDescent="0.25">
      <c r="A149" s="135"/>
      <c r="B149" s="101"/>
      <c r="C149" s="101"/>
      <c r="E149" s="77"/>
      <c r="F149" s="101"/>
      <c r="H149" s="101"/>
      <c r="I149" s="101"/>
      <c r="J149" s="101"/>
      <c r="L149" s="101"/>
    </row>
    <row r="150" spans="1:12" ht="15.6" customHeight="1" x14ac:dyDescent="0.25">
      <c r="A150" s="135"/>
      <c r="B150" s="101"/>
      <c r="C150" s="101"/>
      <c r="E150" s="77"/>
      <c r="F150" s="101"/>
      <c r="H150" s="101"/>
      <c r="I150" s="101"/>
      <c r="J150" s="101"/>
      <c r="L150" s="101"/>
    </row>
    <row r="151" spans="1:12" ht="15.6" customHeight="1" x14ac:dyDescent="0.25">
      <c r="A151" s="135"/>
      <c r="B151" s="101"/>
      <c r="C151" s="101"/>
      <c r="E151" s="77"/>
      <c r="F151" s="101"/>
      <c r="H151" s="101"/>
      <c r="I151" s="101"/>
      <c r="J151" s="101"/>
      <c r="L151" s="101"/>
    </row>
    <row r="152" spans="1:12" ht="15.6" customHeight="1" x14ac:dyDescent="0.25">
      <c r="A152" s="135"/>
      <c r="B152" s="101"/>
      <c r="C152" s="101"/>
      <c r="E152" s="77"/>
      <c r="F152" s="101"/>
      <c r="H152" s="101"/>
      <c r="I152" s="101"/>
      <c r="J152" s="101"/>
      <c r="L152" s="101"/>
    </row>
    <row r="153" spans="1:12" ht="15.6" customHeight="1" x14ac:dyDescent="0.25">
      <c r="A153" s="135"/>
      <c r="B153" s="101"/>
      <c r="C153" s="101"/>
      <c r="E153" s="77"/>
      <c r="F153" s="101"/>
      <c r="H153" s="101"/>
      <c r="I153" s="101"/>
      <c r="J153" s="101"/>
      <c r="L153" s="101"/>
    </row>
    <row r="154" spans="1:12" ht="15.6" customHeight="1" x14ac:dyDescent="0.25">
      <c r="A154" s="135"/>
      <c r="B154" s="101"/>
      <c r="C154" s="101"/>
      <c r="E154" s="77"/>
      <c r="F154" s="101"/>
      <c r="H154" s="101"/>
      <c r="I154" s="101"/>
      <c r="J154" s="101"/>
      <c r="L154" s="101"/>
    </row>
    <row r="155" spans="1:12" ht="15.6" customHeight="1" x14ac:dyDescent="0.25">
      <c r="A155" s="135"/>
      <c r="B155" s="101"/>
      <c r="C155" s="101"/>
      <c r="E155" s="77"/>
      <c r="F155" s="101"/>
      <c r="H155" s="101"/>
      <c r="I155" s="101"/>
      <c r="J155" s="101"/>
      <c r="L155" s="101"/>
    </row>
    <row r="156" spans="1:12" ht="15.6" customHeight="1" x14ac:dyDescent="0.25">
      <c r="A156" s="135"/>
      <c r="B156" s="101"/>
      <c r="C156" s="101"/>
      <c r="E156" s="77"/>
      <c r="F156" s="101"/>
      <c r="H156" s="101"/>
      <c r="I156" s="101"/>
      <c r="J156" s="101"/>
      <c r="L156" s="101"/>
    </row>
    <row r="157" spans="1:12" ht="15.6" customHeight="1" x14ac:dyDescent="0.25">
      <c r="A157" s="135"/>
      <c r="B157" s="101"/>
      <c r="C157" s="101"/>
      <c r="E157" s="77"/>
      <c r="F157" s="101"/>
      <c r="H157" s="101"/>
      <c r="I157" s="101"/>
      <c r="J157" s="101"/>
      <c r="L157" s="101"/>
    </row>
    <row r="158" spans="1:12" ht="15.6" customHeight="1" x14ac:dyDescent="0.25">
      <c r="A158" s="135"/>
      <c r="B158" s="101"/>
      <c r="C158" s="101"/>
      <c r="E158" s="77"/>
      <c r="F158" s="101"/>
      <c r="H158" s="101"/>
      <c r="I158" s="101"/>
      <c r="J158" s="101"/>
      <c r="L158" s="101"/>
    </row>
    <row r="159" spans="1:12" ht="15.6" customHeight="1" x14ac:dyDescent="0.25">
      <c r="A159" s="135"/>
      <c r="B159" s="101"/>
      <c r="C159" s="101"/>
      <c r="E159" s="77"/>
      <c r="F159" s="101"/>
      <c r="H159" s="101"/>
      <c r="I159" s="101"/>
      <c r="J159" s="101"/>
      <c r="L159" s="101"/>
    </row>
    <row r="160" spans="1:12" ht="15.6" customHeight="1" x14ac:dyDescent="0.25">
      <c r="A160" s="135"/>
      <c r="B160" s="101"/>
      <c r="C160" s="101"/>
      <c r="E160" s="77"/>
      <c r="F160" s="101"/>
      <c r="H160" s="101"/>
      <c r="I160" s="101"/>
      <c r="J160" s="101"/>
      <c r="L160" s="101"/>
    </row>
    <row r="161" spans="1:12" ht="15.6" customHeight="1" x14ac:dyDescent="0.25">
      <c r="A161" s="135"/>
      <c r="B161" s="101"/>
      <c r="C161" s="101"/>
      <c r="E161" s="77"/>
      <c r="F161" s="101"/>
      <c r="H161" s="101"/>
      <c r="I161" s="101"/>
      <c r="J161" s="101"/>
      <c r="L161" s="101"/>
    </row>
    <row r="162" spans="1:12" ht="15.6" customHeight="1" x14ac:dyDescent="0.25">
      <c r="A162" s="135"/>
      <c r="B162" s="101"/>
      <c r="C162" s="101"/>
      <c r="E162" s="77"/>
      <c r="F162" s="101"/>
      <c r="H162" s="101"/>
      <c r="I162" s="101"/>
      <c r="J162" s="101"/>
      <c r="L162" s="101"/>
    </row>
    <row r="163" spans="1:12" ht="15.6" customHeight="1" x14ac:dyDescent="0.25">
      <c r="A163" s="135"/>
      <c r="B163" s="101"/>
      <c r="C163" s="101"/>
      <c r="E163" s="77"/>
      <c r="F163" s="101"/>
      <c r="H163" s="101"/>
      <c r="I163" s="101"/>
      <c r="J163" s="101"/>
      <c r="L163" s="101"/>
    </row>
    <row r="164" spans="1:12" ht="15.6" customHeight="1" x14ac:dyDescent="0.25">
      <c r="A164" s="135"/>
      <c r="B164" s="101"/>
      <c r="C164" s="101"/>
      <c r="E164" s="77"/>
      <c r="F164" s="101"/>
      <c r="H164" s="101"/>
      <c r="I164" s="101"/>
      <c r="J164" s="101"/>
      <c r="L164" s="101"/>
    </row>
    <row r="165" spans="1:12" ht="15.6" customHeight="1" x14ac:dyDescent="0.25">
      <c r="A165" s="135"/>
      <c r="B165" s="101"/>
      <c r="C165" s="101"/>
      <c r="E165" s="77"/>
      <c r="F165" s="101"/>
      <c r="H165" s="101"/>
      <c r="I165" s="101"/>
      <c r="J165" s="101"/>
      <c r="L165" s="101"/>
    </row>
    <row r="166" spans="1:12" ht="15.6" customHeight="1" x14ac:dyDescent="0.25">
      <c r="A166" s="135"/>
      <c r="B166" s="101"/>
      <c r="C166" s="101"/>
      <c r="E166" s="77"/>
      <c r="F166" s="101"/>
      <c r="H166" s="101"/>
      <c r="I166" s="101"/>
      <c r="J166" s="101"/>
      <c r="L166" s="101"/>
    </row>
    <row r="167" spans="1:12" ht="15.6" customHeight="1" x14ac:dyDescent="0.25">
      <c r="A167" s="135"/>
      <c r="B167" s="101"/>
      <c r="C167" s="101"/>
      <c r="E167" s="77"/>
      <c r="F167" s="101"/>
      <c r="H167" s="101"/>
      <c r="I167" s="101"/>
      <c r="J167" s="101"/>
      <c r="L167" s="101"/>
    </row>
    <row r="168" spans="1:12" ht="15.6" customHeight="1" x14ac:dyDescent="0.25">
      <c r="A168" s="135"/>
      <c r="B168" s="101"/>
      <c r="C168" s="101"/>
      <c r="E168" s="77"/>
      <c r="F168" s="101"/>
      <c r="H168" s="101"/>
      <c r="I168" s="101"/>
      <c r="J168" s="101"/>
      <c r="L168" s="101"/>
    </row>
    <row r="169" spans="1:12" ht="15.6" customHeight="1" x14ac:dyDescent="0.25">
      <c r="A169" s="135"/>
      <c r="B169" s="101"/>
      <c r="C169" s="101"/>
      <c r="E169" s="77"/>
      <c r="F169" s="101"/>
      <c r="H169" s="101"/>
      <c r="I169" s="101"/>
      <c r="J169" s="101"/>
      <c r="L169" s="101"/>
    </row>
    <row r="170" spans="1:12" ht="15.6" customHeight="1" x14ac:dyDescent="0.25">
      <c r="A170" s="135"/>
      <c r="B170" s="101"/>
      <c r="C170" s="101"/>
      <c r="E170" s="77"/>
      <c r="F170" s="101"/>
      <c r="H170" s="101"/>
      <c r="I170" s="101"/>
      <c r="J170" s="101"/>
      <c r="L170" s="101"/>
    </row>
    <row r="171" spans="1:12" ht="15.6" customHeight="1" x14ac:dyDescent="0.25">
      <c r="A171" s="135"/>
      <c r="B171" s="101"/>
      <c r="C171" s="101"/>
      <c r="E171" s="77"/>
      <c r="F171" s="101"/>
      <c r="H171" s="101"/>
      <c r="I171" s="101"/>
      <c r="J171" s="101"/>
      <c r="L171" s="101"/>
    </row>
    <row r="172" spans="1:12" ht="16.5" customHeight="1" x14ac:dyDescent="0.25">
      <c r="E172" s="77"/>
      <c r="F172" s="104"/>
      <c r="G172" s="128"/>
      <c r="H172" s="104"/>
      <c r="I172" s="129"/>
      <c r="J172" s="104"/>
      <c r="K172" s="128"/>
      <c r="L172" s="104"/>
    </row>
    <row r="173" spans="1:12" ht="21.95" customHeight="1" x14ac:dyDescent="0.25">
      <c r="A173" s="271" t="str">
        <f>'2-4'!$A$56</f>
        <v>The accompanying condensed notes to the interim financial information are an integral part of this interim financial information.</v>
      </c>
      <c r="B173" s="271"/>
      <c r="C173" s="271"/>
      <c r="D173" s="271"/>
      <c r="E173" s="271"/>
      <c r="F173" s="271"/>
      <c r="G173" s="271"/>
      <c r="H173" s="271"/>
      <c r="I173" s="271"/>
      <c r="J173" s="271"/>
      <c r="K173" s="271"/>
      <c r="L173" s="271"/>
    </row>
  </sheetData>
  <mergeCells count="15">
    <mergeCell ref="A173:L173"/>
    <mergeCell ref="A58:L58"/>
    <mergeCell ref="F6:H6"/>
    <mergeCell ref="J6:L6"/>
    <mergeCell ref="F7:H7"/>
    <mergeCell ref="J7:L7"/>
    <mergeCell ref="F64:H64"/>
    <mergeCell ref="J64:L64"/>
    <mergeCell ref="F65:H65"/>
    <mergeCell ref="J65:L65"/>
    <mergeCell ref="F120:H120"/>
    <mergeCell ref="J120:L120"/>
    <mergeCell ref="F121:H121"/>
    <mergeCell ref="J121:L121"/>
    <mergeCell ref="A114:L114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&amp;R&amp;"Arial,Regular"&amp;10&amp;P</oddFooter>
  </headerFooter>
  <rowBreaks count="2" manualBreakCount="2">
    <brk id="58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Nongluck Amornsathit</cp:lastModifiedBy>
  <cp:lastPrinted>2022-05-12T08:21:01Z</cp:lastPrinted>
  <dcterms:created xsi:type="dcterms:W3CDTF">2014-03-04T07:14:12Z</dcterms:created>
  <dcterms:modified xsi:type="dcterms:W3CDTF">2022-05-12T08:21:53Z</dcterms:modified>
</cp:coreProperties>
</file>