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2\Qtr1'2022\"/>
    </mc:Choice>
  </mc:AlternateContent>
  <xr:revisionPtr revIDLastSave="0" documentId="13_ncr:1_{4CD9EB11-ABF7-458B-A1D8-06256E09A982}" xr6:coauthVersionLast="46" xr6:coauthVersionMax="46" xr10:uidLastSave="{00000000-0000-0000-0000-000000000000}"/>
  <bookViews>
    <workbookView xWindow="-120" yWindow="-120" windowWidth="20730" windowHeight="11160" tabRatio="602" firstSheet="1" activeTab="5" xr2:uid="{00000000-000D-0000-FFFF-FFFF00000000}"/>
  </bookViews>
  <sheets>
    <sheet name="000000" sheetId="2" state="veryHidden" r:id="rId1"/>
    <sheet name="BS" sheetId="3" r:id="rId2"/>
    <sheet name="PL" sheetId="12" r:id="rId3"/>
    <sheet name="conso" sheetId="13" r:id="rId4"/>
    <sheet name="company only" sheetId="14" r:id="rId5"/>
    <sheet name="cash flow" sheetId="17" r:id="rId6"/>
    <sheet name="000" sheetId="4" state="veryHidden" r:id="rId7"/>
  </sheets>
  <definedNames>
    <definedName name="_xlnm._FilterDatabase" localSheetId="5" hidden="1">'cash flow'!$H$58:$H$58</definedName>
    <definedName name="_xlnm.Print_Area" localSheetId="1">BS!$A$1:$J$127</definedName>
    <definedName name="_xlnm.Print_Area" localSheetId="4">'company only'!$A$1:$Z$37</definedName>
    <definedName name="_xlnm.Print_Area" localSheetId="2">PL!$A$1:$J$100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0" i="17" l="1"/>
  <c r="D80" i="17"/>
  <c r="H78" i="17"/>
  <c r="D78" i="17"/>
  <c r="J9" i="17"/>
  <c r="H9" i="17"/>
  <c r="F9" i="17"/>
  <c r="D9" i="17"/>
  <c r="J74" i="17" l="1"/>
  <c r="H74" i="17"/>
  <c r="F74" i="17"/>
  <c r="D74" i="17"/>
  <c r="J66" i="17"/>
  <c r="H66" i="17"/>
  <c r="F66" i="17"/>
  <c r="D66" i="17"/>
  <c r="J29" i="17"/>
  <c r="J42" i="17" s="1"/>
  <c r="J44" i="17" s="1"/>
  <c r="J77" i="17" s="1"/>
  <c r="J79" i="17" s="1"/>
  <c r="H29" i="17"/>
  <c r="H42" i="17" s="1"/>
  <c r="H44" i="17" s="1"/>
  <c r="F29" i="17"/>
  <c r="F42" i="17" s="1"/>
  <c r="F44" i="17" s="1"/>
  <c r="F77" i="17" s="1"/>
  <c r="F79" i="17" s="1"/>
  <c r="D29" i="17"/>
  <c r="D42" i="17" s="1"/>
  <c r="D44" i="17" s="1"/>
  <c r="D77" i="17" s="1"/>
  <c r="D79" i="17" s="1"/>
  <c r="H77" i="17" l="1"/>
  <c r="H79" i="17" s="1"/>
  <c r="V25" i="13"/>
  <c r="X25" i="13" s="1"/>
  <c r="AB25" i="13" s="1"/>
  <c r="X24" i="14"/>
  <c r="Z24" i="14" s="1"/>
  <c r="H37" i="3" l="1"/>
  <c r="J105" i="3"/>
  <c r="J107" i="3" s="1"/>
  <c r="H105" i="3"/>
  <c r="H107" i="3" s="1"/>
  <c r="F105" i="3"/>
  <c r="F107" i="3" s="1"/>
  <c r="D105" i="3"/>
  <c r="D107" i="3" s="1"/>
  <c r="J77" i="3"/>
  <c r="H77" i="3"/>
  <c r="F77" i="3"/>
  <c r="D77" i="3"/>
  <c r="J66" i="3"/>
  <c r="H66" i="3"/>
  <c r="F66" i="3"/>
  <c r="F78" i="3" s="1"/>
  <c r="D66" i="3"/>
  <c r="J37" i="3"/>
  <c r="F37" i="3"/>
  <c r="D37" i="3"/>
  <c r="J22" i="3"/>
  <c r="J38" i="3" s="1"/>
  <c r="H22" i="3"/>
  <c r="H38" i="3" s="1"/>
  <c r="F22" i="3"/>
  <c r="F38" i="3" s="1"/>
  <c r="D22" i="3"/>
  <c r="D38" i="3" s="1"/>
  <c r="D78" i="3" l="1"/>
  <c r="D108" i="3" s="1"/>
  <c r="D109" i="3" s="1"/>
  <c r="H78" i="3"/>
  <c r="H108" i="3" s="1"/>
  <c r="H109" i="3" s="1"/>
  <c r="F108" i="3"/>
  <c r="F109" i="3" s="1"/>
  <c r="J78" i="3"/>
  <c r="J108" i="3" s="1"/>
  <c r="J109" i="3" s="1"/>
  <c r="J80" i="12" l="1"/>
  <c r="J72" i="12"/>
  <c r="F80" i="12"/>
  <c r="F72" i="12"/>
  <c r="F81" i="12" s="1"/>
  <c r="J32" i="12"/>
  <c r="J20" i="12"/>
  <c r="F32" i="12"/>
  <c r="F20" i="12"/>
  <c r="J81" i="12" l="1"/>
  <c r="F82" i="12" s="1"/>
  <c r="F33" i="12"/>
  <c r="F37" i="12" s="1"/>
  <c r="F39" i="12" s="1"/>
  <c r="F42" i="12" s="1"/>
  <c r="J33" i="12"/>
  <c r="J37" i="12" s="1"/>
  <c r="F44" i="12"/>
  <c r="F63" i="12" s="1"/>
  <c r="F83" i="12" s="1"/>
  <c r="J39" i="12" l="1"/>
  <c r="J42" i="12" s="1"/>
  <c r="F86" i="12"/>
  <c r="F88" i="12" s="1"/>
  <c r="F89" i="12" s="1"/>
  <c r="J63" i="12" l="1"/>
  <c r="J83" i="12" s="1"/>
  <c r="J86" i="12" s="1"/>
  <c r="F45" i="12"/>
  <c r="Z27" i="13"/>
  <c r="L27" i="13"/>
  <c r="J27" i="13"/>
  <c r="H27" i="13"/>
  <c r="F27" i="13"/>
  <c r="D27" i="13"/>
  <c r="N26" i="14"/>
  <c r="L26" i="14"/>
  <c r="J26" i="14"/>
  <c r="H26" i="14"/>
  <c r="F26" i="14"/>
  <c r="J89" i="12" l="1"/>
  <c r="P22" i="13"/>
  <c r="R22" i="13" l="1"/>
  <c r="T21" i="14"/>
  <c r="R21" i="14"/>
  <c r="P21" i="14"/>
  <c r="N22" i="13" l="1"/>
  <c r="H72" i="12"/>
  <c r="D72" i="12"/>
  <c r="V22" i="14" l="1"/>
  <c r="V25" i="14" s="1"/>
  <c r="P22" i="14"/>
  <c r="P25" i="14" s="1"/>
  <c r="L22" i="14"/>
  <c r="J22" i="14"/>
  <c r="J25" i="14" s="1"/>
  <c r="H22" i="14"/>
  <c r="H25" i="14" s="1"/>
  <c r="F22" i="14"/>
  <c r="T22" i="14"/>
  <c r="T25" i="14" s="1"/>
  <c r="R22" i="14"/>
  <c r="R25" i="14" s="1"/>
  <c r="X20" i="14"/>
  <c r="X19" i="14"/>
  <c r="V16" i="14"/>
  <c r="V17" i="14" s="1"/>
  <c r="T16" i="14"/>
  <c r="T17" i="14" s="1"/>
  <c r="R16" i="14"/>
  <c r="R17" i="14" s="1"/>
  <c r="P16" i="14"/>
  <c r="P17" i="14" s="1"/>
  <c r="L16" i="14"/>
  <c r="L17" i="14" s="1"/>
  <c r="J16" i="14"/>
  <c r="J17" i="14" s="1"/>
  <c r="H16" i="14"/>
  <c r="H17" i="14" s="1"/>
  <c r="F16" i="14"/>
  <c r="F17" i="14" s="1"/>
  <c r="X15" i="14"/>
  <c r="Z15" i="14" s="1"/>
  <c r="X14" i="14"/>
  <c r="X13" i="14"/>
  <c r="T23" i="13"/>
  <c r="T26" i="13" s="1"/>
  <c r="P23" i="13"/>
  <c r="P26" i="13" s="1"/>
  <c r="J23" i="13"/>
  <c r="J26" i="13" s="1"/>
  <c r="H23" i="13"/>
  <c r="F23" i="13"/>
  <c r="F26" i="13" s="1"/>
  <c r="D23" i="13"/>
  <c r="D26" i="13" s="1"/>
  <c r="R23" i="13"/>
  <c r="R26" i="13" s="1"/>
  <c r="N23" i="13"/>
  <c r="N26" i="13" s="1"/>
  <c r="Z21" i="13"/>
  <c r="V21" i="13"/>
  <c r="V20" i="13"/>
  <c r="Z17" i="13"/>
  <c r="Z18" i="13" s="1"/>
  <c r="T17" i="13"/>
  <c r="T18" i="13" s="1"/>
  <c r="R17" i="13"/>
  <c r="R18" i="13" s="1"/>
  <c r="P17" i="13"/>
  <c r="P18" i="13" s="1"/>
  <c r="N17" i="13"/>
  <c r="N18" i="13" s="1"/>
  <c r="L17" i="13"/>
  <c r="J17" i="13"/>
  <c r="J18" i="13" s="1"/>
  <c r="H17" i="13"/>
  <c r="H18" i="13" s="1"/>
  <c r="F17" i="13"/>
  <c r="F18" i="13" s="1"/>
  <c r="D17" i="13"/>
  <c r="D18" i="13" s="1"/>
  <c r="V16" i="13"/>
  <c r="X16" i="13" s="1"/>
  <c r="AB16" i="13" s="1"/>
  <c r="V15" i="13"/>
  <c r="X15" i="13" s="1"/>
  <c r="V14" i="13"/>
  <c r="L18" i="13"/>
  <c r="H80" i="12"/>
  <c r="D80" i="12"/>
  <c r="H32" i="12"/>
  <c r="D32" i="12"/>
  <c r="H20" i="12"/>
  <c r="D20" i="12"/>
  <c r="L25" i="14" l="1"/>
  <c r="L27" i="14" s="1"/>
  <c r="F25" i="14"/>
  <c r="F27" i="14" s="1"/>
  <c r="H26" i="13"/>
  <c r="H28" i="13" s="1"/>
  <c r="X26" i="14"/>
  <c r="V27" i="13"/>
  <c r="X16" i="14"/>
  <c r="X17" i="14" s="1"/>
  <c r="J28" i="13"/>
  <c r="D28" i="13"/>
  <c r="D81" i="12"/>
  <c r="H81" i="12"/>
  <c r="J27" i="14"/>
  <c r="H33" i="12"/>
  <c r="H37" i="12" s="1"/>
  <c r="Z13" i="14"/>
  <c r="H27" i="14"/>
  <c r="V17" i="13"/>
  <c r="V18" i="13" s="1"/>
  <c r="F28" i="13"/>
  <c r="D33" i="12"/>
  <c r="Z23" i="13"/>
  <c r="Z26" i="13" s="1"/>
  <c r="X21" i="14"/>
  <c r="Z21" i="14" s="1"/>
  <c r="X14" i="13"/>
  <c r="V22" i="13"/>
  <c r="X22" i="13" s="1"/>
  <c r="AB22" i="13" s="1"/>
  <c r="X20" i="13"/>
  <c r="Z19" i="14"/>
  <c r="Z28" i="13" l="1"/>
  <c r="D82" i="12"/>
  <c r="H39" i="12"/>
  <c r="D37" i="12"/>
  <c r="X22" i="14"/>
  <c r="X25" i="14" s="1"/>
  <c r="AB20" i="13"/>
  <c r="X17" i="13"/>
  <c r="X18" i="13" s="1"/>
  <c r="AB15" i="13"/>
  <c r="AB17" i="13" s="1"/>
  <c r="AB14" i="13"/>
  <c r="V23" i="13"/>
  <c r="V26" i="13" s="1"/>
  <c r="X27" i="14" l="1"/>
  <c r="D39" i="12"/>
  <c r="D42" i="12" s="1"/>
  <c r="H42" i="12"/>
  <c r="AB18" i="13"/>
  <c r="N14" i="14"/>
  <c r="Z14" i="14" s="1"/>
  <c r="Z16" i="14" s="1"/>
  <c r="Z17" i="14" s="1"/>
  <c r="V28" i="13"/>
  <c r="D45" i="12" l="1"/>
  <c r="D44" i="12"/>
  <c r="D63" i="12" s="1"/>
  <c r="H63" i="12"/>
  <c r="L21" i="13"/>
  <c r="N16" i="14"/>
  <c r="N17" i="14" s="1"/>
  <c r="N20" i="14" l="1"/>
  <c r="H83" i="12"/>
  <c r="L23" i="13"/>
  <c r="L26" i="13" s="1"/>
  <c r="X21" i="13"/>
  <c r="D83" i="12"/>
  <c r="L28" i="13" l="1"/>
  <c r="Z26" i="14"/>
  <c r="AB27" i="13"/>
  <c r="X27" i="13"/>
  <c r="H86" i="12"/>
  <c r="Z20" i="14"/>
  <c r="Z22" i="14" s="1"/>
  <c r="Z25" i="14" s="1"/>
  <c r="N22" i="14"/>
  <c r="N25" i="14" s="1"/>
  <c r="D86" i="12"/>
  <c r="X23" i="13"/>
  <c r="X26" i="13" s="1"/>
  <c r="AB21" i="13"/>
  <c r="AB23" i="13" s="1"/>
  <c r="AB26" i="13" s="1"/>
  <c r="N27" i="14" l="1"/>
  <c r="AB28" i="13"/>
  <c r="Z27" i="14"/>
  <c r="X28" i="13"/>
  <c r="H89" i="12"/>
  <c r="D88" i="12"/>
  <c r="D89" i="12" l="1"/>
</calcChain>
</file>

<file path=xl/sharedStrings.xml><?xml version="1.0" encoding="utf-8"?>
<sst xmlns="http://schemas.openxmlformats.org/spreadsheetml/2006/main" count="411" uniqueCount="258">
  <si>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</si>
  <si>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</si>
  <si>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</si>
  <si>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</si>
  <si>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</si>
  <si>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</si>
  <si>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</si>
  <si>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</si>
  <si>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</si>
  <si>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</si>
  <si>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</si>
  <si>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</si>
  <si>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</si>
  <si>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</si>
  <si>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</si>
  <si>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</si>
  <si>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</si>
  <si>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</si>
  <si>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</si>
  <si>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</si>
  <si>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</si>
  <si>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</si>
  <si>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</si>
  <si>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</si>
  <si>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</si>
  <si>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</si>
  <si>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กำไรสะสม</t>
  </si>
  <si>
    <t>และชำระแล้ว</t>
  </si>
  <si>
    <t>มูลค่าหุ้นสามัญ</t>
  </si>
  <si>
    <t>ยังไม่ได้จัดสรร</t>
  </si>
  <si>
    <t>ส่วนเกินมูลค่าหุ้น</t>
  </si>
  <si>
    <t>ของบริษัทร่วม</t>
  </si>
  <si>
    <t>บริษัท แลนด์แอนด์เฮ้าส์ จำกัด (มหาชน) และบริษัทย่อย</t>
  </si>
  <si>
    <t xml:space="preserve"> </t>
  </si>
  <si>
    <t>จากการแปลงค่า</t>
  </si>
  <si>
    <t>กำไรต่อหุ้น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</si>
  <si>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</si>
  <si>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</si>
  <si>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</si>
  <si>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</si>
  <si>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</si>
  <si>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</si>
  <si>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</si>
  <si>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</si>
  <si>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</si>
  <si>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</si>
  <si>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</si>
  <si>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</si>
  <si>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</si>
  <si>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</si>
  <si>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</si>
  <si>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</si>
  <si>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 xml:space="preserve">   ยังไม่ได้จัดสรร </t>
  </si>
  <si>
    <t>รายได้อื่น</t>
  </si>
  <si>
    <t xml:space="preserve">   ค่าบริการสาธารณูปโภค</t>
  </si>
  <si>
    <t xml:space="preserve">กำไรต่อหุ้นขั้นพื้นฐาน 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</si>
  <si>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</si>
  <si>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</si>
  <si>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</si>
  <si>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</si>
  <si>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</si>
  <si>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</si>
  <si>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</si>
  <si>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</si>
  <si>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</si>
  <si>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รายการที่ไม่ใช่เงินสด</t>
  </si>
  <si>
    <t>หนี้สินและส่วนของผู้ถือหุ้น</t>
  </si>
  <si>
    <t>ส่วนเกินมูลค่าหุ้นสามัญ</t>
  </si>
  <si>
    <t>ค่าใช้จ่ายในการขาย</t>
  </si>
  <si>
    <t>ค่าใช้จ่ายในการบริหาร</t>
  </si>
  <si>
    <t>รวมส่วนของ</t>
  </si>
  <si>
    <t>งบแสดงการเปลี่ยนแปลงส่วนของผู้ถือหุ้น (ต่อ)</t>
  </si>
  <si>
    <t>เงินปันผลรับจากบริษัทอื่น</t>
  </si>
  <si>
    <t>จ่ายดอกเบี้ย</t>
  </si>
  <si>
    <t>จ่ายภาษีเงินได้</t>
  </si>
  <si>
    <t xml:space="preserve">   ดอกเบี้ยจ่ายส่วนที่บันทึกเป็นต้นทุนโครงการ</t>
  </si>
  <si>
    <t>สินทรัพย์</t>
  </si>
  <si>
    <t>ภาษีธุรกิจเฉพาะและค่าธรรมเนียมการโอน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</si>
  <si>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</si>
  <si>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</si>
  <si>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</si>
  <si>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</si>
  <si>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</si>
  <si>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</si>
  <si>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</si>
  <si>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ลูกหนี้การค้าและลูกหนี้อื่น</t>
  </si>
  <si>
    <t>สินค้าคงเหลือ</t>
  </si>
  <si>
    <t>เงินมัดจำที่ดินและอื่น ๆ</t>
  </si>
  <si>
    <t xml:space="preserve">เงินลงทุนในบริษัทย่อย </t>
  </si>
  <si>
    <t>เงินลงทุนในบริษัทร่วม</t>
  </si>
  <si>
    <t>ที่ดินรอการพัฒนา</t>
  </si>
  <si>
    <t xml:space="preserve">ที่ดิน อาคารและอุปกรณ์ </t>
  </si>
  <si>
    <t>เงินรับล่วงหน้าจากลูกค้า</t>
  </si>
  <si>
    <t>เงินประกันงานก่อสร้าง</t>
  </si>
  <si>
    <t>เจ้าหนี้การค้าและเจ้าหนี้อื่น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</si>
  <si>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</si>
  <si>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</si>
  <si>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</si>
  <si>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</si>
  <si>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</si>
  <si>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กำไรขาดทุนเบ็ดเสร็จอื่น</t>
  </si>
  <si>
    <t>ส่วนของผู้มี</t>
  </si>
  <si>
    <t>ส่วนเกินทุนจาก</t>
  </si>
  <si>
    <t>รวมองค์ประกอบอื่น</t>
  </si>
  <si>
    <t>ส่วนได้เสียที่ไม่มี</t>
  </si>
  <si>
    <t>จัดสรรแล้ว -</t>
  </si>
  <si>
    <t>งบการเงินที่เป็น</t>
  </si>
  <si>
    <t>ของส่วนของ</t>
  </si>
  <si>
    <t>ผู้ถือหุ้น</t>
  </si>
  <si>
    <t>อำนาจควบคุม</t>
  </si>
  <si>
    <t>สำรองตามกฎหมาย</t>
  </si>
  <si>
    <t>เงินตราต่างประเทศ</t>
  </si>
  <si>
    <t>ของบริษัทฯ</t>
  </si>
  <si>
    <t>ของบริษัทย่อย</t>
  </si>
  <si>
    <t>เบ็ดเสร็จอื่น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</si>
  <si>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</si>
  <si>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</si>
  <si>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</si>
  <si>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ส่วนของผู้ถือหุ้นของบริษัทฯ</t>
  </si>
  <si>
    <t>อสังหาริมทรัพย์เพื่อการลงทุน</t>
  </si>
  <si>
    <t>สินทรัพย์ไม่มีตัวตนอื่น</t>
  </si>
  <si>
    <t>ส่วนเกินทุนอื่น</t>
  </si>
  <si>
    <t>กำไรก่อนค่าใช้จ่ายภาษีเงินได้</t>
  </si>
  <si>
    <t>ค่าใช้จ่ายภาษีเงินได้</t>
  </si>
  <si>
    <t>กำไรส่วนที่เป็นของผู้ถือหุ้นของบริษัทฯ</t>
  </si>
  <si>
    <t xml:space="preserve">   เงินประกันงานก่อสร้าง</t>
  </si>
  <si>
    <t>เงินสดรับจากการเบิกเงินกู้ยืมระยะยาว</t>
  </si>
  <si>
    <t xml:space="preserve">   ประมาณการเงินสมทบกองทุนนิติบุคคลหมู่บ้าน</t>
  </si>
  <si>
    <t xml:space="preserve">   ประมาณการค่าซ่อมแซมบ้านหลังการขาย</t>
  </si>
  <si>
    <t xml:space="preserve">   ประมาณการค่าซ่อมแซมสาธารณูปโภค</t>
  </si>
  <si>
    <t>เงินสดรับจากดอกเบี้ย</t>
  </si>
  <si>
    <t>สินทรัพย์ภาษีเงินได้รอการตัดบัญชี</t>
  </si>
  <si>
    <t>ผลต่าง</t>
  </si>
  <si>
    <t xml:space="preserve">   - สุทธิจากภาษีเงินได้</t>
  </si>
  <si>
    <t xml:space="preserve">      หุ้นสามัญ 12,031,105,828 หุ้น มูลค่าหุ้นละ 1 บาท</t>
  </si>
  <si>
    <t xml:space="preserve">   เป็นเงินสดรับ (จ่าย) จากกิจกรรมดำเนินงาน</t>
  </si>
  <si>
    <t>รายการปรับกระทบยอดกำไรก่อนค่าใช้จ่ายภาษีเงินได้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</si>
  <si>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</si>
  <si>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</si>
  <si>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หนี้สินภาษีเงินได้รอการตัดบัญชี</t>
  </si>
  <si>
    <t xml:space="preserve">   ภายในหนึ่งปี</t>
  </si>
  <si>
    <t>รายการที่จะถูกบันทึกในส่วนของกำไรหรือขาดทุนในภายหลัง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</si>
  <si>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</si>
  <si>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</si>
  <si>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</si>
  <si>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</si>
  <si>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</si>
  <si>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</si>
  <si>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</si>
  <si>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</si>
  <si>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พันบาท ยกเว้นกำไรต่อหุ้นแสดงเป็นบาท)</t>
  </si>
  <si>
    <t>ส่วนแบ่ง</t>
  </si>
  <si>
    <t>กำไรขาดทุน</t>
  </si>
  <si>
    <t>เงินสดรับจากการขายที่ดิน อาคารและอุปกรณ์</t>
  </si>
  <si>
    <t>เงินฝากธนาคารที่มีภาระค้ำประกัน</t>
  </si>
  <si>
    <t xml:space="preserve">      หุ้นสามัญ 11,949,713,176 หุ้น มูลค่าหุ้นละ 1 บาท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</si>
  <si>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</si>
  <si>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</si>
  <si>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</si>
  <si>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</si>
  <si>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</si>
  <si>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จากบริษัทร่วม</t>
  </si>
  <si>
    <t>จากบริษัทย่อย</t>
  </si>
  <si>
    <t>ต้นทุนในการได้มาซึ่งสัญญาที่ทำกับลูกค้า</t>
  </si>
  <si>
    <t>เงินฝากธนาคารที่มีภาระค้ำประกันเพิ่มขึ้น</t>
  </si>
  <si>
    <t xml:space="preserve">   สินค้าคงเหลือลดลงจากการโอนเป็นต้นทุนขาย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</si>
  <si>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</si>
  <si>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</si>
  <si>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>เงินจ่ายล่วงหน้าค่างานก่อสร้าง</t>
  </si>
  <si>
    <t>ประมาณการหนี้สินระยะสั้น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</si>
  <si>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</si>
  <si>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</si>
  <si>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</si>
  <si>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หมายเหตุประกอบงบการเงินรวมระหว่างกาลเป็นส่วนหนึ่งของงบการเงินนี้</t>
  </si>
  <si>
    <t>ส่วนของหนี้สินตามสัญญาเช่าที่ถึงกำหนดชำระภายในหนึ่งปี</t>
  </si>
  <si>
    <t>ต้นทุนทางการเงิน</t>
  </si>
  <si>
    <t>รายได้จากการขายอสังหาริมทรัพย์</t>
  </si>
  <si>
    <t>รายได้จากกิจการโรงแรม</t>
  </si>
  <si>
    <t>รายได้ค่าเช่า</t>
  </si>
  <si>
    <t xml:space="preserve">   ค่าบริหารจัดการโครงการ</t>
  </si>
  <si>
    <t>ต้นทุนขายอสังหาริมทรัพย์</t>
  </si>
  <si>
    <t>ต้นทุนของกิจการโรงแรม</t>
  </si>
  <si>
    <t>ต้นทุนการให้เช่า</t>
  </si>
  <si>
    <t>ต้นทุนค่าบริหารจัดการโครงการ</t>
  </si>
  <si>
    <t>รายได้ดอกเบี้ย</t>
  </si>
  <si>
    <t>รายได้เงินปันผล</t>
  </si>
  <si>
    <t>เงินให้กู้ยืมระยะยาวแก่กิจการที่เกี่ยวข้องกัน</t>
  </si>
  <si>
    <t>เงินกู้ยืมระยะยาวจากกิจการที่เกี่ยวข้องกัน</t>
  </si>
  <si>
    <t>รายการที่จะไม่ถูกบันทึกในส่วนของกำไรหรือขาดทุนในภายหลัง</t>
  </si>
  <si>
    <t xml:space="preserve">ส่วนแบ่งกำไรขาดทุนเบ็ดเสร็จอื่นจากเงินลงทุนในบริษัทร่วม </t>
  </si>
  <si>
    <t xml:space="preserve">   กำไรจากการขายที่ดิน อาคารและอุปกรณ์</t>
  </si>
  <si>
    <t xml:space="preserve">   รายได้ดอกเบี้ย</t>
  </si>
  <si>
    <t xml:space="preserve">   รายได้เงินปันผล</t>
  </si>
  <si>
    <t>เงินสดจาก (ใช้ไปใน) กิจกรรมดำเนินงาน</t>
  </si>
  <si>
    <t xml:space="preserve">   ค่าใช้จ่ายดอกเบี้ย</t>
  </si>
  <si>
    <t>ส่วนแบ่งกำไรขาดทุนเบ็ดเสร็จอื่นจากเงินลงทุนในบริษัทย่อย</t>
  </si>
  <si>
    <t xml:space="preserve">   กำไรจากอัตราแลกเปลี่ยน</t>
  </si>
  <si>
    <t>2564</t>
  </si>
  <si>
    <t>ยอดคงเหลือ ณ วันที่  1 มกราคม 2564</t>
  </si>
  <si>
    <t>ยอดคงเหลือ ณ วันที่ 31 มีนาคม 2564</t>
  </si>
  <si>
    <t>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</si>
  <si>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</si>
  <si>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</si>
  <si>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 - สุทธิจากส่วนที่ถึงกำหนดชำระ</t>
  </si>
  <si>
    <t>กำไรจากการดำเนินงาน</t>
  </si>
  <si>
    <t xml:space="preserve">   สินทรัพย์ทางการเงินหมุนเวียนอื่น </t>
  </si>
  <si>
    <t>ซื้ออสังหาริมทรัพย์เพื่อการลงทุน</t>
  </si>
  <si>
    <t>ชำระคืนเงินกู้ยืมระยะยาวจากสถาบันการเงิน</t>
  </si>
  <si>
    <t xml:space="preserve">      ด้วยมูลค่ายุติธรรมผ่านกำไรขาดทุนเบ็ดเสร็จอื่น - สุทธิจากภาษีเงินได้</t>
  </si>
  <si>
    <t>โอนกลับประมาณการหนี้สินจากคดีความ</t>
  </si>
  <si>
    <t>หนี้สินทางการเงินหมุนเวียนอื่น</t>
  </si>
  <si>
    <t>ส่วนของเงินกู้ยืมระยะยาวจากกิจการที่เกี่ยวข้องกัน</t>
  </si>
  <si>
    <t xml:space="preserve">   ที่ถึงกำหนดชำระภายในหนึ่งปี</t>
  </si>
  <si>
    <t>ขาดทุนจากตราสารอนุพันธ์</t>
  </si>
  <si>
    <t>เงินให้กู้ยืมแก่กิจการที่เกี่ยวข้องกันลดลง (เพิ่มขึ้น)</t>
  </si>
  <si>
    <t>ชำระคืนเงินต้นของหนี้สินตามสัญญาเช่า</t>
  </si>
  <si>
    <t xml:space="preserve">   การลดลงของเงินลงทุนในตราสารทุนที่กำหนดให้วัดมูลค่า</t>
  </si>
  <si>
    <t xml:space="preserve">   ส่วนลดค่าเช่าจ่าย</t>
  </si>
  <si>
    <t xml:space="preserve">   ส่วนแบ่งขาดทุน (กำไร) จากเงินลงทุนในบริษัทย่อย</t>
  </si>
  <si>
    <t xml:space="preserve">   ค่าใช้จ่ายสำรองผลประโยชน์ระยะยาวของพนักงาน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</si>
  <si>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</si>
  <si>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</si>
  <si>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ซื้อที่ดิน อาคารและอุปกรณ์ และสินทรัพย์ไม่มีตัวตน</t>
  </si>
  <si>
    <t>ซื้อสินทรัพย์สิทธิการใช้</t>
  </si>
  <si>
    <t>ส่วนแบ่งกำไร (ขาดทุน) จากเงินลงทุนในบริษัทย่อย</t>
  </si>
  <si>
    <t>จากการวัดมูลค่า</t>
  </si>
  <si>
    <t>เงินลงทุน</t>
  </si>
  <si>
    <t>ส่วนแบ่งกำไรจากเงินลงทุนในบริษัทร่วม</t>
  </si>
  <si>
    <t xml:space="preserve">   โอนกลับประมาณการหนี้สินจากคดีความ </t>
  </si>
  <si>
    <t xml:space="preserve">   ประมาณการหนี้สินจากคดีความ</t>
  </si>
  <si>
    <t>สำหรับงวดสามเดือนสิ้นสุดวันที่ 31 มีนาคม 2565</t>
  </si>
  <si>
    <t>2565</t>
  </si>
  <si>
    <t>ยอดคงเหลือ ณ วันที่  1 มกราคม 2565</t>
  </si>
  <si>
    <t>ยอดคงเหลือ ณ วันที่ 31 มีนาคม 2565</t>
  </si>
  <si>
    <t>เงินให้กู้ยืมระยะยาวแก่กิจการอื่น</t>
  </si>
  <si>
    <t>ณ วันที่ 31 มีนาคม 2565</t>
  </si>
  <si>
    <t>31 มีนาคม 2565</t>
  </si>
  <si>
    <t>31 ธันวาคม 2564</t>
  </si>
  <si>
    <t>หนี้สินทางการเงินไม่หมุนเวียนอื่น</t>
  </si>
  <si>
    <t xml:space="preserve">   ดอกเบี้ยจ่ายส่วนที่บันทึกเป็นต้นทุนของสินทรัพย์สิทธิการใช้</t>
  </si>
  <si>
    <t>ขาดทุนจากอัตราแลกเปลี่ยน</t>
  </si>
  <si>
    <t xml:space="preserve">   กำไรจากตราสารอนุพันธ์</t>
  </si>
  <si>
    <t>เงินลงทุนในตราสารทุนที่ถูกตัดรายการ</t>
  </si>
  <si>
    <t xml:space="preserve">  ออกจากบัญชีในระหว่างงวดของบริษัทร่วม</t>
  </si>
  <si>
    <t>เงินให้กู้ยืมระยะยาวแก่กิจการอื่นที่ถึงกำหนดชำระภายในหนึ่งปี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</si>
  <si>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</si>
  <si>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 xml:space="preserve">   การโอนที่ดินรอการพัฒนาเป็นสินค้าคงเหลือ (มูลค่าตามบัญชี)</t>
  </si>
  <si>
    <t>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</si>
  <si>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</si>
  <si>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 xml:space="preserve">   ขาดทุน (กำไร) จากอัตราแลกเปลี่ยนที่ยังไม่เกิดขึ้น</t>
  </si>
  <si>
    <t xml:space="preserve">   ขาดทุน (กำไร) จากการปรับมูลค่ายุติธรรมของตราสารอนุพันธ์</t>
  </si>
  <si>
    <t>กำไรจากการดำเนินงานก่อนการเปลี่ยนแปลงในสินทรัพย์และหนี้สินดำเนินงาน</t>
  </si>
  <si>
    <t>เงินให้กู้ยืมแก่กิจการอื่นเพิ่มขึ้น</t>
  </si>
  <si>
    <t>เงินกู้ยืมระยะสั้นจากสถาบันการเงินลดลง</t>
  </si>
  <si>
    <t>เงินกู้ยืมจากกิจการที่เกี่ยวข้องกันลดลง</t>
  </si>
  <si>
    <t xml:space="preserve">   เจ้าหนี้ค่าซื้ออาคารและอุปกรณ์ และสินทรัพย์สิทธิการใช้เพิ่มขึ้น (ลดลง)</t>
  </si>
  <si>
    <t xml:space="preserve">   สินทรัพย์สิทธิการใช้เพิ่มขึ้น (ลดลง) จากการเปลี่ยนแปลงสัญญาเช่า</t>
  </si>
  <si>
    <t>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</si>
</sst>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#,##0.000_);\(#,##0.000\)"/>
    <numFmt numFmtId="171" formatCode="_-* #,##0_-;\-* #,##0_-;_-* &quot;-&quot;_-;_-@_-"/>
    <numFmt numFmtId="172" formatCode="#,##0.00;[Red]\(#,##0.00\)"/>
    <numFmt numFmtId="173" formatCode="d\ ดดด\ bb"/>
    <numFmt numFmtId="174" formatCode="&quot;วันที่&quot;\ ว\ ดดดด\ ปปปป"/>
    <numFmt numFmtId="175" formatCode="ว\ ดดด\ ปป"/>
    <numFmt numFmtId="176" formatCode="dd/mm/bb"/>
    <numFmt numFmtId="177" formatCode="_-* #,##0.00_-;[Red]\(\ #,##0.00_-\);_-* &quot;-&quot;_-;_-@_-"/>
    <numFmt numFmtId="178" formatCode="ดดด\-bb"/>
    <numFmt numFmtId="179" formatCode="ดดด\-bbbb"/>
    <numFmt numFmtId="180" formatCode="ดดดด\-bbbb"/>
    <numFmt numFmtId="181" formatCode="#,##0.00,,_)_);[Red]\(\ #,##0.00,,\ \);[Green]_-* &quot;-&quot;??_-;_-@_-"/>
    <numFmt numFmtId="182" formatCode="\ #,##0.00,_)_);[Red]\(\ #,##0.00,\ \);[Green]_-* &quot;-&quot;??_-;_-@_-"/>
    <numFmt numFmtId="183" formatCode="#,##0.00_ ;[Red]\-#,##0.00\ "/>
    <numFmt numFmtId="184" formatCode="_(* #,##0_)_);[Red]_(* \(\ #,##0\ \);_(* &quot;-&quot;??_);_(@_)"/>
    <numFmt numFmtId="185" formatCode="_(* #,##0.00,,_)_);[Red]_(* \(\ #,##0.00,,\ \);_(* &quot;-&quot;??_);_(@_)"/>
    <numFmt numFmtId="186" formatCode="_(* #,##0.00,_)_);[Red]_(* \(\ #,##0.00,\ \);_(* &quot;-&quot;??_);_(@_)"/>
    <numFmt numFmtId="187" formatCode="#,##0.0_);[Red]\(#,##0.0\)"/>
    <numFmt numFmtId="188" formatCode="_(* #,##0_);[Red]_(* \(#,##0\);_(* &quot;-&quot;_);_(@_)"/>
    <numFmt numFmtId="189" formatCode=";;;"/>
    <numFmt numFmtId="190" formatCode="#,##0_);[Red]\(#,##0\);"/>
    <numFmt numFmtId="191" formatCode="_(&quot;฿&quot;* #,##0_);_(&quot;฿&quot;* \(#,##0\);_(&quot;฿&quot;* &quot;-&quot;_);_(@_)"/>
    <numFmt numFmtId="192" formatCode="_(&quot;฿&quot;* #,##0.00_);_(&quot;฿&quot;* \(#,##0.00\);_(&quot;฿&quot;* &quot;-&quot;??_);_(@_)"/>
    <numFmt numFmtId="193" formatCode="mm/dd/yy"/>
    <numFmt numFmtId="194" formatCode="_-[$€-2]* #,##0.00_-;\-[$€-2]* #,##0.00_-;_-[$€-2]* &quot;-&quot;??_-"/>
    <numFmt numFmtId="195" formatCode="#,##0.0000_);\(#,##0.0000\)"/>
    <numFmt numFmtId="196" formatCode="_(* #,##0.00000_);_(* \(#,##0.00000\);_(* &quot;-&quot;??_);_(@_)"/>
  </numFmts>
  <fonts count="106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theme="1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sz val="12"/>
      <color theme="1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Comic Sans MS"/>
      <family val="4"/>
    </font>
    <font>
      <sz val="10"/>
      <name val="Tms Rmn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9"/>
      <name val="Tms Rmn"/>
    </font>
    <font>
      <sz val="12"/>
      <name val="新細明體"/>
      <charset val="136"/>
    </font>
    <font>
      <sz val="10"/>
      <name val="MS Sans Serif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Times New Roman"/>
      <family val="1"/>
    </font>
    <font>
      <sz val="8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sz val="11"/>
      <name val="Univers (WN)"/>
    </font>
    <font>
      <sz val="12"/>
      <name val="AngsanaUPC"/>
      <family val="1"/>
      <charset val="222"/>
    </font>
    <font>
      <sz val="12"/>
      <name val="นูลมรผ"/>
      <charset val="222"/>
    </font>
    <font>
      <b/>
      <sz val="18"/>
      <color theme="3"/>
      <name val="Cambria"/>
      <family val="2"/>
      <scheme val="major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335">
    <xf numFmtId="0" fontId="0" fillId="0" borderId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43" fontId="4" fillId="0" borderId="0" applyFont="0" applyFill="0" applyBorder="0" applyAlignment="0" applyProtection="0"/>
    <xf numFmtId="0" fontId="4" fillId="0" borderId="0"/>
    <xf numFmtId="0" fontId="76" fillId="0" borderId="0" applyFill="0" applyBorder="0" applyAlignment="0"/>
    <xf numFmtId="9" fontId="3" fillId="0" borderId="0"/>
    <xf numFmtId="39" fontId="77" fillId="0" borderId="0"/>
    <xf numFmtId="39" fontId="63" fillId="0" borderId="0"/>
    <xf numFmtId="0" fontId="75" fillId="0" borderId="0" applyNumberFormat="0" applyFill="0" applyBorder="0" applyAlignment="0" applyProtection="0"/>
    <xf numFmtId="187" fontId="64" fillId="0" borderId="0" applyFill="0" applyBorder="0" applyAlignment="0" applyProtection="0"/>
    <xf numFmtId="40" fontId="64" fillId="0" borderId="0" applyFill="0" applyBorder="0" applyAlignment="0" applyProtection="0"/>
    <xf numFmtId="188" fontId="39" fillId="35" borderId="0" applyFill="0" applyBorder="0" applyAlignment="0">
      <alignment vertical="top"/>
    </xf>
    <xf numFmtId="174" fontId="39" fillId="0" borderId="0" applyFill="0" applyBorder="0" applyAlignment="0" applyProtection="0"/>
    <xf numFmtId="43" fontId="4" fillId="0" borderId="0" applyFont="0" applyFill="0" applyBorder="0" applyAlignment="0" applyProtection="0"/>
    <xf numFmtId="181" fontId="65" fillId="0" borderId="0" applyFill="0" applyBorder="0"/>
    <xf numFmtId="182" fontId="65" fillId="0" borderId="0" applyFill="0" applyBorder="0"/>
    <xf numFmtId="0" fontId="78" fillId="0" borderId="0" applyNumberFormat="0" applyAlignment="0">
      <alignment horizontal="left"/>
    </xf>
    <xf numFmtId="0" fontId="40" fillId="0" borderId="0">
      <alignment horizontal="left"/>
    </xf>
    <xf numFmtId="0" fontId="41" fillId="0" borderId="0"/>
    <xf numFmtId="0" fontId="42" fillId="0" borderId="0">
      <alignment horizontal="left"/>
    </xf>
    <xf numFmtId="173" fontId="39" fillId="35" borderId="7" applyFill="0" applyBorder="0" applyAlignment="0">
      <alignment horizontal="right"/>
    </xf>
    <xf numFmtId="190" fontId="66" fillId="36" borderId="0">
      <protection hidden="1"/>
    </xf>
    <xf numFmtId="176" fontId="67" fillId="0" borderId="0" applyFill="0">
      <alignment horizontal="center"/>
    </xf>
    <xf numFmtId="14" fontId="67" fillId="0" borderId="0" applyFill="0" applyBorder="0">
      <alignment horizontal="center"/>
    </xf>
    <xf numFmtId="176" fontId="67" fillId="0" borderId="0" applyFill="0">
      <alignment horizontal="center"/>
    </xf>
    <xf numFmtId="0" fontId="43" fillId="0" borderId="0" applyNumberFormat="0" applyFill="0" applyBorder="0" applyAlignment="0" applyProtection="0"/>
    <xf numFmtId="0" fontId="79" fillId="0" borderId="0" applyNumberFormat="0" applyAlignment="0">
      <alignment horizontal="left"/>
    </xf>
    <xf numFmtId="194" fontId="38" fillId="0" borderId="0" applyFont="0" applyFill="0" applyBorder="0" applyAlignment="0" applyProtection="0"/>
    <xf numFmtId="0" fontId="44" fillId="0" borderId="0">
      <alignment horizontal="left"/>
    </xf>
    <xf numFmtId="0" fontId="45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68" fillId="0" borderId="1" applyFont="0" applyFill="0" applyBorder="0">
      <alignment horizontal="center" vertical="justify" wrapText="1"/>
    </xf>
    <xf numFmtId="0" fontId="68" fillId="0" borderId="1" applyFont="0" applyFill="0" applyBorder="0">
      <alignment horizontal="centerContinuous" vertical="justify" wrapText="1"/>
    </xf>
    <xf numFmtId="0" fontId="65" fillId="0" borderId="0" applyFill="0" applyBorder="0"/>
    <xf numFmtId="0" fontId="38" fillId="0" borderId="0" applyFont="0" applyFill="0" applyBorder="0"/>
    <xf numFmtId="0" fontId="38" fillId="0" borderId="0" applyFont="0" applyFill="0" applyBorder="0"/>
    <xf numFmtId="0" fontId="38" fillId="0" borderId="0" applyFont="0" applyFill="0" applyBorder="0">
      <alignment vertical="justify" wrapText="1"/>
    </xf>
    <xf numFmtId="0" fontId="47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80" fillId="0" borderId="18" applyNumberFormat="0" applyAlignment="0" applyProtection="0">
      <alignment horizontal="left" vertical="center"/>
    </xf>
    <xf numFmtId="0" fontId="80" fillId="0" borderId="6">
      <alignment horizontal="left" vertical="center"/>
    </xf>
    <xf numFmtId="0" fontId="48" fillId="0" borderId="19">
      <alignment horizontal="left" vertical="top"/>
    </xf>
    <xf numFmtId="0" fontId="49" fillId="0" borderId="0">
      <alignment horizontal="left"/>
    </xf>
    <xf numFmtId="0" fontId="48" fillId="0" borderId="19">
      <alignment horizontal="left" vertical="top"/>
    </xf>
    <xf numFmtId="0" fontId="50" fillId="0" borderId="19">
      <alignment horizontal="left" vertical="top"/>
    </xf>
    <xf numFmtId="0" fontId="51" fillId="0" borderId="0">
      <alignment horizontal="left"/>
    </xf>
    <xf numFmtId="0" fontId="52" fillId="0" borderId="19">
      <alignment horizontal="left" vertical="top"/>
    </xf>
    <xf numFmtId="0" fontId="53" fillId="0" borderId="0">
      <alignment horizontal="left"/>
    </xf>
    <xf numFmtId="0" fontId="53" fillId="0" borderId="0">
      <alignment horizontal="left"/>
    </xf>
    <xf numFmtId="189" fontId="64" fillId="0" borderId="0" applyFill="0" applyBorder="0" applyAlignment="0" applyProtection="0"/>
    <xf numFmtId="17" fontId="69" fillId="0" borderId="0" applyFill="0" applyBorder="0">
      <alignment horizontal="center"/>
    </xf>
    <xf numFmtId="180" fontId="38" fillId="0" borderId="0" applyFill="0" applyBorder="0">
      <alignment horizontal="center"/>
    </xf>
    <xf numFmtId="178" fontId="38" fillId="0" borderId="0" applyFont="0" applyFill="0" applyBorder="0"/>
    <xf numFmtId="179" fontId="38" fillId="0" borderId="0" applyFont="0" applyFill="0" applyBorder="0"/>
    <xf numFmtId="0" fontId="74" fillId="0" borderId="0" applyNumberFormat="0" applyFill="0" applyBorder="0" applyAlignment="0" applyProtection="0"/>
    <xf numFmtId="0" fontId="4" fillId="0" borderId="0"/>
    <xf numFmtId="183" fontId="65" fillId="0" borderId="0" applyFont="0" applyFill="0" applyBorder="0"/>
    <xf numFmtId="184" fontId="38" fillId="0" borderId="0" applyFont="0" applyFill="0" applyBorder="0"/>
    <xf numFmtId="0" fontId="4" fillId="0" borderId="0"/>
    <xf numFmtId="0" fontId="4" fillId="0" borderId="0"/>
    <xf numFmtId="0" fontId="4" fillId="0" borderId="0"/>
    <xf numFmtId="0" fontId="4" fillId="0" borderId="0"/>
    <xf numFmtId="185" fontId="38" fillId="0" borderId="0" applyFont="0" applyFill="0" applyBorder="0"/>
    <xf numFmtId="186" fontId="38" fillId="0" borderId="0"/>
    <xf numFmtId="177" fontId="38" fillId="0" borderId="0" applyFont="0" applyFill="0" applyBorder="0">
      <alignment vertical="justify" wrapText="1"/>
    </xf>
    <xf numFmtId="0" fontId="54" fillId="0" borderId="0"/>
    <xf numFmtId="0" fontId="55" fillId="0" borderId="0">
      <alignment horizontal="left"/>
    </xf>
    <xf numFmtId="9" fontId="4" fillId="0" borderId="0" applyFont="0" applyFill="0" applyBorder="0" applyAlignment="0" applyProtection="0"/>
    <xf numFmtId="175" fontId="39" fillId="35" borderId="0" applyFill="0" applyBorder="0" applyAlignment="0" applyProtection="0">
      <protection locked="0"/>
    </xf>
    <xf numFmtId="5" fontId="39" fillId="35" borderId="0" applyFill="0" applyBorder="0" applyAlignment="0" applyProtection="0">
      <alignment vertical="top"/>
    </xf>
    <xf numFmtId="172" fontId="39" fillId="0" borderId="0" applyFill="0" applyBorder="0" applyAlignment="0" applyProtection="0"/>
    <xf numFmtId="37" fontId="81" fillId="0" borderId="0"/>
    <xf numFmtId="193" fontId="82" fillId="0" borderId="0" applyNumberFormat="0" applyFill="0" applyBorder="0" applyAlignment="0" applyProtection="0">
      <alignment horizontal="left"/>
    </xf>
    <xf numFmtId="0" fontId="45" fillId="0" borderId="20">
      <alignment vertical="center"/>
    </xf>
    <xf numFmtId="0" fontId="83" fillId="3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83" fillId="3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83" fillId="3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0" fontId="83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83" fillId="39" borderId="0" applyNumberFormat="0" applyBorder="0" applyAlignment="0" applyProtection="0"/>
    <xf numFmtId="3" fontId="83" fillId="3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83" fillId="40" borderId="0" applyNumberFormat="0" applyBorder="0" applyAlignment="0" applyProtection="0"/>
    <xf numFmtId="3" fontId="83" fillId="4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40" borderId="0" applyNumberFormat="0" applyFont="0" applyBorder="0" applyAlignment="0" applyProtection="0"/>
    <xf numFmtId="4" fontId="4" fillId="2" borderId="0" applyFont="0" applyBorder="0" applyAlignment="0" applyProtection="0"/>
    <xf numFmtId="0" fontId="72" fillId="0" borderId="0"/>
    <xf numFmtId="0" fontId="4" fillId="0" borderId="0"/>
    <xf numFmtId="43" fontId="3" fillId="0" borderId="0" applyFont="0" applyFill="0" applyBorder="0" applyAlignment="0" applyProtection="0"/>
    <xf numFmtId="40" fontId="84" fillId="0" borderId="0" applyBorder="0">
      <alignment horizontal="right"/>
    </xf>
    <xf numFmtId="0" fontId="56" fillId="0" borderId="0">
      <alignment horizontal="left"/>
    </xf>
    <xf numFmtId="0" fontId="46" fillId="0" borderId="0">
      <alignment horizontal="left"/>
    </xf>
    <xf numFmtId="0" fontId="51" fillId="0" borderId="0"/>
    <xf numFmtId="0" fontId="49" fillId="0" borderId="0"/>
    <xf numFmtId="0" fontId="46" fillId="0" borderId="0"/>
    <xf numFmtId="0" fontId="70" fillId="0" borderId="0" applyNumberFormat="0" applyFill="0" applyBorder="0" applyAlignment="0" applyProtection="0"/>
    <xf numFmtId="0" fontId="57" fillId="0" borderId="0"/>
    <xf numFmtId="0" fontId="57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73" fillId="0" borderId="0">
      <alignment horizontal="center" vertical="top"/>
    </xf>
    <xf numFmtId="0" fontId="58" fillId="0" borderId="0"/>
    <xf numFmtId="0" fontId="57" fillId="0" borderId="0"/>
    <xf numFmtId="0" fontId="85" fillId="0" borderId="0"/>
    <xf numFmtId="4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/>
    <xf numFmtId="17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2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0" fontId="38" fillId="0" borderId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/>
    <xf numFmtId="0" fontId="71" fillId="0" borderId="0"/>
    <xf numFmtId="38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4" borderId="0" applyNumberFormat="0" applyBorder="0" applyAlignment="0" applyProtection="0"/>
    <xf numFmtId="0" fontId="91" fillId="5" borderId="0" applyNumberFormat="0" applyBorder="0" applyAlignment="0" applyProtection="0"/>
    <xf numFmtId="0" fontId="92" fillId="6" borderId="0" applyNumberFormat="0" applyBorder="0" applyAlignment="0" applyProtection="0"/>
    <xf numFmtId="0" fontId="93" fillId="7" borderId="12" applyNumberFormat="0" applyAlignment="0" applyProtection="0"/>
    <xf numFmtId="0" fontId="94" fillId="8" borderId="13" applyNumberFormat="0" applyAlignment="0" applyProtection="0"/>
    <xf numFmtId="0" fontId="95" fillId="8" borderId="12" applyNumberFormat="0" applyAlignment="0" applyProtection="0"/>
    <xf numFmtId="0" fontId="96" fillId="0" borderId="14" applyNumberFormat="0" applyFill="0" applyAlignment="0" applyProtection="0"/>
    <xf numFmtId="0" fontId="97" fillId="9" borderId="15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17" applyNumberFormat="0" applyFill="0" applyAlignment="0" applyProtection="0"/>
    <xf numFmtId="0" fontId="10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01" fillId="14" borderId="0" applyNumberFormat="0" applyBorder="0" applyAlignment="0" applyProtection="0"/>
    <xf numFmtId="0" fontId="10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01" fillId="18" borderId="0" applyNumberFormat="0" applyBorder="0" applyAlignment="0" applyProtection="0"/>
    <xf numFmtId="0" fontId="10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01" fillId="22" borderId="0" applyNumberFormat="0" applyBorder="0" applyAlignment="0" applyProtection="0"/>
    <xf numFmtId="0" fontId="10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01" fillId="26" borderId="0" applyNumberFormat="0" applyBorder="0" applyAlignment="0" applyProtection="0"/>
    <xf numFmtId="0" fontId="10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01" fillId="30" borderId="0" applyNumberFormat="0" applyBorder="0" applyAlignment="0" applyProtection="0"/>
    <xf numFmtId="0" fontId="10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01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89" fillId="0" borderId="11" applyNumberFormat="0" applyFill="0" applyAlignment="0" applyProtection="0"/>
    <xf numFmtId="0" fontId="2" fillId="10" borderId="16" applyNumberFormat="0" applyFont="0" applyAlignment="0" applyProtection="0"/>
    <xf numFmtId="0" fontId="38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104" fillId="6" borderId="0" applyNumberFormat="0" applyBorder="0" applyAlignment="0" applyProtection="0"/>
    <xf numFmtId="0" fontId="28" fillId="7" borderId="12" applyNumberFormat="0" applyAlignment="0" applyProtection="0"/>
    <xf numFmtId="0" fontId="29" fillId="8" borderId="13" applyNumberFormat="0" applyAlignment="0" applyProtection="0"/>
    <xf numFmtId="0" fontId="30" fillId="8" borderId="12" applyNumberFormat="0" applyAlignment="0" applyProtection="0"/>
    <xf numFmtId="0" fontId="31" fillId="0" borderId="14" applyNumberFormat="0" applyFill="0" applyAlignment="0" applyProtection="0"/>
    <xf numFmtId="0" fontId="32" fillId="9" borderId="15" applyNumberFormat="0" applyAlignment="0" applyProtection="0"/>
    <xf numFmtId="0" fontId="33" fillId="0" borderId="0" applyNumberFormat="0" applyFill="0" applyBorder="0" applyAlignment="0" applyProtection="0"/>
    <xf numFmtId="0" fontId="1" fillId="10" borderId="16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7" applyNumberFormat="0" applyFill="0" applyAlignment="0" applyProtection="0"/>
    <xf numFmtId="0" fontId="36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6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105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47">
    <xf numFmtId="0" fontId="0" fillId="0" borderId="0" xfId="0"/>
    <xf numFmtId="41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8" fillId="0" borderId="3" xfId="0" quotePrefix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3" xfId="0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horizontal="right" vertical="center"/>
    </xf>
    <xf numFmtId="37" fontId="8" fillId="0" borderId="4" xfId="0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37" fontId="17" fillId="0" borderId="0" xfId="10" applyNumberFormat="1" applyFont="1" applyAlignment="1">
      <alignment vertical="center"/>
    </xf>
    <xf numFmtId="37" fontId="18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vertical="center"/>
    </xf>
    <xf numFmtId="37" fontId="18" fillId="0" borderId="0" xfId="10" applyNumberFormat="1" applyFont="1" applyAlignment="1">
      <alignment vertical="center"/>
    </xf>
    <xf numFmtId="37" fontId="18" fillId="0" borderId="0" xfId="10" applyNumberFormat="1" applyFont="1" applyAlignment="1">
      <alignment horizontal="distributed" vertical="center"/>
    </xf>
    <xf numFmtId="10" fontId="18" fillId="0" borderId="0" xfId="11" applyNumberFormat="1" applyFont="1" applyAlignment="1">
      <alignment vertical="center"/>
    </xf>
    <xf numFmtId="37" fontId="18" fillId="0" borderId="0" xfId="10" applyNumberFormat="1" applyFont="1" applyAlignment="1">
      <alignment horizontal="right" vertical="center"/>
    </xf>
    <xf numFmtId="37" fontId="17" fillId="0" borderId="3" xfId="10" applyNumberFormat="1" applyFont="1" applyBorder="1" applyAlignment="1">
      <alignment horizontal="centerContinuous" vertical="center"/>
    </xf>
    <xf numFmtId="37" fontId="18" fillId="0" borderId="6" xfId="10" applyNumberFormat="1" applyFont="1" applyBorder="1" applyAlignment="1">
      <alignment horizontal="centerContinuous" vertical="center"/>
    </xf>
    <xf numFmtId="37" fontId="17" fillId="0" borderId="6" xfId="10" applyNumberFormat="1" applyFont="1" applyBorder="1" applyAlignment="1">
      <alignment horizontal="centerContinuous" vertical="center"/>
    </xf>
    <xf numFmtId="37" fontId="17" fillId="0" borderId="0" xfId="10" applyNumberFormat="1" applyFont="1" applyAlignment="1">
      <alignment horizontal="center" vertical="center"/>
    </xf>
    <xf numFmtId="37" fontId="17" fillId="0" borderId="8" xfId="10" applyNumberFormat="1" applyFont="1" applyBorder="1" applyAlignment="1">
      <alignment vertical="center"/>
    </xf>
    <xf numFmtId="37" fontId="17" fillId="0" borderId="0" xfId="10" applyNumberFormat="1" applyFont="1" applyAlignment="1">
      <alignment horizontal="centerContinuous" vertical="center"/>
    </xf>
    <xf numFmtId="37" fontId="18" fillId="0" borderId="0" xfId="10" applyNumberFormat="1" applyFont="1" applyAlignment="1">
      <alignment horizontal="centerContinuous" vertical="center"/>
    </xf>
    <xf numFmtId="37" fontId="18" fillId="0" borderId="0" xfId="10" applyNumberFormat="1" applyFont="1" applyAlignment="1">
      <alignment horizontal="center" vertical="center"/>
    </xf>
    <xf numFmtId="37" fontId="18" fillId="0" borderId="3" xfId="10" applyNumberFormat="1" applyFont="1" applyBorder="1" applyAlignment="1">
      <alignment horizontal="centerContinuous" vertical="center"/>
    </xf>
    <xf numFmtId="37" fontId="18" fillId="0" borderId="3" xfId="10" applyNumberFormat="1" applyFont="1" applyBorder="1" applyAlignment="1">
      <alignment horizontal="center" vertical="center"/>
    </xf>
    <xf numFmtId="37" fontId="19" fillId="0" borderId="0" xfId="10" applyNumberFormat="1" applyFont="1" applyAlignment="1">
      <alignment horizontal="distributed" vertical="center"/>
    </xf>
    <xf numFmtId="41" fontId="18" fillId="0" borderId="0" xfId="10" applyNumberFormat="1" applyFont="1" applyAlignment="1">
      <alignment vertical="center"/>
    </xf>
    <xf numFmtId="41" fontId="18" fillId="0" borderId="0" xfId="10" applyNumberFormat="1" applyFont="1" applyAlignment="1">
      <alignment horizontal="distributed" vertical="center"/>
    </xf>
    <xf numFmtId="41" fontId="20" fillId="0" borderId="0" xfId="10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41" fontId="18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vertical="center"/>
    </xf>
    <xf numFmtId="0" fontId="17" fillId="0" borderId="0" xfId="10" applyFont="1" applyAlignment="1">
      <alignment vertical="center"/>
    </xf>
    <xf numFmtId="41" fontId="18" fillId="0" borderId="7" xfId="10" applyNumberFormat="1" applyFont="1" applyBorder="1" applyAlignment="1">
      <alignment vertical="center"/>
    </xf>
    <xf numFmtId="41" fontId="18" fillId="0" borderId="0" xfId="0" applyNumberFormat="1" applyFont="1" applyAlignment="1">
      <alignment horizontal="right" vertical="center"/>
    </xf>
    <xf numFmtId="37" fontId="9" fillId="0" borderId="0" xfId="10" applyNumberFormat="1" applyFont="1" applyAlignment="1">
      <alignment vertical="center"/>
    </xf>
    <xf numFmtId="37" fontId="8" fillId="0" borderId="0" xfId="10" applyNumberFormat="1" applyFont="1" applyAlignment="1">
      <alignment vertical="center"/>
    </xf>
    <xf numFmtId="37" fontId="8" fillId="0" borderId="0" xfId="10" applyNumberFormat="1" applyFont="1" applyAlignment="1">
      <alignment horizontal="distributed" vertical="center"/>
    </xf>
    <xf numFmtId="37" fontId="8" fillId="0" borderId="0" xfId="10" applyNumberFormat="1" applyFont="1" applyAlignment="1">
      <alignment horizontal="right" vertical="center"/>
    </xf>
    <xf numFmtId="37" fontId="9" fillId="0" borderId="3" xfId="10" applyNumberFormat="1" applyFont="1" applyBorder="1" applyAlignment="1">
      <alignment horizontal="centerContinuous" vertical="center"/>
    </xf>
    <xf numFmtId="37" fontId="9" fillId="0" borderId="0" xfId="10" applyNumberFormat="1" applyFont="1" applyAlignment="1">
      <alignment horizontal="centerContinuous" vertical="center"/>
    </xf>
    <xf numFmtId="37" fontId="8" fillId="0" borderId="0" xfId="10" applyNumberFormat="1" applyFont="1" applyAlignment="1">
      <alignment horizontal="center" vertical="center"/>
    </xf>
    <xf numFmtId="37" fontId="9" fillId="0" borderId="0" xfId="10" applyNumberFormat="1" applyFont="1" applyAlignment="1">
      <alignment horizontal="center" vertical="center"/>
    </xf>
    <xf numFmtId="37" fontId="8" fillId="0" borderId="0" xfId="10" applyNumberFormat="1" applyFont="1" applyAlignment="1">
      <alignment horizontal="centerContinuous" vertical="center"/>
    </xf>
    <xf numFmtId="37" fontId="8" fillId="0" borderId="3" xfId="10" applyNumberFormat="1" applyFont="1" applyBorder="1" applyAlignment="1">
      <alignment horizontal="centerContinuous" vertical="center"/>
    </xf>
    <xf numFmtId="37" fontId="8" fillId="0" borderId="3" xfId="10" applyNumberFormat="1" applyFont="1" applyBorder="1" applyAlignment="1">
      <alignment horizontal="center" vertical="center"/>
    </xf>
    <xf numFmtId="37" fontId="10" fillId="0" borderId="0" xfId="10" applyNumberFormat="1" applyFont="1" applyAlignment="1">
      <alignment horizontal="distributed" vertical="center"/>
    </xf>
    <xf numFmtId="37" fontId="9" fillId="0" borderId="0" xfId="10" applyNumberFormat="1" applyFont="1" applyAlignment="1">
      <alignment horizontal="left" vertical="center"/>
    </xf>
    <xf numFmtId="41" fontId="8" fillId="0" borderId="0" xfId="10" applyNumberFormat="1" applyFont="1" applyAlignment="1">
      <alignment vertical="center"/>
    </xf>
    <xf numFmtId="41" fontId="8" fillId="0" borderId="0" xfId="10" applyNumberFormat="1" applyFont="1" applyAlignment="1">
      <alignment horizontal="distributed" vertical="center"/>
    </xf>
    <xf numFmtId="41" fontId="8" fillId="0" borderId="0" xfId="10" applyNumberFormat="1" applyFont="1" applyAlignment="1">
      <alignment horizontal="center" vertical="center"/>
    </xf>
    <xf numFmtId="0" fontId="9" fillId="0" borderId="0" xfId="10" applyFont="1" applyAlignment="1">
      <alignment vertical="center"/>
    </xf>
    <xf numFmtId="41" fontId="8" fillId="0" borderId="7" xfId="10" applyNumberFormat="1" applyFont="1" applyBorder="1" applyAlignment="1">
      <alignment vertical="center"/>
    </xf>
    <xf numFmtId="41" fontId="8" fillId="0" borderId="3" xfId="0" applyNumberFormat="1" applyFont="1" applyFill="1" applyBorder="1" applyAlignment="1">
      <alignment horizontal="center" vertical="center"/>
    </xf>
    <xf numFmtId="43" fontId="8" fillId="0" borderId="0" xfId="12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37" fontId="8" fillId="0" borderId="0" xfId="0" quotePrefix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7" fontId="8" fillId="0" borderId="5" xfId="0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vertical="top"/>
    </xf>
    <xf numFmtId="41" fontId="14" fillId="0" borderId="3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vertical="top"/>
    </xf>
    <xf numFmtId="41" fontId="13" fillId="0" borderId="0" xfId="0" applyNumberFormat="1" applyFont="1" applyFill="1" applyAlignment="1">
      <alignment horizontal="right" vertical="top"/>
    </xf>
    <xf numFmtId="41" fontId="8" fillId="0" borderId="6" xfId="0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8" fontId="11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43" fontId="9" fillId="0" borderId="0" xfId="12" applyFont="1" applyFill="1" applyAlignment="1">
      <alignment vertical="center"/>
    </xf>
    <xf numFmtId="37" fontId="8" fillId="0" borderId="0" xfId="0" applyNumberFormat="1" applyFont="1" applyFill="1" applyAlignment="1">
      <alignment horizontal="centerContinuous" vertical="center"/>
    </xf>
    <xf numFmtId="43" fontId="8" fillId="0" borderId="0" xfId="12" applyFont="1" applyFill="1" applyAlignment="1">
      <alignment vertical="center"/>
    </xf>
    <xf numFmtId="37" fontId="9" fillId="0" borderId="3" xfId="0" applyNumberFormat="1" applyFont="1" applyFill="1" applyBorder="1" applyAlignment="1">
      <alignment vertical="center"/>
    </xf>
    <xf numFmtId="10" fontId="8" fillId="0" borderId="0" xfId="0" applyNumberFormat="1" applyFont="1" applyFill="1" applyAlignment="1">
      <alignment vertical="center"/>
    </xf>
    <xf numFmtId="41" fontId="8" fillId="0" borderId="5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left" vertical="center"/>
    </xf>
    <xf numFmtId="9" fontId="8" fillId="0" borderId="0" xfId="11" applyFont="1" applyFill="1" applyAlignment="1">
      <alignment vertical="center"/>
    </xf>
    <xf numFmtId="37" fontId="8" fillId="0" borderId="3" xfId="0" applyNumberFormat="1" applyFont="1" applyFill="1" applyBorder="1" applyAlignment="1">
      <alignment vertical="center"/>
    </xf>
    <xf numFmtId="170" fontId="8" fillId="0" borderId="0" xfId="0" applyNumberFormat="1" applyFont="1" applyFill="1" applyAlignment="1">
      <alignment vertical="center"/>
    </xf>
    <xf numFmtId="39" fontId="8" fillId="0" borderId="5" xfId="0" applyNumberFormat="1" applyFont="1" applyFill="1" applyBorder="1" applyAlignment="1">
      <alignment horizontal="right" vertical="center"/>
    </xf>
    <xf numFmtId="39" fontId="8" fillId="0" borderId="0" xfId="0" applyNumberFormat="1" applyFont="1" applyFill="1" applyAlignment="1">
      <alignment horizontal="right" vertical="center"/>
    </xf>
    <xf numFmtId="169" fontId="8" fillId="0" borderId="0" xfId="0" applyNumberFormat="1" applyFont="1" applyFill="1" applyAlignment="1">
      <alignment horizontal="right" vertical="center"/>
    </xf>
    <xf numFmtId="39" fontId="8" fillId="0" borderId="0" xfId="0" applyNumberFormat="1" applyFont="1" applyFill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7" fontId="8" fillId="0" borderId="0" xfId="0" quotePrefix="1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vertical="center"/>
    </xf>
    <xf numFmtId="39" fontId="8" fillId="0" borderId="0" xfId="0" applyNumberFormat="1" applyFont="1" applyFill="1" applyAlignment="1">
      <alignment horizontal="center" vertical="center"/>
    </xf>
    <xf numFmtId="41" fontId="14" fillId="0" borderId="5" xfId="0" applyNumberFormat="1" applyFont="1" applyFill="1" applyBorder="1" applyAlignment="1">
      <alignment horizontal="right" vertical="center"/>
    </xf>
    <xf numFmtId="49" fontId="14" fillId="0" borderId="0" xfId="0" applyNumberFormat="1" applyFont="1" applyFill="1" applyAlignment="1">
      <alignment vertical="center"/>
    </xf>
    <xf numFmtId="49" fontId="16" fillId="0" borderId="0" xfId="0" applyNumberFormat="1" applyFont="1" applyFill="1" applyAlignment="1">
      <alignment vertical="top"/>
    </xf>
    <xf numFmtId="3" fontId="8" fillId="0" borderId="0" xfId="0" applyNumberFormat="1" applyFont="1" applyFill="1" applyAlignment="1">
      <alignment vertical="center"/>
    </xf>
    <xf numFmtId="41" fontId="14" fillId="0" borderId="6" xfId="0" applyNumberFormat="1" applyFont="1" applyFill="1" applyBorder="1" applyAlignment="1">
      <alignment horizontal="right" vertical="center"/>
    </xf>
    <xf numFmtId="41" fontId="21" fillId="0" borderId="0" xfId="0" applyNumberFormat="1" applyFont="1" applyFill="1" applyAlignment="1">
      <alignment vertical="center"/>
    </xf>
    <xf numFmtId="41" fontId="22" fillId="0" borderId="0" xfId="0" applyNumberFormat="1" applyFont="1" applyFill="1" applyAlignment="1">
      <alignment horizontal="right" vertical="center"/>
    </xf>
    <xf numFmtId="41" fontId="14" fillId="0" borderId="5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41" fontId="14" fillId="0" borderId="7" xfId="0" applyNumberFormat="1" applyFont="1" applyFill="1" applyBorder="1" applyAlignment="1">
      <alignment horizontal="right" vertical="center"/>
    </xf>
    <xf numFmtId="41" fontId="18" fillId="0" borderId="0" xfId="10" applyNumberFormat="1" applyFont="1" applyBorder="1" applyAlignment="1">
      <alignment vertical="center"/>
    </xf>
    <xf numFmtId="41" fontId="18" fillId="0" borderId="0" xfId="0" applyNumberFormat="1" applyFont="1" applyBorder="1" applyAlignment="1">
      <alignment vertical="center"/>
    </xf>
    <xf numFmtId="41" fontId="18" fillId="0" borderId="0" xfId="10" applyNumberFormat="1" applyFont="1" applyBorder="1" applyAlignment="1">
      <alignment horizontal="center" vertical="center"/>
    </xf>
    <xf numFmtId="41" fontId="18" fillId="0" borderId="3" xfId="10" applyNumberFormat="1" applyFont="1" applyBorder="1" applyAlignment="1">
      <alignment vertical="center"/>
    </xf>
    <xf numFmtId="41" fontId="18" fillId="0" borderId="3" xfId="10" applyNumberFormat="1" applyFont="1" applyBorder="1" applyAlignment="1">
      <alignment horizontal="center" vertical="center"/>
    </xf>
    <xf numFmtId="41" fontId="8" fillId="0" borderId="0" xfId="10" applyNumberFormat="1" applyFont="1" applyBorder="1" applyAlignment="1">
      <alignment vertical="center"/>
    </xf>
    <xf numFmtId="41" fontId="8" fillId="0" borderId="0" xfId="10" applyNumberFormat="1" applyFont="1" applyBorder="1" applyAlignment="1">
      <alignment horizontal="distributed" vertical="center"/>
    </xf>
    <xf numFmtId="41" fontId="8" fillId="0" borderId="0" xfId="0" applyNumberFormat="1" applyFont="1" applyBorder="1" applyAlignment="1">
      <alignment vertical="center"/>
    </xf>
    <xf numFmtId="41" fontId="8" fillId="0" borderId="0" xfId="10" applyNumberFormat="1" applyFont="1" applyBorder="1" applyAlignment="1">
      <alignment horizontal="center" vertical="center"/>
    </xf>
    <xf numFmtId="41" fontId="8" fillId="0" borderId="3" xfId="10" applyNumberFormat="1" applyFont="1" applyBorder="1" applyAlignment="1">
      <alignment horizontal="center" vertical="center"/>
    </xf>
    <xf numFmtId="41" fontId="8" fillId="0" borderId="3" xfId="10" applyNumberFormat="1" applyFont="1" applyBorder="1" applyAlignment="1">
      <alignment vertical="center"/>
    </xf>
    <xf numFmtId="41" fontId="8" fillId="0" borderId="3" xfId="0" applyNumberFormat="1" applyFont="1" applyBorder="1" applyAlignment="1">
      <alignment vertical="center"/>
    </xf>
    <xf numFmtId="41" fontId="8" fillId="0" borderId="3" xfId="1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41" fontId="8" fillId="0" borderId="7" xfId="0" applyNumberFormat="1" applyFont="1" applyFill="1" applyBorder="1" applyAlignment="1">
      <alignment vertical="center"/>
    </xf>
    <xf numFmtId="195" fontId="8" fillId="0" borderId="0" xfId="0" applyNumberFormat="1" applyFont="1" applyFill="1" applyAlignment="1">
      <alignment vertical="center"/>
    </xf>
    <xf numFmtId="196" fontId="8" fillId="0" borderId="0" xfId="12" applyNumberFormat="1" applyFont="1" applyFill="1" applyAlignment="1">
      <alignment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vertical="center"/>
    </xf>
    <xf numFmtId="41" fontId="8" fillId="0" borderId="8" xfId="0" applyNumberFormat="1" applyFont="1" applyFill="1" applyBorder="1" applyAlignment="1">
      <alignment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18" fillId="0" borderId="6" xfId="10" applyNumberFormat="1" applyFont="1" applyBorder="1" applyAlignment="1">
      <alignment horizontal="center" vertical="center"/>
    </xf>
    <xf numFmtId="37" fontId="8" fillId="0" borderId="6" xfId="10" applyNumberFormat="1" applyFont="1" applyBorder="1" applyAlignment="1">
      <alignment horizontal="center" vertical="center"/>
    </xf>
  </cellXfs>
  <cellStyles count="335">
    <cellStyle name="20% - Accent1 2" xfId="221" xr:uid="{00000000-0005-0000-0000-000000000000}"/>
    <cellStyle name="20% - Accent1 3" xfId="256" xr:uid="{00000000-0005-0000-0000-000001000000}"/>
    <cellStyle name="20% - Accent1 3 2" xfId="308" xr:uid="{00000000-0005-0000-0000-000002000000}"/>
    <cellStyle name="20% - Accent1 4" xfId="172" xr:uid="{00000000-0005-0000-0000-000003000000}"/>
    <cellStyle name="20% - Accent2 2" xfId="223" xr:uid="{00000000-0005-0000-0000-000004000000}"/>
    <cellStyle name="20% - Accent2 3" xfId="260" xr:uid="{00000000-0005-0000-0000-000005000000}"/>
    <cellStyle name="20% - Accent2 3 2" xfId="310" xr:uid="{00000000-0005-0000-0000-000006000000}"/>
    <cellStyle name="20% - Accent2 4" xfId="176" xr:uid="{00000000-0005-0000-0000-000007000000}"/>
    <cellStyle name="20% - Accent3 2" xfId="225" xr:uid="{00000000-0005-0000-0000-000008000000}"/>
    <cellStyle name="20% - Accent3 3" xfId="264" xr:uid="{00000000-0005-0000-0000-000009000000}"/>
    <cellStyle name="20% - Accent3 3 2" xfId="312" xr:uid="{00000000-0005-0000-0000-00000A000000}"/>
    <cellStyle name="20% - Accent3 4" xfId="180" xr:uid="{00000000-0005-0000-0000-00000B000000}"/>
    <cellStyle name="20% - Accent4 2" xfId="227" xr:uid="{00000000-0005-0000-0000-00000C000000}"/>
    <cellStyle name="20% - Accent4 3" xfId="268" xr:uid="{00000000-0005-0000-0000-00000D000000}"/>
    <cellStyle name="20% - Accent4 3 2" xfId="314" xr:uid="{00000000-0005-0000-0000-00000E000000}"/>
    <cellStyle name="20% - Accent4 4" xfId="184" xr:uid="{00000000-0005-0000-0000-00000F000000}"/>
    <cellStyle name="20% - Accent5 2" xfId="229" xr:uid="{00000000-0005-0000-0000-000010000000}"/>
    <cellStyle name="20% - Accent5 3" xfId="272" xr:uid="{00000000-0005-0000-0000-000011000000}"/>
    <cellStyle name="20% - Accent5 3 2" xfId="316" xr:uid="{00000000-0005-0000-0000-000012000000}"/>
    <cellStyle name="20% - Accent5 4" xfId="188" xr:uid="{00000000-0005-0000-0000-000013000000}"/>
    <cellStyle name="20% - Accent6 2" xfId="231" xr:uid="{00000000-0005-0000-0000-000014000000}"/>
    <cellStyle name="20% - Accent6 3" xfId="276" xr:uid="{00000000-0005-0000-0000-000015000000}"/>
    <cellStyle name="20% - Accent6 3 2" xfId="318" xr:uid="{00000000-0005-0000-0000-000016000000}"/>
    <cellStyle name="20% - Accent6 4" xfId="192" xr:uid="{00000000-0005-0000-0000-000017000000}"/>
    <cellStyle name="40% - Accent1 2" xfId="222" xr:uid="{00000000-0005-0000-0000-000018000000}"/>
    <cellStyle name="40% - Accent1 3" xfId="257" xr:uid="{00000000-0005-0000-0000-000019000000}"/>
    <cellStyle name="40% - Accent1 3 2" xfId="309" xr:uid="{00000000-0005-0000-0000-00001A000000}"/>
    <cellStyle name="40% - Accent1 4" xfId="173" xr:uid="{00000000-0005-0000-0000-00001B000000}"/>
    <cellStyle name="40% - Accent2 2" xfId="224" xr:uid="{00000000-0005-0000-0000-00001C000000}"/>
    <cellStyle name="40% - Accent2 3" xfId="261" xr:uid="{00000000-0005-0000-0000-00001D000000}"/>
    <cellStyle name="40% - Accent2 3 2" xfId="311" xr:uid="{00000000-0005-0000-0000-00001E000000}"/>
    <cellStyle name="40% - Accent2 4" xfId="177" xr:uid="{00000000-0005-0000-0000-00001F000000}"/>
    <cellStyle name="40% - Accent3 2" xfId="226" xr:uid="{00000000-0005-0000-0000-000020000000}"/>
    <cellStyle name="40% - Accent3 3" xfId="265" xr:uid="{00000000-0005-0000-0000-000021000000}"/>
    <cellStyle name="40% - Accent3 3 2" xfId="313" xr:uid="{00000000-0005-0000-0000-000022000000}"/>
    <cellStyle name="40% - Accent3 4" xfId="181" xr:uid="{00000000-0005-0000-0000-000023000000}"/>
    <cellStyle name="40% - Accent4 2" xfId="228" xr:uid="{00000000-0005-0000-0000-000024000000}"/>
    <cellStyle name="40% - Accent4 3" xfId="269" xr:uid="{00000000-0005-0000-0000-000025000000}"/>
    <cellStyle name="40% - Accent4 3 2" xfId="315" xr:uid="{00000000-0005-0000-0000-000026000000}"/>
    <cellStyle name="40% - Accent4 4" xfId="185" xr:uid="{00000000-0005-0000-0000-000027000000}"/>
    <cellStyle name="40% - Accent5 2" xfId="230" xr:uid="{00000000-0005-0000-0000-000028000000}"/>
    <cellStyle name="40% - Accent5 3" xfId="273" xr:uid="{00000000-0005-0000-0000-000029000000}"/>
    <cellStyle name="40% - Accent5 3 2" xfId="317" xr:uid="{00000000-0005-0000-0000-00002A000000}"/>
    <cellStyle name="40% - Accent5 4" xfId="189" xr:uid="{00000000-0005-0000-0000-00002B000000}"/>
    <cellStyle name="40% - Accent6 2" xfId="232" xr:uid="{00000000-0005-0000-0000-00002C000000}"/>
    <cellStyle name="40% - Accent6 3" xfId="277" xr:uid="{00000000-0005-0000-0000-00002D000000}"/>
    <cellStyle name="40% - Accent6 3 2" xfId="319" xr:uid="{00000000-0005-0000-0000-00002E000000}"/>
    <cellStyle name="40% - Accent6 4" xfId="193" xr:uid="{00000000-0005-0000-0000-00002F000000}"/>
    <cellStyle name="60% - Accent1 2" xfId="258" xr:uid="{00000000-0005-0000-0000-000030000000}"/>
    <cellStyle name="60% - Accent1 3" xfId="174" xr:uid="{00000000-0005-0000-0000-000031000000}"/>
    <cellStyle name="60% - Accent2 2" xfId="262" xr:uid="{00000000-0005-0000-0000-000032000000}"/>
    <cellStyle name="60% - Accent2 3" xfId="178" xr:uid="{00000000-0005-0000-0000-000033000000}"/>
    <cellStyle name="60% - Accent3 2" xfId="266" xr:uid="{00000000-0005-0000-0000-000034000000}"/>
    <cellStyle name="60% - Accent3 3" xfId="182" xr:uid="{00000000-0005-0000-0000-000035000000}"/>
    <cellStyle name="60% - Accent4 2" xfId="270" xr:uid="{00000000-0005-0000-0000-000036000000}"/>
    <cellStyle name="60% - Accent4 3" xfId="186" xr:uid="{00000000-0005-0000-0000-000037000000}"/>
    <cellStyle name="60% - Accent5 2" xfId="274" xr:uid="{00000000-0005-0000-0000-000038000000}"/>
    <cellStyle name="60% - Accent5 3" xfId="190" xr:uid="{00000000-0005-0000-0000-000039000000}"/>
    <cellStyle name="60% - Accent6 2" xfId="278" xr:uid="{00000000-0005-0000-0000-00003A000000}"/>
    <cellStyle name="60% - Accent6 3" xfId="194" xr:uid="{00000000-0005-0000-0000-00003B000000}"/>
    <cellStyle name="75" xfId="25" xr:uid="{00000000-0005-0000-0000-00003C000000}"/>
    <cellStyle name="Accent1 2" xfId="255" xr:uid="{00000000-0005-0000-0000-00003D000000}"/>
    <cellStyle name="Accent1 3" xfId="171" xr:uid="{00000000-0005-0000-0000-00003E000000}"/>
    <cellStyle name="Accent2 2" xfId="259" xr:uid="{00000000-0005-0000-0000-00003F000000}"/>
    <cellStyle name="Accent2 3" xfId="175" xr:uid="{00000000-0005-0000-0000-000040000000}"/>
    <cellStyle name="Accent3 2" xfId="263" xr:uid="{00000000-0005-0000-0000-000041000000}"/>
    <cellStyle name="Accent3 3" xfId="179" xr:uid="{00000000-0005-0000-0000-000042000000}"/>
    <cellStyle name="Accent4 2" xfId="267" xr:uid="{00000000-0005-0000-0000-000043000000}"/>
    <cellStyle name="Accent4 3" xfId="183" xr:uid="{00000000-0005-0000-0000-000044000000}"/>
    <cellStyle name="Accent5 2" xfId="271" xr:uid="{00000000-0005-0000-0000-000045000000}"/>
    <cellStyle name="Accent5 3" xfId="187" xr:uid="{00000000-0005-0000-0000-000046000000}"/>
    <cellStyle name="Accent6 2" xfId="275" xr:uid="{00000000-0005-0000-0000-000047000000}"/>
    <cellStyle name="Accent6 3" xfId="191" xr:uid="{00000000-0005-0000-0000-000048000000}"/>
    <cellStyle name="Bad 2" xfId="244" xr:uid="{00000000-0005-0000-0000-000049000000}"/>
    <cellStyle name="Bad 3" xfId="161" xr:uid="{00000000-0005-0000-0000-00004A000000}"/>
    <cellStyle name="Body" xfId="28" xr:uid="{00000000-0005-0000-0000-00004B000000}"/>
    <cellStyle name="Calc Currency (0)" xfId="24" xr:uid="{00000000-0005-0000-0000-00004C000000}"/>
    <cellStyle name="Calculation 2" xfId="248" xr:uid="{00000000-0005-0000-0000-00004D000000}"/>
    <cellStyle name="Calculation 3" xfId="165" xr:uid="{00000000-0005-0000-0000-00004E000000}"/>
    <cellStyle name="Check Cell 2" xfId="250" xr:uid="{00000000-0005-0000-0000-00004F000000}"/>
    <cellStyle name="Check Cell 3" xfId="167" xr:uid="{00000000-0005-0000-0000-000050000000}"/>
    <cellStyle name="comic" xfId="27" xr:uid="{00000000-0005-0000-0000-000051000000}"/>
    <cellStyle name="Comma" xfId="12" builtinId="3"/>
    <cellStyle name="Comma  - Style1" xfId="15" xr:uid="{00000000-0005-0000-0000-000053000000}"/>
    <cellStyle name="Comma  - Style2" xfId="21" xr:uid="{00000000-0005-0000-0000-000054000000}"/>
    <cellStyle name="Comma  - Style3" xfId="20" xr:uid="{00000000-0005-0000-0000-000055000000}"/>
    <cellStyle name="Comma  - Style4" xfId="19" xr:uid="{00000000-0005-0000-0000-000056000000}"/>
    <cellStyle name="Comma  - Style5" xfId="18" xr:uid="{00000000-0005-0000-0000-000057000000}"/>
    <cellStyle name="Comma  - Style6" xfId="17" xr:uid="{00000000-0005-0000-0000-000058000000}"/>
    <cellStyle name="Comma  - Style7" xfId="16" xr:uid="{00000000-0005-0000-0000-000059000000}"/>
    <cellStyle name="Comma  - Style8" xfId="26" xr:uid="{00000000-0005-0000-0000-00005A000000}"/>
    <cellStyle name="Comma (0.0)" xfId="29" xr:uid="{00000000-0005-0000-0000-00005B000000}"/>
    <cellStyle name="Comma (0.00)" xfId="30" xr:uid="{00000000-0005-0000-0000-00005C000000}"/>
    <cellStyle name="Comma (hidden)" xfId="31" xr:uid="{00000000-0005-0000-0000-00005D000000}"/>
    <cellStyle name="Comma (index)" xfId="32" xr:uid="{00000000-0005-0000-0000-00005E000000}"/>
    <cellStyle name="Comma 10" xfId="297" xr:uid="{00000000-0005-0000-0000-00005F000000}"/>
    <cellStyle name="Comma 10 2" xfId="334" xr:uid="{00000000-0005-0000-0000-000060000000}"/>
    <cellStyle name="Comma 11" xfId="302" xr:uid="{00000000-0005-0000-0000-000061000000}"/>
    <cellStyle name="Comma 12" xfId="305" xr:uid="{00000000-0005-0000-0000-000062000000}"/>
    <cellStyle name="Comma 13" xfId="22" xr:uid="{00000000-0005-0000-0000-000063000000}"/>
    <cellStyle name="Comma 2" xfId="33" xr:uid="{00000000-0005-0000-0000-000064000000}"/>
    <cellStyle name="Comma 2 2" xfId="206" xr:uid="{00000000-0005-0000-0000-000065000000}"/>
    <cellStyle name="Comma 3" xfId="196" xr:uid="{00000000-0005-0000-0000-000066000000}"/>
    <cellStyle name="Comma 3 2" xfId="234" xr:uid="{00000000-0005-0000-0000-000067000000}"/>
    <cellStyle name="Comma 4" xfId="280" xr:uid="{00000000-0005-0000-0000-000068000000}"/>
    <cellStyle name="Comma 4 2" xfId="321" xr:uid="{00000000-0005-0000-0000-000069000000}"/>
    <cellStyle name="Comma 5" xfId="284" xr:uid="{00000000-0005-0000-0000-00006A000000}"/>
    <cellStyle name="Comma 5 2" xfId="324" xr:uid="{00000000-0005-0000-0000-00006B000000}"/>
    <cellStyle name="Comma 6" xfId="287" xr:uid="{00000000-0005-0000-0000-00006C000000}"/>
    <cellStyle name="Comma 6 2" xfId="327" xr:uid="{00000000-0005-0000-0000-00006D000000}"/>
    <cellStyle name="Comma 7" xfId="289" xr:uid="{00000000-0005-0000-0000-00006E000000}"/>
    <cellStyle name="Comma 7 2" xfId="329" xr:uid="{00000000-0005-0000-0000-00006F000000}"/>
    <cellStyle name="Comma 8" xfId="292" xr:uid="{00000000-0005-0000-0000-000070000000}"/>
    <cellStyle name="Comma 8 2" xfId="332" xr:uid="{00000000-0005-0000-0000-000071000000}"/>
    <cellStyle name="Comma 9" xfId="294" xr:uid="{00000000-0005-0000-0000-000072000000}"/>
    <cellStyle name="Comma M" xfId="34" xr:uid="{00000000-0005-0000-0000-000073000000}"/>
    <cellStyle name="Comma T" xfId="35" xr:uid="{00000000-0005-0000-0000-000074000000}"/>
    <cellStyle name="comma zerodec" xfId="1" xr:uid="{00000000-0005-0000-0000-000075000000}"/>
    <cellStyle name="Copied" xfId="36" xr:uid="{00000000-0005-0000-0000-000076000000}"/>
    <cellStyle name="Cover Date" xfId="37" xr:uid="{00000000-0005-0000-0000-000077000000}"/>
    <cellStyle name="Cover Subtitle" xfId="38" xr:uid="{00000000-0005-0000-0000-000078000000}"/>
    <cellStyle name="Cover Title" xfId="39" xr:uid="{00000000-0005-0000-0000-000079000000}"/>
    <cellStyle name="Currency (hidden)" xfId="40" xr:uid="{00000000-0005-0000-0000-00007A000000}"/>
    <cellStyle name="Currency1" xfId="2" xr:uid="{00000000-0005-0000-0000-00007B000000}"/>
    <cellStyle name="Custom" xfId="41" xr:uid="{00000000-0005-0000-0000-00007C000000}"/>
    <cellStyle name="Date" xfId="42" xr:uid="{00000000-0005-0000-0000-00007D000000}"/>
    <cellStyle name="Date Eng" xfId="43" xr:uid="{00000000-0005-0000-0000-00007E000000}"/>
    <cellStyle name="Date_10.Lead_LH Muang Mai (LHM) Q3'06 ย้ายข้าง" xfId="44" xr:uid="{00000000-0005-0000-0000-00007F000000}"/>
    <cellStyle name="Dollar (zero dec)" xfId="3" xr:uid="{00000000-0005-0000-0000-000080000000}"/>
    <cellStyle name="E&amp;Y House" xfId="45" xr:uid="{00000000-0005-0000-0000-000081000000}"/>
    <cellStyle name="Entered" xfId="46" xr:uid="{00000000-0005-0000-0000-000082000000}"/>
    <cellStyle name="Euro" xfId="47" xr:uid="{00000000-0005-0000-0000-000083000000}"/>
    <cellStyle name="Explanatory Text 2" xfId="253" xr:uid="{00000000-0005-0000-0000-000084000000}"/>
    <cellStyle name="Explanatory Text 3" xfId="169" xr:uid="{00000000-0005-0000-0000-000085000000}"/>
    <cellStyle name="Footer SBILogo1" xfId="48" xr:uid="{00000000-0005-0000-0000-000086000000}"/>
    <cellStyle name="Footer SBILogo2" xfId="49" xr:uid="{00000000-0005-0000-0000-000087000000}"/>
    <cellStyle name="Footnote" xfId="50" xr:uid="{00000000-0005-0000-0000-000088000000}"/>
    <cellStyle name="Footnote Reference" xfId="51" xr:uid="{00000000-0005-0000-0000-000089000000}"/>
    <cellStyle name="Footnote__0_Lead_ KOSE_30.06.05" xfId="52" xr:uid="{00000000-0005-0000-0000-00008A000000}"/>
    <cellStyle name="General C" xfId="53" xr:uid="{00000000-0005-0000-0000-00008B000000}"/>
    <cellStyle name="General CA" xfId="54" xr:uid="{00000000-0005-0000-0000-00008C000000}"/>
    <cellStyle name="General Eng" xfId="55" xr:uid="{00000000-0005-0000-0000-00008D000000}"/>
    <cellStyle name="General S" xfId="56" xr:uid="{00000000-0005-0000-0000-00008E000000}"/>
    <cellStyle name="General T" xfId="57" xr:uid="{00000000-0005-0000-0000-00008F000000}"/>
    <cellStyle name="General W" xfId="58" xr:uid="{00000000-0005-0000-0000-000090000000}"/>
    <cellStyle name="Good 2" xfId="243" xr:uid="{00000000-0005-0000-0000-000091000000}"/>
    <cellStyle name="Good 3" xfId="160" xr:uid="{00000000-0005-0000-0000-000092000000}"/>
    <cellStyle name="Grey" xfId="4" xr:uid="{00000000-0005-0000-0000-000093000000}"/>
    <cellStyle name="Header" xfId="59" xr:uid="{00000000-0005-0000-0000-000094000000}"/>
    <cellStyle name="Header Draft Stamp" xfId="60" xr:uid="{00000000-0005-0000-0000-000095000000}"/>
    <cellStyle name="Header__0_Lead_ KOSE_30.06.05" xfId="61" xr:uid="{00000000-0005-0000-0000-000096000000}"/>
    <cellStyle name="Header1" xfId="62" xr:uid="{00000000-0005-0000-0000-000097000000}"/>
    <cellStyle name="Header2" xfId="63" xr:uid="{00000000-0005-0000-0000-000098000000}"/>
    <cellStyle name="Heading 1 2" xfId="197" xr:uid="{00000000-0005-0000-0000-000099000000}"/>
    <cellStyle name="Heading 1 3" xfId="239" xr:uid="{00000000-0005-0000-0000-00009A000000}"/>
    <cellStyle name="Heading 1 4" xfId="64" xr:uid="{00000000-0005-0000-0000-00009B000000}"/>
    <cellStyle name="Heading 1 Above" xfId="65" xr:uid="{00000000-0005-0000-0000-00009C000000}"/>
    <cellStyle name="Heading 1+" xfId="66" xr:uid="{00000000-0005-0000-0000-00009D000000}"/>
    <cellStyle name="Heading 2 2" xfId="198" xr:uid="{00000000-0005-0000-0000-00009E000000}"/>
    <cellStyle name="Heading 2 3" xfId="240" xr:uid="{00000000-0005-0000-0000-00009F000000}"/>
    <cellStyle name="Heading 2 4" xfId="67" xr:uid="{00000000-0005-0000-0000-0000A0000000}"/>
    <cellStyle name="Heading 2 Below" xfId="68" xr:uid="{00000000-0005-0000-0000-0000A1000000}"/>
    <cellStyle name="Heading 2+" xfId="69" xr:uid="{00000000-0005-0000-0000-0000A2000000}"/>
    <cellStyle name="Heading 3 2" xfId="199" xr:uid="{00000000-0005-0000-0000-0000A3000000}"/>
    <cellStyle name="Heading 3 3" xfId="241" xr:uid="{00000000-0005-0000-0000-0000A4000000}"/>
    <cellStyle name="Heading 3 4" xfId="70" xr:uid="{00000000-0005-0000-0000-0000A5000000}"/>
    <cellStyle name="Heading 3+" xfId="71" xr:uid="{00000000-0005-0000-0000-0000A6000000}"/>
    <cellStyle name="Heading 4 2" xfId="242" xr:uid="{00000000-0005-0000-0000-0000A7000000}"/>
    <cellStyle name="Heading 4 3" xfId="159" xr:uid="{00000000-0005-0000-0000-0000A8000000}"/>
    <cellStyle name="Hidden" xfId="72" xr:uid="{00000000-0005-0000-0000-0000A9000000}"/>
    <cellStyle name="Input [yellow]" xfId="5" xr:uid="{00000000-0005-0000-0000-0000AA000000}"/>
    <cellStyle name="Input 2" xfId="246" xr:uid="{00000000-0005-0000-0000-0000AB000000}"/>
    <cellStyle name="Input 3" xfId="163" xr:uid="{00000000-0005-0000-0000-0000AC000000}"/>
    <cellStyle name="Linked Cell 2" xfId="249" xr:uid="{00000000-0005-0000-0000-0000AD000000}"/>
    <cellStyle name="Linked Cell 3" xfId="166" xr:uid="{00000000-0005-0000-0000-0000AE000000}"/>
    <cellStyle name="Month Year" xfId="73" xr:uid="{00000000-0005-0000-0000-0000AF000000}"/>
    <cellStyle name="Month Year F" xfId="74" xr:uid="{00000000-0005-0000-0000-0000B0000000}"/>
    <cellStyle name="Month Year S" xfId="75" xr:uid="{00000000-0005-0000-0000-0000B1000000}"/>
    <cellStyle name="Month Year T" xfId="76" xr:uid="{00000000-0005-0000-0000-0000B2000000}"/>
    <cellStyle name="MS_COL_STYLE" xfId="77" xr:uid="{00000000-0005-0000-0000-0000B3000000}"/>
    <cellStyle name="NavStyleDefault" xfId="78" xr:uid="{00000000-0005-0000-0000-0000B4000000}"/>
    <cellStyle name="Neutral 2" xfId="245" xr:uid="{00000000-0005-0000-0000-0000B5000000}"/>
    <cellStyle name="Neutral 3" xfId="162" xr:uid="{00000000-0005-0000-0000-0000B6000000}"/>
    <cellStyle name="no dec" xfId="6" xr:uid="{00000000-0005-0000-0000-0000B7000000}"/>
    <cellStyle name="Normal" xfId="0" builtinId="0"/>
    <cellStyle name="Normal - Style1" xfId="7" xr:uid="{00000000-0005-0000-0000-0000B9000000}"/>
    <cellStyle name="Normal [-]" xfId="79" xr:uid="{00000000-0005-0000-0000-0000BA000000}"/>
    <cellStyle name="Normal [0]" xfId="80" xr:uid="{00000000-0005-0000-0000-0000BB000000}"/>
    <cellStyle name="Normal 10" xfId="203" xr:uid="{00000000-0005-0000-0000-0000BC000000}"/>
    <cellStyle name="Normal 11" xfId="205" xr:uid="{00000000-0005-0000-0000-0000BD000000}"/>
    <cellStyle name="Normal 12" xfId="219" xr:uid="{00000000-0005-0000-0000-0000BE000000}"/>
    <cellStyle name="Normal 13" xfId="220" xr:uid="{00000000-0005-0000-0000-0000BF000000}"/>
    <cellStyle name="Normal 14" xfId="218" xr:uid="{00000000-0005-0000-0000-0000C0000000}"/>
    <cellStyle name="Normal 15" xfId="207" xr:uid="{00000000-0005-0000-0000-0000C1000000}"/>
    <cellStyle name="Normal 16" xfId="13" xr:uid="{00000000-0005-0000-0000-0000C2000000}"/>
    <cellStyle name="Normal 17" xfId="238" xr:uid="{00000000-0005-0000-0000-0000C3000000}"/>
    <cellStyle name="Normal 17 2" xfId="306" xr:uid="{00000000-0005-0000-0000-0000C4000000}"/>
    <cellStyle name="Normal 18" xfId="279" xr:uid="{00000000-0005-0000-0000-0000C5000000}"/>
    <cellStyle name="Normal 18 2" xfId="320" xr:uid="{00000000-0005-0000-0000-0000C6000000}"/>
    <cellStyle name="Normal 19" xfId="281" xr:uid="{00000000-0005-0000-0000-0000C7000000}"/>
    <cellStyle name="Normal 19 2" xfId="322" xr:uid="{00000000-0005-0000-0000-0000C8000000}"/>
    <cellStyle name="Normal 2" xfId="10" xr:uid="{00000000-0005-0000-0000-0000C9000000}"/>
    <cellStyle name="Normal 2 2" xfId="208" xr:uid="{00000000-0005-0000-0000-0000CA000000}"/>
    <cellStyle name="Normal 2 3" xfId="300" xr:uid="{00000000-0005-0000-0000-0000CB000000}"/>
    <cellStyle name="Normal 2 4" xfId="81" xr:uid="{00000000-0005-0000-0000-0000CC000000}"/>
    <cellStyle name="Normal 20" xfId="283" xr:uid="{00000000-0005-0000-0000-0000CD000000}"/>
    <cellStyle name="Normal 20 2" xfId="323" xr:uid="{00000000-0005-0000-0000-0000CE000000}"/>
    <cellStyle name="Normal 21" xfId="285" xr:uid="{00000000-0005-0000-0000-0000CF000000}"/>
    <cellStyle name="Normal 21 2" xfId="325" xr:uid="{00000000-0005-0000-0000-0000D0000000}"/>
    <cellStyle name="Normal 22" xfId="286" xr:uid="{00000000-0005-0000-0000-0000D1000000}"/>
    <cellStyle name="Normal 22 2" xfId="290" xr:uid="{00000000-0005-0000-0000-0000D2000000}"/>
    <cellStyle name="Normal 22 2 2" xfId="330" xr:uid="{00000000-0005-0000-0000-0000D3000000}"/>
    <cellStyle name="Normal 22 3" xfId="326" xr:uid="{00000000-0005-0000-0000-0000D4000000}"/>
    <cellStyle name="Normal 23" xfId="288" xr:uid="{00000000-0005-0000-0000-0000D5000000}"/>
    <cellStyle name="Normal 23 2" xfId="328" xr:uid="{00000000-0005-0000-0000-0000D6000000}"/>
    <cellStyle name="Normal 24" xfId="282" xr:uid="{00000000-0005-0000-0000-0000D7000000}"/>
    <cellStyle name="Normal 24 2" xfId="295" xr:uid="{00000000-0005-0000-0000-0000D8000000}"/>
    <cellStyle name="Normal 25" xfId="291" xr:uid="{00000000-0005-0000-0000-0000D9000000}"/>
    <cellStyle name="Normal 25 2" xfId="331" xr:uid="{00000000-0005-0000-0000-0000DA000000}"/>
    <cellStyle name="Normal 26" xfId="293" xr:uid="{00000000-0005-0000-0000-0000DB000000}"/>
    <cellStyle name="Normal 27" xfId="296" xr:uid="{00000000-0005-0000-0000-0000DC000000}"/>
    <cellStyle name="Normal 27 2" xfId="333" xr:uid="{00000000-0005-0000-0000-0000DD000000}"/>
    <cellStyle name="Normal 28" xfId="298" xr:uid="{00000000-0005-0000-0000-0000DE000000}"/>
    <cellStyle name="Normal 29" xfId="299" xr:uid="{00000000-0005-0000-0000-0000DF000000}"/>
    <cellStyle name="Normal 3" xfId="82" xr:uid="{00000000-0005-0000-0000-0000E0000000}"/>
    <cellStyle name="Normal 3 2" xfId="237" xr:uid="{00000000-0005-0000-0000-0000E1000000}"/>
    <cellStyle name="Normal 30" xfId="303" xr:uid="{00000000-0005-0000-0000-0000E2000000}"/>
    <cellStyle name="Normal 31" xfId="23" xr:uid="{00000000-0005-0000-0000-0000E3000000}"/>
    <cellStyle name="Normal 4" xfId="83" xr:uid="{00000000-0005-0000-0000-0000E4000000}"/>
    <cellStyle name="Normal 5" xfId="84" xr:uid="{00000000-0005-0000-0000-0000E5000000}"/>
    <cellStyle name="Normal 6" xfId="157" xr:uid="{00000000-0005-0000-0000-0000E6000000}"/>
    <cellStyle name="Normal 7" xfId="195" xr:uid="{00000000-0005-0000-0000-0000E7000000}"/>
    <cellStyle name="Normal 7 2" xfId="233" xr:uid="{00000000-0005-0000-0000-0000E8000000}"/>
    <cellStyle name="Normal 72" xfId="14" xr:uid="{00000000-0005-0000-0000-0000E9000000}"/>
    <cellStyle name="Normal 8" xfId="201" xr:uid="{00000000-0005-0000-0000-0000EA000000}"/>
    <cellStyle name="Normal 9" xfId="202" xr:uid="{00000000-0005-0000-0000-0000EB000000}"/>
    <cellStyle name="Normal 9 2" xfId="236" xr:uid="{00000000-0005-0000-0000-0000EC000000}"/>
    <cellStyle name="Normal M" xfId="85" xr:uid="{00000000-0005-0000-0000-0000ED000000}"/>
    <cellStyle name="Normal T" xfId="86" xr:uid="{00000000-0005-0000-0000-0000EE000000}"/>
    <cellStyle name="Normal W" xfId="87" xr:uid="{00000000-0005-0000-0000-0000EF000000}"/>
    <cellStyle name="NormalGB" xfId="88" xr:uid="{00000000-0005-0000-0000-0000F0000000}"/>
    <cellStyle name="Note 2" xfId="200" xr:uid="{00000000-0005-0000-0000-0000F1000000}"/>
    <cellStyle name="Note 2 2" xfId="235" xr:uid="{00000000-0005-0000-0000-0000F2000000}"/>
    <cellStyle name="Note 3" xfId="252" xr:uid="{00000000-0005-0000-0000-0000F3000000}"/>
    <cellStyle name="Note 3 2" xfId="307" xr:uid="{00000000-0005-0000-0000-0000F4000000}"/>
    <cellStyle name="Output 2" xfId="247" xr:uid="{00000000-0005-0000-0000-0000F5000000}"/>
    <cellStyle name="Output 3" xfId="164" xr:uid="{00000000-0005-0000-0000-0000F6000000}"/>
    <cellStyle name="Page Number" xfId="89" xr:uid="{00000000-0005-0000-0000-0000F7000000}"/>
    <cellStyle name="Percent" xfId="11" builtinId="5"/>
    <cellStyle name="Percent (0%)" xfId="91" xr:uid="{00000000-0005-0000-0000-0000F9000000}"/>
    <cellStyle name="Percent (0.0%)" xfId="92" xr:uid="{00000000-0005-0000-0000-0000FA000000}"/>
    <cellStyle name="Percent (0.00%)" xfId="93" xr:uid="{00000000-0005-0000-0000-0000FB000000}"/>
    <cellStyle name="Percent [2]" xfId="8" xr:uid="{00000000-0005-0000-0000-0000FC000000}"/>
    <cellStyle name="Percent [2] 2" xfId="209" xr:uid="{00000000-0005-0000-0000-0000FD000000}"/>
    <cellStyle name="Percent 2" xfId="301" xr:uid="{00000000-0005-0000-0000-0000FE000000}"/>
    <cellStyle name="Percent 3" xfId="304" xr:uid="{00000000-0005-0000-0000-0000FF000000}"/>
    <cellStyle name="Percent 4" xfId="90" xr:uid="{00000000-0005-0000-0000-000000010000}"/>
    <cellStyle name="pwstyle" xfId="94" xr:uid="{00000000-0005-0000-0000-000001010000}"/>
    <cellStyle name="Quantity" xfId="9" xr:uid="{00000000-0005-0000-0000-000002010000}"/>
    <cellStyle name="Quantity 2" xfId="210" xr:uid="{00000000-0005-0000-0000-000003010000}"/>
    <cellStyle name="RevList" xfId="95" xr:uid="{00000000-0005-0000-0000-000004010000}"/>
    <cellStyle name="Salomon Logo" xfId="96" xr:uid="{00000000-0005-0000-0000-000005010000}"/>
    <cellStyle name="SS Col Hdr" xfId="97" xr:uid="{00000000-0005-0000-0000-000006010000}"/>
    <cellStyle name="SS Dim 1 Blank" xfId="98" xr:uid="{00000000-0005-0000-0000-000007010000}"/>
    <cellStyle name="SS Dim 1 Title" xfId="99" xr:uid="{00000000-0005-0000-0000-000008010000}"/>
    <cellStyle name="SS Dim 1 Value" xfId="100" xr:uid="{00000000-0005-0000-0000-000009010000}"/>
    <cellStyle name="SS Dim 1 Value 2" xfId="211" xr:uid="{00000000-0005-0000-0000-00000A010000}"/>
    <cellStyle name="SS Dim 2 Blank" xfId="101" xr:uid="{00000000-0005-0000-0000-00000B010000}"/>
    <cellStyle name="SS Dim 2 Blank 2" xfId="212" xr:uid="{00000000-0005-0000-0000-00000C010000}"/>
    <cellStyle name="SS Dim 2 Title" xfId="102" xr:uid="{00000000-0005-0000-0000-00000D010000}"/>
    <cellStyle name="SS Dim 2 Value" xfId="103" xr:uid="{00000000-0005-0000-0000-00000E010000}"/>
    <cellStyle name="SS Dim 2 Value 2" xfId="213" xr:uid="{00000000-0005-0000-0000-00000F010000}"/>
    <cellStyle name="SS Dim 3 Blank" xfId="104" xr:uid="{00000000-0005-0000-0000-000010010000}"/>
    <cellStyle name="SS Dim 3 Blank 2" xfId="214" xr:uid="{00000000-0005-0000-0000-000011010000}"/>
    <cellStyle name="SS Dim 3 Title" xfId="105" xr:uid="{00000000-0005-0000-0000-000012010000}"/>
    <cellStyle name="SS Dim 3 Title 2" xfId="215" xr:uid="{00000000-0005-0000-0000-000013010000}"/>
    <cellStyle name="SS Dim 3 Value" xfId="106" xr:uid="{00000000-0005-0000-0000-000014010000}"/>
    <cellStyle name="SS Dim 4 Blank" xfId="107" xr:uid="{00000000-0005-0000-0000-000015010000}"/>
    <cellStyle name="SS Dim 4 Blank 2" xfId="216" xr:uid="{00000000-0005-0000-0000-000016010000}"/>
    <cellStyle name="SS Dim 4 Title" xfId="108" xr:uid="{00000000-0005-0000-0000-000017010000}"/>
    <cellStyle name="SS Dim 4 Value" xfId="109" xr:uid="{00000000-0005-0000-0000-000018010000}"/>
    <cellStyle name="SS Dim 5 Blank" xfId="110" xr:uid="{00000000-0005-0000-0000-000019010000}"/>
    <cellStyle name="SS Dim 5 Blank 2" xfId="217" xr:uid="{00000000-0005-0000-0000-00001A010000}"/>
    <cellStyle name="SS Dim 5 Title" xfId="111" xr:uid="{00000000-0005-0000-0000-00001B010000}"/>
    <cellStyle name="SS Dim 5 Value" xfId="112" xr:uid="{00000000-0005-0000-0000-00001C010000}"/>
    <cellStyle name="SS Other Measure" xfId="113" xr:uid="{00000000-0005-0000-0000-00001D010000}"/>
    <cellStyle name="SS Sum Measure" xfId="114" xr:uid="{00000000-0005-0000-0000-00001E010000}"/>
    <cellStyle name="SS Unbound Dim" xfId="115" xr:uid="{00000000-0005-0000-0000-00001F010000}"/>
    <cellStyle name="SS WAvg Measure" xfId="116" xr:uid="{00000000-0005-0000-0000-000020010000}"/>
    <cellStyle name="Standard_BS14" xfId="117" xr:uid="{00000000-0005-0000-0000-000021010000}"/>
    <cellStyle name="Style 1" xfId="118" xr:uid="{00000000-0005-0000-0000-000022010000}"/>
    <cellStyle name="Style 2" xfId="119" xr:uid="{00000000-0005-0000-0000-000023010000}"/>
    <cellStyle name="Subtotal" xfId="120" xr:uid="{00000000-0005-0000-0000-000024010000}"/>
    <cellStyle name="Table Head" xfId="121" xr:uid="{00000000-0005-0000-0000-000025010000}"/>
    <cellStyle name="Table Source" xfId="122" xr:uid="{00000000-0005-0000-0000-000026010000}"/>
    <cellStyle name="Table Text" xfId="123" xr:uid="{00000000-0005-0000-0000-000027010000}"/>
    <cellStyle name="Table Title" xfId="124" xr:uid="{00000000-0005-0000-0000-000028010000}"/>
    <cellStyle name="Table Units" xfId="125" xr:uid="{00000000-0005-0000-0000-000029010000}"/>
    <cellStyle name="Text" xfId="126" xr:uid="{00000000-0005-0000-0000-00002A010000}"/>
    <cellStyle name="Text 1" xfId="127" xr:uid="{00000000-0005-0000-0000-00002B010000}"/>
    <cellStyle name="Text 2" xfId="128" xr:uid="{00000000-0005-0000-0000-00002C010000}"/>
    <cellStyle name="Text Head 1" xfId="129" xr:uid="{00000000-0005-0000-0000-00002D010000}"/>
    <cellStyle name="Text Head 2" xfId="130" xr:uid="{00000000-0005-0000-0000-00002E010000}"/>
    <cellStyle name="Text Indent 1" xfId="131" xr:uid="{00000000-0005-0000-0000-00002F010000}"/>
    <cellStyle name="Text Indent 2" xfId="132" xr:uid="{00000000-0005-0000-0000-000030010000}"/>
    <cellStyle name="Tickmark" xfId="133" xr:uid="{00000000-0005-0000-0000-000031010000}"/>
    <cellStyle name="Title 2" xfId="158" xr:uid="{00000000-0005-0000-0000-000032010000}"/>
    <cellStyle name="TOC 1" xfId="134" xr:uid="{00000000-0005-0000-0000-000033010000}"/>
    <cellStyle name="TOC 2" xfId="135" xr:uid="{00000000-0005-0000-0000-000034010000}"/>
    <cellStyle name="Total 2" xfId="254" xr:uid="{00000000-0005-0000-0000-000035010000}"/>
    <cellStyle name="Total 3" xfId="170" xr:uid="{00000000-0005-0000-0000-000036010000}"/>
    <cellStyle name="UR" xfId="136" xr:uid="{00000000-0005-0000-0000-000037010000}"/>
    <cellStyle name="Warning Text 2" xfId="251" xr:uid="{00000000-0005-0000-0000-000038010000}"/>
    <cellStyle name="Warning Text 3" xfId="168" xr:uid="{00000000-0005-0000-0000-000039010000}"/>
    <cellStyle name="เครื่องหมายจุลภาค [0]_APPLICAT" xfId="137" xr:uid="{00000000-0005-0000-0000-00003A010000}"/>
    <cellStyle name="เครื่องหมายจุลภาค_001K-1,2,3" xfId="204" xr:uid="{00000000-0005-0000-0000-00003B010000}"/>
    <cellStyle name="เครื่องหมายสกุลเงิน [0]_APPLICAT" xfId="138" xr:uid="{00000000-0005-0000-0000-00003C010000}"/>
    <cellStyle name="เครื่องหมายสกุลเงิน_APPLICAT" xfId="139" xr:uid="{00000000-0005-0000-0000-00003D010000}"/>
    <cellStyle name="เชื่อมโยงหลายมิติ" xfId="140" xr:uid="{00000000-0005-0000-0000-00003E010000}"/>
    <cellStyle name="ค@ฏ๋_1111D2111DQ2" xfId="141" xr:uid="{00000000-0005-0000-0000-00003F010000}"/>
    <cellStyle name="คdคภฆ์[0]_1111D2111DQ2" xfId="142" xr:uid="{00000000-0005-0000-0000-000040010000}"/>
    <cellStyle name="คdคภฆ์_1111D2111DQ1" xfId="143" xr:uid="{00000000-0005-0000-0000-000041010000}"/>
    <cellStyle name="ณfน๔ [0]_Book1" xfId="144" xr:uid="{00000000-0005-0000-0000-000042010000}"/>
    <cellStyle name="ณfน๔_Book1" xfId="145" xr:uid="{00000000-0005-0000-0000-000043010000}"/>
    <cellStyle name="ตามการเชื่อมโยงหลายมิติ" xfId="146" xr:uid="{00000000-0005-0000-0000-000044010000}"/>
    <cellStyle name="น้บะภฒ_95" xfId="147" xr:uid="{00000000-0005-0000-0000-000045010000}"/>
    <cellStyle name="ปกติ_(C) review bank reconcile - Salee" xfId="148" xr:uid="{00000000-0005-0000-0000-000046010000}"/>
    <cellStyle name="ฤธถ [0]_95" xfId="149" xr:uid="{00000000-0005-0000-0000-000047010000}"/>
    <cellStyle name="ฤธถ_95" xfId="150" xr:uid="{00000000-0005-0000-0000-000048010000}"/>
    <cellStyle name="ล๋ศญ [0]_95" xfId="151" xr:uid="{00000000-0005-0000-0000-000049010000}"/>
    <cellStyle name="ล๋ศญ_95" xfId="152" xr:uid="{00000000-0005-0000-0000-00004A010000}"/>
    <cellStyle name="วฅมุ_4ฟ๙ฝวภ๛" xfId="153" xr:uid="{00000000-0005-0000-0000-00004B010000}"/>
    <cellStyle name="_x001d_๐7_x000c_๎_x0007__x000d_แU_x0001__x0006__x0016__x0008__x0007__x0001__x0001_" xfId="155" xr:uid="{00000000-0005-0000-0000-00004C010000}"/>
    <cellStyle name="_x001d_๐9_x000c_$ _x000d__x0017_U_x0001_๘_x0004_–_x0006__x0007__x0001__x0001_" xfId="156" xr:uid="{00000000-0005-0000-0000-00004D010000}"/>
    <cellStyle name="一般_Book1" xfId="154" xr:uid="{00000000-0005-0000-0000-00004E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32"/>
  <sheetViews>
    <sheetView showGridLines="0" view="pageBreakPreview" zoomScale="90" zoomScaleNormal="85" zoomScaleSheetLayoutView="90" workbookViewId="0">
      <selection activeCell="D37" sqref="D37"/>
    </sheetView>
  </sheetViews>
  <sheetFormatPr defaultColWidth="10.85546875" defaultRowHeight="21"/>
  <cols>
    <col min="1" max="1" width="47.42578125" style="3" customWidth="1"/>
    <col min="2" max="2" width="8" style="3" customWidth="1"/>
    <col min="3" max="3" width="1.5703125" style="3" customWidth="1"/>
    <col min="4" max="4" width="14.140625" style="3" customWidth="1"/>
    <col min="5" max="5" width="1.5703125" style="3" customWidth="1"/>
    <col min="6" max="6" width="13.140625" style="3" customWidth="1"/>
    <col min="7" max="7" width="1.5703125" style="3" customWidth="1"/>
    <col min="8" max="8" width="14.140625" style="3" bestFit="1" customWidth="1"/>
    <col min="9" max="9" width="1.5703125" style="3" customWidth="1"/>
    <col min="10" max="10" width="13.140625" style="3" customWidth="1"/>
    <col min="11" max="11" width="10.85546875" style="3"/>
    <col min="12" max="12" width="11.5703125" style="73" bestFit="1" customWidth="1"/>
    <col min="13" max="13" width="15.85546875" style="73" customWidth="1"/>
    <col min="14" max="14" width="17.140625" style="73" customWidth="1"/>
    <col min="15" max="15" width="18" style="73" customWidth="1"/>
    <col min="16" max="16" width="10.85546875" style="3"/>
    <col min="17" max="17" width="12.140625" style="3" bestFit="1" customWidth="1"/>
    <col min="18" max="18" width="3.140625" style="3" customWidth="1"/>
    <col min="19" max="19" width="16.85546875" style="3" customWidth="1"/>
    <col min="20" max="20" width="3.140625" style="3" customWidth="1"/>
    <col min="21" max="21" width="10.85546875" style="3"/>
    <col min="22" max="22" width="3.140625" style="3" customWidth="1"/>
    <col min="23" max="23" width="10.85546875" style="3"/>
    <col min="24" max="24" width="3.140625" style="3" customWidth="1"/>
    <col min="25" max="25" width="10.85546875" style="3"/>
    <col min="26" max="26" width="3.140625" style="3" customWidth="1"/>
    <col min="27" max="16384" width="10.85546875" style="3"/>
  </cols>
  <sheetData>
    <row r="1" spans="1:20" s="2" customFormat="1">
      <c r="A1" s="2" t="s">
        <v>32</v>
      </c>
      <c r="L1" s="77"/>
      <c r="M1" s="77"/>
      <c r="N1" s="77"/>
      <c r="O1" s="77"/>
    </row>
    <row r="2" spans="1:20" s="2" customFormat="1">
      <c r="A2" s="2" t="s">
        <v>78</v>
      </c>
      <c r="L2" s="77"/>
      <c r="M2" s="77"/>
      <c r="N2" s="77"/>
      <c r="O2" s="77"/>
    </row>
    <row r="3" spans="1:20" s="2" customFormat="1">
      <c r="A3" s="2" t="s">
        <v>235</v>
      </c>
      <c r="L3" s="77"/>
      <c r="M3" s="77"/>
      <c r="N3" s="77"/>
      <c r="O3" s="77"/>
    </row>
    <row r="4" spans="1:20">
      <c r="B4" s="4"/>
      <c r="C4" s="4"/>
      <c r="D4" s="4"/>
      <c r="E4" s="4"/>
      <c r="F4" s="4"/>
      <c r="J4" s="5" t="s">
        <v>142</v>
      </c>
      <c r="L4" s="71"/>
      <c r="O4" s="77"/>
      <c r="P4" s="2"/>
      <c r="Q4" s="2"/>
      <c r="R4" s="2"/>
      <c r="S4" s="2"/>
      <c r="T4" s="2"/>
    </row>
    <row r="5" spans="1:20" s="2" customFormat="1" ht="23.25" customHeight="1">
      <c r="B5" s="70"/>
      <c r="C5" s="6"/>
      <c r="D5" s="144" t="s">
        <v>0</v>
      </c>
      <c r="E5" s="144"/>
      <c r="F5" s="144"/>
      <c r="H5" s="144" t="s">
        <v>40</v>
      </c>
      <c r="I5" s="144"/>
      <c r="J5" s="144"/>
      <c r="L5" s="70"/>
      <c r="M5" s="77"/>
      <c r="N5" s="77"/>
      <c r="O5" s="77"/>
    </row>
    <row r="6" spans="1:20" s="2" customFormat="1">
      <c r="B6" s="7" t="s">
        <v>1</v>
      </c>
      <c r="C6" s="9"/>
      <c r="D6" s="8" t="s">
        <v>236</v>
      </c>
      <c r="E6" s="9"/>
      <c r="F6" s="8" t="s">
        <v>237</v>
      </c>
      <c r="G6" s="10"/>
      <c r="H6" s="8" t="s">
        <v>236</v>
      </c>
      <c r="I6" s="9"/>
      <c r="J6" s="8" t="s">
        <v>237</v>
      </c>
      <c r="L6" s="75"/>
      <c r="M6" s="77"/>
      <c r="N6" s="77"/>
      <c r="O6" s="77"/>
    </row>
    <row r="7" spans="1:20" s="2" customFormat="1">
      <c r="B7" s="71"/>
      <c r="C7" s="9"/>
      <c r="D7" s="75" t="s">
        <v>143</v>
      </c>
      <c r="E7" s="9"/>
      <c r="F7" s="75" t="s">
        <v>145</v>
      </c>
      <c r="G7" s="10"/>
      <c r="H7" s="75" t="s">
        <v>143</v>
      </c>
      <c r="I7" s="9"/>
      <c r="J7" s="75" t="s">
        <v>145</v>
      </c>
      <c r="L7" s="75"/>
      <c r="M7" s="77"/>
      <c r="N7" s="77"/>
      <c r="O7" s="77"/>
    </row>
    <row r="8" spans="1:20" s="2" customFormat="1">
      <c r="B8" s="71"/>
      <c r="C8" s="9"/>
      <c r="D8" s="75" t="s">
        <v>144</v>
      </c>
      <c r="E8" s="9"/>
      <c r="F8" s="75"/>
      <c r="G8" s="10"/>
      <c r="H8" s="75" t="s">
        <v>144</v>
      </c>
      <c r="I8" s="9"/>
      <c r="J8" s="75"/>
      <c r="L8" s="75"/>
      <c r="M8" s="77"/>
      <c r="N8" s="77"/>
      <c r="O8" s="77"/>
    </row>
    <row r="9" spans="1:20">
      <c r="A9" s="2" t="s">
        <v>76</v>
      </c>
      <c r="L9" s="3"/>
      <c r="M9" s="3"/>
      <c r="N9" s="2"/>
      <c r="O9" s="2"/>
      <c r="P9" s="2"/>
      <c r="Q9" s="2"/>
      <c r="R9" s="2"/>
    </row>
    <row r="10" spans="1:20">
      <c r="A10" s="2" t="s">
        <v>2</v>
      </c>
      <c r="B10" s="4"/>
      <c r="C10" s="4"/>
      <c r="D10" s="4"/>
      <c r="E10" s="4"/>
      <c r="F10" s="4"/>
      <c r="L10" s="3"/>
      <c r="M10" s="3"/>
      <c r="N10" s="2"/>
      <c r="O10" s="2"/>
      <c r="P10" s="2"/>
      <c r="Q10" s="2"/>
      <c r="R10" s="2"/>
    </row>
    <row r="11" spans="1:20">
      <c r="A11" s="3" t="s">
        <v>41</v>
      </c>
      <c r="B11" s="11"/>
      <c r="C11" s="12"/>
      <c r="D11" s="1">
        <v>6134957</v>
      </c>
      <c r="E11" s="12"/>
      <c r="F11" s="1">
        <v>10330967</v>
      </c>
      <c r="G11" s="12"/>
      <c r="H11" s="1">
        <v>4811441</v>
      </c>
      <c r="I11" s="12"/>
      <c r="J11" s="1">
        <v>8798299</v>
      </c>
      <c r="K11" s="12"/>
      <c r="L11" s="3"/>
      <c r="M11" s="3"/>
      <c r="N11" s="2"/>
      <c r="O11" s="2"/>
      <c r="P11" s="2"/>
      <c r="Q11" s="2"/>
      <c r="R11" s="2"/>
    </row>
    <row r="12" spans="1:20">
      <c r="A12" s="3" t="s">
        <v>85</v>
      </c>
      <c r="B12" s="11">
        <v>3</v>
      </c>
      <c r="C12" s="13"/>
      <c r="D12" s="13">
        <v>152601</v>
      </c>
      <c r="E12" s="13"/>
      <c r="F12" s="13">
        <v>169903</v>
      </c>
      <c r="G12" s="13"/>
      <c r="H12" s="13">
        <v>245004</v>
      </c>
      <c r="I12" s="13"/>
      <c r="J12" s="13">
        <v>231014</v>
      </c>
      <c r="K12" s="13"/>
      <c r="L12" s="3"/>
      <c r="M12" s="3"/>
      <c r="N12" s="2"/>
      <c r="O12" s="2"/>
      <c r="P12" s="2"/>
      <c r="Q12" s="2"/>
      <c r="R12" s="2"/>
    </row>
    <row r="13" spans="1:20">
      <c r="A13" s="3" t="s">
        <v>186</v>
      </c>
      <c r="B13" s="11"/>
      <c r="K13" s="13"/>
      <c r="L13" s="3"/>
      <c r="M13" s="3"/>
      <c r="N13" s="2"/>
      <c r="O13" s="2"/>
      <c r="P13" s="2"/>
      <c r="Q13" s="2"/>
      <c r="R13" s="2"/>
    </row>
    <row r="14" spans="1:20">
      <c r="A14" s="3" t="s">
        <v>212</v>
      </c>
      <c r="B14" s="11">
        <v>2</v>
      </c>
      <c r="C14" s="13"/>
      <c r="D14" s="13">
        <v>0</v>
      </c>
      <c r="E14" s="13"/>
      <c r="F14" s="13">
        <v>594643</v>
      </c>
      <c r="G14" s="13"/>
      <c r="H14" s="13">
        <v>5627053</v>
      </c>
      <c r="I14" s="13"/>
      <c r="J14" s="13">
        <v>5645324</v>
      </c>
      <c r="K14" s="13"/>
      <c r="L14" s="3"/>
      <c r="M14" s="3"/>
      <c r="N14" s="2"/>
      <c r="O14" s="2"/>
      <c r="P14" s="2"/>
      <c r="Q14" s="2"/>
      <c r="R14" s="2"/>
    </row>
    <row r="15" spans="1:20">
      <c r="A15" s="3" t="s">
        <v>244</v>
      </c>
      <c r="B15" s="11"/>
      <c r="C15" s="13"/>
      <c r="D15" s="13">
        <v>6600</v>
      </c>
      <c r="E15" s="13"/>
      <c r="F15" s="13">
        <v>0</v>
      </c>
      <c r="G15" s="13"/>
      <c r="H15" s="13">
        <v>0</v>
      </c>
      <c r="I15" s="13"/>
      <c r="J15" s="13">
        <v>0</v>
      </c>
      <c r="K15" s="13"/>
      <c r="L15" s="3"/>
      <c r="M15" s="3"/>
      <c r="N15" s="2"/>
      <c r="O15" s="2"/>
      <c r="P15" s="2"/>
      <c r="Q15" s="2"/>
      <c r="R15" s="2"/>
    </row>
    <row r="16" spans="1:20">
      <c r="A16" s="3" t="s">
        <v>86</v>
      </c>
      <c r="B16" s="11">
        <v>4</v>
      </c>
      <c r="C16" s="12"/>
      <c r="D16" s="13">
        <v>47789434</v>
      </c>
      <c r="E16" s="12"/>
      <c r="F16" s="13">
        <v>47255983</v>
      </c>
      <c r="G16" s="12"/>
      <c r="H16" s="13">
        <v>39106156</v>
      </c>
      <c r="I16" s="12"/>
      <c r="J16" s="13">
        <v>39296819</v>
      </c>
      <c r="K16" s="12"/>
      <c r="L16" s="3"/>
      <c r="M16" s="3"/>
      <c r="N16" s="3"/>
      <c r="O16" s="3"/>
    </row>
    <row r="17" spans="1:15">
      <c r="A17" s="3" t="s">
        <v>168</v>
      </c>
      <c r="B17" s="4"/>
      <c r="C17" s="12"/>
      <c r="D17" s="1">
        <v>726792</v>
      </c>
      <c r="E17" s="12"/>
      <c r="F17" s="1">
        <v>772585</v>
      </c>
      <c r="G17" s="12"/>
      <c r="H17" s="1">
        <v>194362</v>
      </c>
      <c r="I17" s="12"/>
      <c r="J17" s="1">
        <v>231273</v>
      </c>
      <c r="K17" s="12"/>
      <c r="L17" s="3"/>
      <c r="M17" s="3"/>
      <c r="N17" s="3"/>
      <c r="O17" s="3"/>
    </row>
    <row r="18" spans="1:15">
      <c r="A18" s="3" t="s">
        <v>87</v>
      </c>
      <c r="B18" s="4"/>
      <c r="C18" s="12"/>
      <c r="D18" s="1">
        <v>279320</v>
      </c>
      <c r="E18" s="12"/>
      <c r="F18" s="1">
        <v>479749</v>
      </c>
      <c r="G18" s="12"/>
      <c r="H18" s="1">
        <v>274867</v>
      </c>
      <c r="I18" s="12"/>
      <c r="J18" s="1">
        <v>475033</v>
      </c>
      <c r="K18" s="12"/>
      <c r="L18" s="3"/>
      <c r="M18" s="3"/>
      <c r="N18" s="3"/>
      <c r="O18" s="3"/>
    </row>
    <row r="19" spans="1:15">
      <c r="A19" s="3" t="s">
        <v>163</v>
      </c>
      <c r="B19" s="11"/>
      <c r="C19" s="12"/>
      <c r="D19" s="1">
        <v>48748</v>
      </c>
      <c r="E19" s="12"/>
      <c r="F19" s="1">
        <v>83666</v>
      </c>
      <c r="G19" s="12"/>
      <c r="H19" s="1">
        <v>48748</v>
      </c>
      <c r="I19" s="12"/>
      <c r="J19" s="1">
        <v>83666</v>
      </c>
      <c r="K19" s="12"/>
      <c r="L19" s="3"/>
      <c r="M19" s="3"/>
      <c r="N19" s="3"/>
      <c r="O19" s="3"/>
    </row>
    <row r="20" spans="1:15">
      <c r="A20" s="3" t="s">
        <v>170</v>
      </c>
      <c r="B20" s="11">
        <v>5</v>
      </c>
      <c r="C20" s="12"/>
      <c r="D20" s="1">
        <v>3555003</v>
      </c>
      <c r="E20" s="12"/>
      <c r="F20" s="1">
        <v>74607</v>
      </c>
      <c r="G20" s="12"/>
      <c r="H20" s="1">
        <v>3300003</v>
      </c>
      <c r="I20" s="12"/>
      <c r="J20" s="1">
        <v>44607</v>
      </c>
      <c r="K20" s="12"/>
      <c r="L20" s="3"/>
      <c r="M20" s="3"/>
      <c r="N20" s="3"/>
      <c r="O20" s="3"/>
    </row>
    <row r="21" spans="1:15">
      <c r="A21" s="3" t="s">
        <v>42</v>
      </c>
      <c r="B21" s="4"/>
      <c r="C21" s="12"/>
      <c r="D21" s="1">
        <v>833418</v>
      </c>
      <c r="E21" s="12"/>
      <c r="F21" s="1">
        <v>702074</v>
      </c>
      <c r="G21" s="12"/>
      <c r="H21" s="1">
        <v>254255</v>
      </c>
      <c r="I21" s="12"/>
      <c r="J21" s="1">
        <v>209725</v>
      </c>
      <c r="K21" s="12"/>
      <c r="L21" s="3"/>
      <c r="M21" s="3"/>
      <c r="N21" s="3"/>
      <c r="O21" s="3"/>
    </row>
    <row r="22" spans="1:15">
      <c r="A22" s="2" t="s">
        <v>3</v>
      </c>
      <c r="B22" s="4"/>
      <c r="C22" s="12"/>
      <c r="D22" s="87">
        <f>SUM(D11:D21)</f>
        <v>59526873</v>
      </c>
      <c r="E22" s="12"/>
      <c r="F22" s="87">
        <f>SUM(F11:F21)</f>
        <v>60464177</v>
      </c>
      <c r="G22" s="12"/>
      <c r="H22" s="87">
        <f>SUM(H11:H21)</f>
        <v>53861889</v>
      </c>
      <c r="I22" s="12"/>
      <c r="J22" s="87">
        <f>SUM(J11:J21)</f>
        <v>55015760</v>
      </c>
      <c r="K22" s="12"/>
      <c r="L22" s="3"/>
      <c r="M22" s="3"/>
      <c r="N22" s="3"/>
      <c r="O22" s="3"/>
    </row>
    <row r="23" spans="1:15">
      <c r="A23" s="2" t="s">
        <v>19</v>
      </c>
      <c r="B23" s="4"/>
      <c r="C23" s="12"/>
      <c r="D23" s="13"/>
      <c r="E23" s="12"/>
      <c r="F23" s="13"/>
      <c r="G23" s="12"/>
      <c r="H23" s="13"/>
      <c r="I23" s="12"/>
      <c r="J23" s="13"/>
      <c r="K23" s="12"/>
      <c r="L23" s="3"/>
      <c r="M23" s="3"/>
      <c r="N23" s="3"/>
      <c r="O23" s="3"/>
    </row>
    <row r="24" spans="1:15">
      <c r="A24" s="3" t="s">
        <v>154</v>
      </c>
      <c r="B24" s="11"/>
      <c r="C24" s="12"/>
      <c r="D24" s="13">
        <v>11854</v>
      </c>
      <c r="E24" s="12"/>
      <c r="F24" s="13">
        <v>11184</v>
      </c>
      <c r="G24" s="12"/>
      <c r="H24" s="13">
        <v>0</v>
      </c>
      <c r="I24" s="12"/>
      <c r="J24" s="13">
        <v>0</v>
      </c>
      <c r="K24" s="12"/>
      <c r="L24" s="3"/>
      <c r="M24" s="3"/>
      <c r="N24" s="3"/>
      <c r="O24" s="3"/>
    </row>
    <row r="25" spans="1:15">
      <c r="A25" s="3" t="s">
        <v>171</v>
      </c>
      <c r="B25" s="11">
        <v>6</v>
      </c>
      <c r="C25" s="12"/>
      <c r="D25" s="13">
        <v>3784328</v>
      </c>
      <c r="E25" s="12"/>
      <c r="F25" s="13">
        <v>3873881</v>
      </c>
      <c r="G25" s="12"/>
      <c r="H25" s="13">
        <v>2550478</v>
      </c>
      <c r="I25" s="12"/>
      <c r="J25" s="13">
        <v>2669408</v>
      </c>
      <c r="K25" s="12"/>
      <c r="L25" s="3"/>
      <c r="M25" s="3"/>
      <c r="N25" s="3"/>
      <c r="O25" s="3"/>
    </row>
    <row r="26" spans="1:15">
      <c r="A26" s="3" t="s">
        <v>88</v>
      </c>
      <c r="B26" s="11">
        <v>7</v>
      </c>
      <c r="C26" s="12"/>
      <c r="D26" s="13">
        <v>0</v>
      </c>
      <c r="E26" s="12"/>
      <c r="F26" s="13">
        <v>0</v>
      </c>
      <c r="G26" s="12"/>
      <c r="H26" s="13">
        <v>6669692</v>
      </c>
      <c r="I26" s="12"/>
      <c r="J26" s="13">
        <v>6576761</v>
      </c>
      <c r="K26" s="12"/>
      <c r="L26" s="3"/>
      <c r="M26" s="3"/>
      <c r="N26" s="3"/>
      <c r="O26" s="3"/>
    </row>
    <row r="27" spans="1:15">
      <c r="A27" s="3" t="s">
        <v>89</v>
      </c>
      <c r="B27" s="11">
        <v>8</v>
      </c>
      <c r="C27" s="12"/>
      <c r="D27" s="13">
        <v>24921351</v>
      </c>
      <c r="E27" s="12"/>
      <c r="F27" s="13">
        <v>24226613</v>
      </c>
      <c r="G27" s="12"/>
      <c r="H27" s="13">
        <v>24921351</v>
      </c>
      <c r="I27" s="12"/>
      <c r="J27" s="13">
        <v>24226613</v>
      </c>
      <c r="K27" s="12"/>
      <c r="L27" s="3"/>
      <c r="M27" s="3"/>
      <c r="N27" s="3"/>
      <c r="O27" s="3"/>
    </row>
    <row r="28" spans="1:15">
      <c r="A28" s="3" t="s">
        <v>186</v>
      </c>
      <c r="B28" s="11">
        <v>2</v>
      </c>
      <c r="C28" s="13"/>
      <c r="D28" s="13">
        <v>490423</v>
      </c>
      <c r="E28" s="13"/>
      <c r="F28" s="13">
        <v>0</v>
      </c>
      <c r="G28" s="13"/>
      <c r="H28" s="13">
        <v>10973955</v>
      </c>
      <c r="I28" s="13"/>
      <c r="J28" s="13">
        <v>10121962</v>
      </c>
      <c r="K28" s="12"/>
      <c r="L28" s="3"/>
      <c r="M28" s="3"/>
      <c r="N28" s="3"/>
      <c r="O28" s="3"/>
    </row>
    <row r="29" spans="1:15">
      <c r="A29" s="3" t="s">
        <v>234</v>
      </c>
      <c r="B29" s="11"/>
      <c r="C29" s="13"/>
      <c r="D29" s="13">
        <v>48400</v>
      </c>
      <c r="E29" s="13"/>
      <c r="F29" s="13">
        <v>20000</v>
      </c>
      <c r="G29" s="13"/>
      <c r="H29" s="13">
        <v>0</v>
      </c>
      <c r="I29" s="13"/>
      <c r="J29" s="13">
        <v>0</v>
      </c>
      <c r="K29" s="12"/>
      <c r="L29" s="3"/>
      <c r="M29" s="3"/>
      <c r="N29" s="3"/>
      <c r="O29" s="3"/>
    </row>
    <row r="30" spans="1:15">
      <c r="A30" s="3" t="s">
        <v>90</v>
      </c>
      <c r="B30" s="11">
        <v>9</v>
      </c>
      <c r="C30" s="12"/>
      <c r="D30" s="13">
        <v>5444176</v>
      </c>
      <c r="E30" s="12"/>
      <c r="F30" s="13">
        <v>5450275</v>
      </c>
      <c r="G30" s="12"/>
      <c r="H30" s="13">
        <v>5313434</v>
      </c>
      <c r="I30" s="12"/>
      <c r="J30" s="13">
        <v>5319533</v>
      </c>
      <c r="K30" s="12"/>
      <c r="L30" s="3"/>
      <c r="M30" s="3"/>
      <c r="N30" s="3"/>
      <c r="O30" s="3"/>
    </row>
    <row r="31" spans="1:15">
      <c r="A31" s="3" t="s">
        <v>119</v>
      </c>
      <c r="B31" s="11">
        <v>10</v>
      </c>
      <c r="C31" s="12"/>
      <c r="D31" s="1">
        <v>11771809</v>
      </c>
      <c r="E31" s="12"/>
      <c r="F31" s="1">
        <v>11884383</v>
      </c>
      <c r="G31" s="12"/>
      <c r="H31" s="1">
        <v>212074</v>
      </c>
      <c r="I31" s="12"/>
      <c r="J31" s="1">
        <v>212074</v>
      </c>
      <c r="K31" s="12"/>
      <c r="L31" s="3"/>
      <c r="M31" s="3"/>
      <c r="N31" s="3"/>
      <c r="O31" s="3"/>
    </row>
    <row r="32" spans="1:15">
      <c r="A32" s="3" t="s">
        <v>91</v>
      </c>
      <c r="B32" s="11">
        <v>11</v>
      </c>
      <c r="C32" s="12"/>
      <c r="D32" s="1">
        <v>1555616</v>
      </c>
      <c r="E32" s="12"/>
      <c r="F32" s="1">
        <v>1565743</v>
      </c>
      <c r="G32" s="12"/>
      <c r="H32" s="1">
        <v>303552</v>
      </c>
      <c r="I32" s="12"/>
      <c r="J32" s="1">
        <v>296041</v>
      </c>
      <c r="K32" s="12"/>
      <c r="L32" s="3"/>
      <c r="M32" s="3"/>
      <c r="N32" s="3"/>
      <c r="O32" s="3"/>
    </row>
    <row r="33" spans="1:26">
      <c r="A33" s="3" t="s">
        <v>172</v>
      </c>
      <c r="B33" s="11">
        <v>12</v>
      </c>
      <c r="C33" s="12"/>
      <c r="D33" s="1">
        <v>17246923</v>
      </c>
      <c r="E33" s="12"/>
      <c r="F33" s="1">
        <v>16732387</v>
      </c>
      <c r="G33" s="12"/>
      <c r="H33" s="1">
        <v>221353</v>
      </c>
      <c r="I33" s="12"/>
      <c r="J33" s="1">
        <v>233003</v>
      </c>
      <c r="K33" s="12"/>
      <c r="L33" s="3"/>
      <c r="M33" s="3"/>
      <c r="N33" s="3"/>
      <c r="O33" s="3"/>
    </row>
    <row r="34" spans="1:26">
      <c r="A34" s="3" t="s">
        <v>120</v>
      </c>
      <c r="B34" s="11"/>
      <c r="C34" s="12"/>
      <c r="D34" s="1">
        <v>32105</v>
      </c>
      <c r="E34" s="12"/>
      <c r="F34" s="1">
        <v>28409</v>
      </c>
      <c r="G34" s="12"/>
      <c r="H34" s="1">
        <v>16092</v>
      </c>
      <c r="I34" s="12"/>
      <c r="J34" s="1">
        <v>11469</v>
      </c>
      <c r="K34" s="12"/>
      <c r="L34" s="3"/>
      <c r="M34" s="3"/>
      <c r="N34" s="3"/>
      <c r="O34" s="3"/>
    </row>
    <row r="35" spans="1:26">
      <c r="A35" s="3" t="s">
        <v>131</v>
      </c>
      <c r="B35" s="11"/>
      <c r="C35" s="12"/>
      <c r="D35" s="1">
        <v>901855</v>
      </c>
      <c r="E35" s="12"/>
      <c r="F35" s="1">
        <v>804816</v>
      </c>
      <c r="G35" s="12"/>
      <c r="H35" s="1">
        <v>744121</v>
      </c>
      <c r="I35" s="12"/>
      <c r="J35" s="1">
        <v>688905</v>
      </c>
      <c r="K35" s="12"/>
      <c r="L35" s="3"/>
      <c r="M35" s="3"/>
      <c r="N35" s="3"/>
      <c r="O35" s="3"/>
    </row>
    <row r="36" spans="1:26">
      <c r="A36" s="3" t="s">
        <v>44</v>
      </c>
      <c r="B36" s="11"/>
      <c r="C36" s="12"/>
      <c r="D36" s="1">
        <v>137829</v>
      </c>
      <c r="E36" s="12"/>
      <c r="F36" s="1">
        <v>136190</v>
      </c>
      <c r="G36" s="12"/>
      <c r="H36" s="1">
        <v>12897</v>
      </c>
      <c r="I36" s="12"/>
      <c r="J36" s="1">
        <v>12897</v>
      </c>
      <c r="K36" s="12"/>
      <c r="L36" s="3"/>
      <c r="M36" s="3"/>
      <c r="N36" s="3"/>
      <c r="O36" s="3"/>
    </row>
    <row r="37" spans="1:26">
      <c r="A37" s="2" t="s">
        <v>20</v>
      </c>
      <c r="B37" s="11"/>
      <c r="C37" s="12"/>
      <c r="D37" s="87">
        <f>SUM(D24:D36)</f>
        <v>66346669</v>
      </c>
      <c r="E37" s="12"/>
      <c r="F37" s="87">
        <f>SUM(F24:F36)</f>
        <v>64733881</v>
      </c>
      <c r="G37" s="12"/>
      <c r="H37" s="87">
        <f>SUM(H24:H36)</f>
        <v>51938999</v>
      </c>
      <c r="I37" s="12"/>
      <c r="J37" s="87">
        <f>SUM(J24:J36)</f>
        <v>50368666</v>
      </c>
      <c r="K37" s="12"/>
      <c r="L37" s="3"/>
      <c r="M37" s="3"/>
      <c r="N37" s="3"/>
      <c r="O37" s="3"/>
    </row>
    <row r="38" spans="1:26" ht="21.75" thickBot="1">
      <c r="A38" s="2" t="s">
        <v>4</v>
      </c>
      <c r="B38" s="4"/>
      <c r="C38" s="12"/>
      <c r="D38" s="88">
        <f>SUM(D22:D36)</f>
        <v>125873542</v>
      </c>
      <c r="E38" s="12"/>
      <c r="F38" s="88">
        <f>SUM(F22:F36)</f>
        <v>125198058</v>
      </c>
      <c r="G38" s="12"/>
      <c r="H38" s="88">
        <f>SUM(H22:H36)</f>
        <v>105800888</v>
      </c>
      <c r="I38" s="12"/>
      <c r="J38" s="88">
        <f>SUM(J22:J36)</f>
        <v>105384426</v>
      </c>
      <c r="K38" s="12"/>
      <c r="L38" s="3"/>
      <c r="M38" s="3"/>
      <c r="N38" s="3"/>
      <c r="O38" s="3"/>
    </row>
    <row r="39" spans="1:26" ht="21.75" thickTop="1">
      <c r="A39" s="2"/>
      <c r="B39" s="4"/>
      <c r="C39" s="12"/>
      <c r="D39" s="69"/>
      <c r="E39" s="12"/>
      <c r="F39" s="69"/>
      <c r="G39" s="12"/>
      <c r="H39" s="69"/>
      <c r="I39" s="12"/>
      <c r="J39" s="69"/>
      <c r="K39" s="12"/>
      <c r="L39" s="3"/>
      <c r="M39" s="3"/>
      <c r="N39" s="3"/>
      <c r="O39" s="3"/>
    </row>
    <row r="40" spans="1:26">
      <c r="A40" s="3" t="s">
        <v>173</v>
      </c>
      <c r="B40" s="4"/>
      <c r="C40" s="12"/>
      <c r="D40" s="69"/>
      <c r="E40" s="12"/>
      <c r="F40" s="69"/>
      <c r="G40" s="12"/>
      <c r="H40" s="69"/>
      <c r="I40" s="12"/>
      <c r="J40" s="69"/>
      <c r="K40" s="12"/>
      <c r="L40" s="3"/>
      <c r="M40" s="3"/>
      <c r="N40" s="3"/>
      <c r="O40" s="3"/>
    </row>
    <row r="41" spans="1:26">
      <c r="A41" s="2"/>
      <c r="B41" s="4"/>
      <c r="C41" s="12"/>
      <c r="D41" s="69"/>
      <c r="E41" s="12"/>
      <c r="F41" s="69"/>
      <c r="G41" s="12"/>
      <c r="H41" s="69"/>
      <c r="I41" s="12"/>
      <c r="J41" s="69"/>
      <c r="K41" s="12"/>
      <c r="L41" s="3"/>
      <c r="M41" s="3"/>
      <c r="N41" s="3"/>
      <c r="O41" s="3"/>
    </row>
    <row r="42" spans="1:26">
      <c r="A42" s="2"/>
      <c r="B42" s="4"/>
      <c r="C42" s="12"/>
      <c r="D42" s="69"/>
      <c r="E42" s="12"/>
      <c r="F42" s="69"/>
      <c r="G42" s="12"/>
      <c r="H42" s="69"/>
      <c r="I42" s="12"/>
      <c r="J42" s="69">
        <v>1</v>
      </c>
      <c r="K42" s="12"/>
      <c r="L42" s="3"/>
      <c r="M42" s="3"/>
      <c r="N42" s="3"/>
      <c r="O42" s="3"/>
    </row>
    <row r="43" spans="1:26" s="2" customFormat="1">
      <c r="A43" s="2" t="s">
        <v>32</v>
      </c>
      <c r="L43" s="77"/>
      <c r="M43" s="72"/>
      <c r="N43" s="77"/>
      <c r="O43" s="73"/>
    </row>
    <row r="44" spans="1:26" s="2" customFormat="1">
      <c r="A44" s="2" t="s">
        <v>79</v>
      </c>
      <c r="K44" s="3"/>
      <c r="L44" s="77"/>
      <c r="M44" s="72"/>
      <c r="N44" s="73"/>
      <c r="O44" s="73"/>
      <c r="P44" s="3"/>
      <c r="Q44" s="3"/>
      <c r="R44" s="3"/>
      <c r="S44" s="3"/>
      <c r="T44" s="3"/>
    </row>
    <row r="45" spans="1:26" s="2" customFormat="1">
      <c r="A45" s="2" t="s">
        <v>235</v>
      </c>
      <c r="K45" s="3"/>
      <c r="L45" s="77"/>
      <c r="M45" s="72"/>
      <c r="N45" s="73"/>
      <c r="O45" s="73"/>
      <c r="P45" s="3"/>
      <c r="Q45" s="3"/>
      <c r="R45" s="3"/>
      <c r="S45" s="3"/>
      <c r="T45" s="3"/>
    </row>
    <row r="46" spans="1:26">
      <c r="B46" s="4"/>
      <c r="C46" s="4"/>
      <c r="D46" s="4"/>
      <c r="E46" s="4"/>
      <c r="F46" s="4"/>
      <c r="J46" s="5" t="s">
        <v>142</v>
      </c>
      <c r="L46" s="71"/>
      <c r="M46" s="72"/>
    </row>
    <row r="47" spans="1:26" s="2" customFormat="1" ht="23.25" customHeight="1">
      <c r="B47" s="70"/>
      <c r="C47" s="6"/>
      <c r="D47" s="144" t="s">
        <v>0</v>
      </c>
      <c r="E47" s="144"/>
      <c r="F47" s="144"/>
      <c r="H47" s="144" t="s">
        <v>40</v>
      </c>
      <c r="I47" s="144"/>
      <c r="J47" s="144"/>
      <c r="K47" s="3"/>
      <c r="L47" s="70"/>
      <c r="M47" s="72"/>
      <c r="N47" s="73"/>
      <c r="O47" s="73"/>
      <c r="P47" s="3"/>
      <c r="Q47" s="3"/>
      <c r="R47" s="3"/>
      <c r="S47" s="3"/>
      <c r="T47" s="3"/>
      <c r="U47" s="3"/>
    </row>
    <row r="48" spans="1:26" s="2" customFormat="1">
      <c r="B48" s="7" t="s">
        <v>1</v>
      </c>
      <c r="C48" s="9"/>
      <c r="D48" s="8" t="s">
        <v>236</v>
      </c>
      <c r="E48" s="9"/>
      <c r="F48" s="8" t="s">
        <v>237</v>
      </c>
      <c r="G48" s="10"/>
      <c r="H48" s="8" t="s">
        <v>236</v>
      </c>
      <c r="I48" s="9"/>
      <c r="J48" s="8" t="s">
        <v>237</v>
      </c>
      <c r="K48" s="3"/>
      <c r="L48" s="75"/>
      <c r="M48" s="72"/>
      <c r="N48" s="73"/>
      <c r="O48" s="73"/>
      <c r="P48" s="3"/>
      <c r="Q48" s="3"/>
      <c r="R48" s="3"/>
      <c r="S48" s="3"/>
      <c r="T48" s="3"/>
      <c r="U48" s="3"/>
      <c r="V48" s="3"/>
      <c r="X48" s="3"/>
      <c r="Z48" s="3"/>
    </row>
    <row r="49" spans="1:15" s="2" customFormat="1">
      <c r="B49" s="71"/>
      <c r="C49" s="9"/>
      <c r="D49" s="75" t="s">
        <v>143</v>
      </c>
      <c r="E49" s="9"/>
      <c r="F49" s="75" t="s">
        <v>145</v>
      </c>
      <c r="G49" s="10"/>
      <c r="H49" s="75" t="s">
        <v>143</v>
      </c>
      <c r="I49" s="9"/>
      <c r="J49" s="75" t="s">
        <v>145</v>
      </c>
      <c r="K49" s="3"/>
      <c r="L49" s="75"/>
      <c r="M49" s="72"/>
      <c r="N49" s="73"/>
      <c r="O49" s="73"/>
    </row>
    <row r="50" spans="1:15" s="2" customFormat="1">
      <c r="B50" s="71"/>
      <c r="C50" s="9"/>
      <c r="D50" s="75" t="s">
        <v>144</v>
      </c>
      <c r="E50" s="9"/>
      <c r="F50" s="75"/>
      <c r="G50" s="10"/>
      <c r="H50" s="75" t="s">
        <v>144</v>
      </c>
      <c r="I50" s="9"/>
      <c r="J50" s="75"/>
      <c r="K50" s="3"/>
      <c r="L50" s="75"/>
      <c r="M50" s="72"/>
      <c r="N50" s="73"/>
      <c r="O50" s="73"/>
    </row>
    <row r="51" spans="1:15">
      <c r="A51" s="2" t="s">
        <v>66</v>
      </c>
      <c r="B51" s="89"/>
      <c r="C51" s="74"/>
      <c r="D51" s="90"/>
      <c r="E51" s="74"/>
      <c r="F51" s="90"/>
      <c r="G51" s="74"/>
      <c r="H51" s="74"/>
      <c r="I51" s="74"/>
      <c r="J51" s="74"/>
      <c r="K51" s="74"/>
      <c r="L51" s="3"/>
      <c r="M51" s="3"/>
      <c r="N51" s="3"/>
      <c r="O51" s="3"/>
    </row>
    <row r="52" spans="1:15">
      <c r="A52" s="2" t="s">
        <v>5</v>
      </c>
      <c r="B52" s="4"/>
      <c r="C52" s="4"/>
      <c r="D52" s="4"/>
      <c r="E52" s="4"/>
      <c r="F52" s="4"/>
      <c r="L52" s="3"/>
      <c r="M52" s="3"/>
      <c r="N52" s="3"/>
      <c r="O52" s="3"/>
    </row>
    <row r="53" spans="1:15">
      <c r="A53" s="3" t="s">
        <v>200</v>
      </c>
      <c r="B53" s="11">
        <v>13</v>
      </c>
      <c r="C53" s="13"/>
      <c r="D53" s="13">
        <v>970000</v>
      </c>
      <c r="E53" s="13"/>
      <c r="F53" s="13">
        <v>2469200</v>
      </c>
      <c r="G53" s="13"/>
      <c r="H53" s="13">
        <v>0</v>
      </c>
      <c r="I53" s="13"/>
      <c r="J53" s="13">
        <v>1499200</v>
      </c>
      <c r="K53" s="13"/>
      <c r="L53" s="3"/>
      <c r="M53" s="2"/>
      <c r="N53" s="3"/>
      <c r="O53" s="3"/>
    </row>
    <row r="54" spans="1:15">
      <c r="A54" s="3" t="s">
        <v>94</v>
      </c>
      <c r="B54" s="11"/>
      <c r="C54" s="13"/>
      <c r="D54" s="13">
        <v>3074827</v>
      </c>
      <c r="E54" s="13"/>
      <c r="F54" s="13">
        <v>3183766</v>
      </c>
      <c r="G54" s="13"/>
      <c r="H54" s="13">
        <v>2081931</v>
      </c>
      <c r="I54" s="13"/>
      <c r="J54" s="13">
        <v>2103605</v>
      </c>
      <c r="K54" s="13"/>
      <c r="L54" s="3"/>
      <c r="M54" s="2"/>
      <c r="N54" s="3"/>
      <c r="O54" s="3"/>
    </row>
    <row r="55" spans="1:15">
      <c r="A55" s="3" t="s">
        <v>93</v>
      </c>
      <c r="B55" s="11"/>
      <c r="C55" s="13"/>
      <c r="D55" s="13">
        <v>583343</v>
      </c>
      <c r="E55" s="13"/>
      <c r="F55" s="13">
        <v>538400</v>
      </c>
      <c r="G55" s="13"/>
      <c r="H55" s="13">
        <v>343304</v>
      </c>
      <c r="I55" s="13"/>
      <c r="J55" s="13">
        <v>337867</v>
      </c>
      <c r="K55" s="13"/>
      <c r="L55" s="3"/>
      <c r="M55" s="2"/>
      <c r="N55" s="3"/>
      <c r="O55" s="3"/>
    </row>
    <row r="56" spans="1:15">
      <c r="A56" s="3" t="s">
        <v>211</v>
      </c>
      <c r="B56" s="11"/>
      <c r="K56" s="13"/>
      <c r="L56" s="3"/>
      <c r="M56" s="2"/>
      <c r="N56" s="3"/>
      <c r="O56" s="3"/>
    </row>
    <row r="57" spans="1:15">
      <c r="A57" s="3" t="s">
        <v>212</v>
      </c>
      <c r="B57" s="11">
        <v>2</v>
      </c>
      <c r="C57" s="13"/>
      <c r="D57" s="13">
        <v>0</v>
      </c>
      <c r="E57" s="13"/>
      <c r="F57" s="13">
        <v>0</v>
      </c>
      <c r="G57" s="13"/>
      <c r="H57" s="13">
        <v>0</v>
      </c>
      <c r="I57" s="13"/>
      <c r="J57" s="13">
        <v>840000</v>
      </c>
      <c r="K57" s="13"/>
      <c r="L57" s="3"/>
      <c r="M57" s="2"/>
      <c r="N57" s="3"/>
      <c r="O57" s="3"/>
    </row>
    <row r="58" spans="1:15">
      <c r="A58" s="3" t="s">
        <v>201</v>
      </c>
      <c r="B58" s="11">
        <v>14</v>
      </c>
      <c r="C58" s="13"/>
      <c r="D58" s="13">
        <v>2619567</v>
      </c>
      <c r="E58" s="13"/>
      <c r="F58" s="13">
        <v>2571561</v>
      </c>
      <c r="G58" s="13"/>
      <c r="H58" s="13">
        <v>2465000</v>
      </c>
      <c r="I58" s="13"/>
      <c r="J58" s="13">
        <v>2465000</v>
      </c>
      <c r="K58" s="13"/>
      <c r="L58" s="3"/>
      <c r="M58" s="2"/>
      <c r="N58" s="3"/>
      <c r="O58" s="3"/>
    </row>
    <row r="59" spans="1:15">
      <c r="A59" s="3" t="s">
        <v>202</v>
      </c>
      <c r="B59" s="11">
        <v>15</v>
      </c>
      <c r="C59" s="13"/>
      <c r="D59" s="13">
        <v>16000000</v>
      </c>
      <c r="E59" s="13"/>
      <c r="F59" s="13">
        <v>16000000</v>
      </c>
      <c r="G59" s="13"/>
      <c r="H59" s="13">
        <v>16000000</v>
      </c>
      <c r="I59" s="13"/>
      <c r="J59" s="13">
        <v>16000000</v>
      </c>
      <c r="K59" s="13"/>
      <c r="L59" s="3"/>
      <c r="M59" s="2"/>
      <c r="N59" s="3"/>
      <c r="O59" s="3"/>
    </row>
    <row r="60" spans="1:15" ht="20.65" customHeight="1">
      <c r="A60" s="3" t="s">
        <v>174</v>
      </c>
      <c r="B60" s="11">
        <v>16</v>
      </c>
      <c r="C60" s="13"/>
      <c r="D60" s="13">
        <v>749524</v>
      </c>
      <c r="E60" s="13"/>
      <c r="F60" s="13">
        <v>789832</v>
      </c>
      <c r="G60" s="13"/>
      <c r="H60" s="13">
        <v>45845</v>
      </c>
      <c r="I60" s="13"/>
      <c r="J60" s="13">
        <v>45584</v>
      </c>
      <c r="K60" s="13"/>
      <c r="L60" s="3"/>
      <c r="M60" s="3"/>
      <c r="N60" s="3"/>
      <c r="O60" s="3"/>
    </row>
    <row r="61" spans="1:15">
      <c r="A61" s="3" t="s">
        <v>80</v>
      </c>
      <c r="B61" s="11"/>
      <c r="C61" s="13"/>
      <c r="D61" s="13">
        <v>873737</v>
      </c>
      <c r="E61" s="13"/>
      <c r="F61" s="13">
        <v>576159</v>
      </c>
      <c r="G61" s="13"/>
      <c r="H61" s="13">
        <v>678882</v>
      </c>
      <c r="I61" s="13"/>
      <c r="J61" s="13">
        <v>444429</v>
      </c>
      <c r="K61" s="13"/>
      <c r="L61" s="3"/>
      <c r="M61" s="2"/>
      <c r="N61" s="3"/>
      <c r="O61" s="3"/>
    </row>
    <row r="62" spans="1:15">
      <c r="A62" s="3" t="s">
        <v>169</v>
      </c>
      <c r="B62" s="11"/>
      <c r="C62" s="13"/>
      <c r="D62" s="13">
        <v>708421</v>
      </c>
      <c r="E62" s="13"/>
      <c r="F62" s="13">
        <v>684079</v>
      </c>
      <c r="G62" s="13"/>
      <c r="H62" s="13">
        <v>612660</v>
      </c>
      <c r="I62" s="13"/>
      <c r="J62" s="13">
        <v>591032</v>
      </c>
      <c r="K62" s="13"/>
      <c r="L62" s="3"/>
      <c r="M62" s="3"/>
      <c r="N62" s="3"/>
      <c r="O62" s="3"/>
    </row>
    <row r="63" spans="1:15">
      <c r="A63" s="3" t="s">
        <v>92</v>
      </c>
      <c r="B63" s="91"/>
      <c r="C63" s="13"/>
      <c r="D63" s="13">
        <v>1048257</v>
      </c>
      <c r="E63" s="13"/>
      <c r="F63" s="13">
        <v>1007078</v>
      </c>
      <c r="G63" s="13"/>
      <c r="H63" s="13">
        <v>893298</v>
      </c>
      <c r="I63" s="13"/>
      <c r="J63" s="13">
        <v>846803</v>
      </c>
      <c r="K63" s="13"/>
      <c r="L63" s="3"/>
      <c r="M63" s="3"/>
      <c r="N63" s="3"/>
      <c r="O63" s="3"/>
    </row>
    <row r="64" spans="1:15">
      <c r="A64" s="3" t="s">
        <v>210</v>
      </c>
      <c r="B64" s="11">
        <v>17</v>
      </c>
      <c r="C64" s="13"/>
      <c r="D64" s="13">
        <v>9535</v>
      </c>
      <c r="E64" s="13"/>
      <c r="F64" s="13">
        <v>74515</v>
      </c>
      <c r="G64" s="13"/>
      <c r="H64" s="13">
        <v>9535</v>
      </c>
      <c r="I64" s="13"/>
      <c r="J64" s="13">
        <v>30024</v>
      </c>
      <c r="K64" s="13"/>
      <c r="L64" s="3"/>
      <c r="M64" s="3"/>
      <c r="N64" s="3"/>
      <c r="O64" s="3"/>
    </row>
    <row r="65" spans="1:19">
      <c r="A65" s="92" t="s">
        <v>45</v>
      </c>
      <c r="B65" s="11"/>
      <c r="C65" s="13"/>
      <c r="D65" s="13">
        <v>243721</v>
      </c>
      <c r="E65" s="13"/>
      <c r="F65" s="13">
        <v>227756</v>
      </c>
      <c r="G65" s="13"/>
      <c r="H65" s="13">
        <v>140909</v>
      </c>
      <c r="I65" s="13"/>
      <c r="J65" s="13">
        <v>128774</v>
      </c>
      <c r="K65" s="13"/>
      <c r="L65" s="3"/>
      <c r="M65" s="3"/>
      <c r="N65" s="3"/>
      <c r="O65" s="3"/>
    </row>
    <row r="66" spans="1:19">
      <c r="A66" s="2" t="s">
        <v>6</v>
      </c>
      <c r="B66" s="4"/>
      <c r="C66" s="12"/>
      <c r="D66" s="87">
        <f>SUM(D53:D65)</f>
        <v>26880932</v>
      </c>
      <c r="E66" s="12"/>
      <c r="F66" s="87">
        <f>SUM(F53:F65)</f>
        <v>28122346</v>
      </c>
      <c r="G66" s="12"/>
      <c r="H66" s="87">
        <f>SUM(H53:H65)</f>
        <v>23271364</v>
      </c>
      <c r="I66" s="12"/>
      <c r="J66" s="87">
        <f>SUM(J53:J65)</f>
        <v>25332318</v>
      </c>
      <c r="K66" s="12"/>
      <c r="L66" s="3"/>
      <c r="M66" s="3"/>
      <c r="N66" s="3"/>
      <c r="O66" s="3"/>
      <c r="R66" s="2"/>
    </row>
    <row r="67" spans="1:19">
      <c r="A67" s="2" t="s">
        <v>21</v>
      </c>
      <c r="B67" s="4"/>
      <c r="C67" s="12"/>
      <c r="D67" s="1"/>
      <c r="E67" s="12"/>
      <c r="F67" s="1"/>
      <c r="G67" s="12"/>
      <c r="H67" s="1"/>
      <c r="I67" s="12"/>
      <c r="J67" s="1"/>
      <c r="K67" s="12"/>
      <c r="L67" s="3"/>
      <c r="M67" s="3"/>
      <c r="N67" s="2"/>
      <c r="O67" s="2"/>
      <c r="P67" s="2"/>
      <c r="Q67" s="2"/>
      <c r="R67" s="2"/>
    </row>
    <row r="68" spans="1:19">
      <c r="A68" s="3" t="s">
        <v>187</v>
      </c>
      <c r="B68" s="11">
        <v>2</v>
      </c>
      <c r="C68" s="12"/>
      <c r="D68" s="1">
        <v>0</v>
      </c>
      <c r="E68" s="12"/>
      <c r="F68" s="1">
        <v>0</v>
      </c>
      <c r="G68" s="12"/>
      <c r="H68" s="1">
        <v>720000</v>
      </c>
      <c r="I68" s="12"/>
      <c r="J68" s="1">
        <v>0</v>
      </c>
      <c r="K68" s="12"/>
      <c r="L68" s="3"/>
      <c r="M68" s="3"/>
      <c r="N68" s="2"/>
      <c r="O68" s="2"/>
      <c r="P68" s="2"/>
      <c r="Q68" s="2"/>
      <c r="R68" s="2"/>
    </row>
    <row r="69" spans="1:19">
      <c r="A69" s="3" t="s">
        <v>245</v>
      </c>
      <c r="B69" s="11">
        <v>14</v>
      </c>
      <c r="C69" s="12"/>
      <c r="D69" s="1">
        <v>15761633</v>
      </c>
      <c r="E69" s="12"/>
      <c r="F69" s="1">
        <v>15450164</v>
      </c>
      <c r="G69" s="12"/>
      <c r="H69" s="1">
        <v>6882400</v>
      </c>
      <c r="I69" s="12"/>
      <c r="J69" s="1">
        <v>6882400</v>
      </c>
      <c r="K69" s="12"/>
      <c r="L69" s="3"/>
      <c r="M69" s="3"/>
      <c r="N69" s="2"/>
      <c r="O69" s="2"/>
      <c r="P69" s="2"/>
      <c r="Q69" s="2"/>
      <c r="R69" s="2"/>
    </row>
    <row r="70" spans="1:19">
      <c r="A70" s="3" t="s">
        <v>46</v>
      </c>
      <c r="B70" s="11">
        <v>15</v>
      </c>
      <c r="C70" s="12"/>
      <c r="D70" s="1">
        <v>22600000</v>
      </c>
      <c r="E70" s="12"/>
      <c r="F70" s="1">
        <v>22600000</v>
      </c>
      <c r="G70" s="12"/>
      <c r="H70" s="1">
        <v>22600000</v>
      </c>
      <c r="I70" s="12"/>
      <c r="J70" s="1">
        <v>22600000</v>
      </c>
      <c r="K70" s="12"/>
      <c r="L70" s="3"/>
      <c r="M70" s="3"/>
      <c r="N70" s="2"/>
      <c r="O70" s="2"/>
      <c r="P70" s="2"/>
      <c r="Q70" s="2"/>
      <c r="R70" s="2"/>
    </row>
    <row r="71" spans="1:19">
      <c r="A71" s="3" t="s">
        <v>203</v>
      </c>
      <c r="B71" s="11"/>
      <c r="K71" s="12"/>
      <c r="L71" s="3"/>
      <c r="M71" s="3"/>
      <c r="N71" s="2"/>
      <c r="O71" s="2"/>
      <c r="P71" s="2"/>
      <c r="Q71" s="2"/>
    </row>
    <row r="72" spans="1:19">
      <c r="A72" s="3" t="s">
        <v>140</v>
      </c>
      <c r="B72" s="11">
        <v>16</v>
      </c>
      <c r="C72" s="12"/>
      <c r="D72" s="1">
        <v>5747400</v>
      </c>
      <c r="E72" s="12"/>
      <c r="F72" s="1">
        <v>5924959</v>
      </c>
      <c r="G72" s="12"/>
      <c r="H72" s="1">
        <v>181584</v>
      </c>
      <c r="I72" s="12"/>
      <c r="J72" s="1">
        <v>193144</v>
      </c>
      <c r="K72" s="12"/>
      <c r="L72" s="3"/>
      <c r="M72" s="3"/>
      <c r="N72" s="3"/>
      <c r="O72" s="3"/>
      <c r="R72" s="2"/>
    </row>
    <row r="73" spans="1:19">
      <c r="A73" s="3" t="s">
        <v>81</v>
      </c>
      <c r="B73" s="11"/>
      <c r="C73" s="12"/>
      <c r="D73" s="1">
        <v>597622</v>
      </c>
      <c r="E73" s="12"/>
      <c r="F73" s="1">
        <v>586513</v>
      </c>
      <c r="G73" s="12"/>
      <c r="H73" s="1">
        <v>432382</v>
      </c>
      <c r="I73" s="12"/>
      <c r="J73" s="1">
        <v>425855</v>
      </c>
      <c r="K73" s="12"/>
      <c r="L73" s="3"/>
      <c r="M73" s="3"/>
      <c r="N73" s="2"/>
      <c r="O73" s="2"/>
      <c r="P73" s="2"/>
      <c r="Q73" s="2"/>
      <c r="R73" s="2"/>
    </row>
    <row r="74" spans="1:19">
      <c r="A74" s="3" t="s">
        <v>139</v>
      </c>
      <c r="B74" s="11"/>
      <c r="C74" s="12"/>
      <c r="D74" s="1">
        <v>1305918</v>
      </c>
      <c r="E74" s="12"/>
      <c r="F74" s="1">
        <v>1306564</v>
      </c>
      <c r="G74" s="12"/>
      <c r="H74" s="1">
        <v>0</v>
      </c>
      <c r="I74" s="12"/>
      <c r="J74" s="1">
        <v>0</v>
      </c>
      <c r="K74" s="12"/>
      <c r="L74" s="3"/>
      <c r="M74" s="3"/>
      <c r="N74" s="3"/>
      <c r="O74" s="3"/>
    </row>
    <row r="75" spans="1:19">
      <c r="A75" s="3" t="s">
        <v>238</v>
      </c>
      <c r="B75" s="11">
        <v>17</v>
      </c>
      <c r="C75" s="12"/>
      <c r="D75" s="1">
        <v>9914</v>
      </c>
      <c r="E75" s="12"/>
      <c r="F75" s="1">
        <v>3896</v>
      </c>
      <c r="G75" s="12"/>
      <c r="H75" s="1">
        <v>0</v>
      </c>
      <c r="I75" s="12"/>
      <c r="J75" s="1">
        <v>3896</v>
      </c>
      <c r="K75" s="12"/>
      <c r="L75" s="3"/>
      <c r="M75" s="3"/>
      <c r="N75" s="3"/>
      <c r="O75" s="3"/>
    </row>
    <row r="76" spans="1:19">
      <c r="A76" s="3" t="s">
        <v>47</v>
      </c>
      <c r="B76" s="11"/>
      <c r="C76" s="12"/>
      <c r="D76" s="14">
        <v>556903</v>
      </c>
      <c r="E76" s="12"/>
      <c r="F76" s="14">
        <v>557320</v>
      </c>
      <c r="G76" s="12"/>
      <c r="H76" s="14">
        <v>0</v>
      </c>
      <c r="I76" s="12"/>
      <c r="J76" s="14">
        <v>0</v>
      </c>
      <c r="K76" s="12"/>
      <c r="L76" s="3"/>
      <c r="M76" s="3"/>
      <c r="N76" s="3"/>
      <c r="O76" s="3"/>
      <c r="S76" s="2"/>
    </row>
    <row r="77" spans="1:19">
      <c r="A77" s="2" t="s">
        <v>22</v>
      </c>
      <c r="B77" s="11"/>
      <c r="C77" s="12"/>
      <c r="D77" s="14">
        <f>SUM(D67:D76)</f>
        <v>46579390</v>
      </c>
      <c r="E77" s="12"/>
      <c r="F77" s="14">
        <f>SUM(F67:F76)</f>
        <v>46429416</v>
      </c>
      <c r="G77" s="12"/>
      <c r="H77" s="14">
        <f>SUM(H67:H76)</f>
        <v>30816366</v>
      </c>
      <c r="I77" s="12"/>
      <c r="J77" s="14">
        <f>SUM(J67:J76)</f>
        <v>30105295</v>
      </c>
      <c r="K77" s="12"/>
      <c r="L77" s="3"/>
      <c r="M77" s="3"/>
      <c r="N77" s="3"/>
      <c r="O77" s="3"/>
      <c r="S77" s="2"/>
    </row>
    <row r="78" spans="1:19">
      <c r="A78" s="2" t="s">
        <v>7</v>
      </c>
      <c r="B78" s="11"/>
      <c r="C78" s="12"/>
      <c r="D78" s="14">
        <f>SUM(D66,D77)</f>
        <v>73460322</v>
      </c>
      <c r="E78" s="12"/>
      <c r="F78" s="14">
        <f>SUM(F66,F77)</f>
        <v>74551762</v>
      </c>
      <c r="G78" s="12"/>
      <c r="H78" s="14">
        <f>SUM(H66,H77)</f>
        <v>54087730</v>
      </c>
      <c r="I78" s="12"/>
      <c r="J78" s="14">
        <f>SUM(J66,J77)</f>
        <v>55437613</v>
      </c>
      <c r="K78" s="12"/>
      <c r="L78" s="3"/>
      <c r="M78" s="3"/>
      <c r="N78" s="3"/>
      <c r="O78" s="3"/>
      <c r="S78" s="2"/>
    </row>
    <row r="79" spans="1:19">
      <c r="A79" s="2"/>
      <c r="B79" s="11"/>
      <c r="C79" s="12"/>
      <c r="D79" s="69"/>
      <c r="E79" s="12"/>
      <c r="F79" s="69"/>
      <c r="G79" s="12"/>
      <c r="H79" s="69"/>
      <c r="I79" s="12"/>
      <c r="J79" s="69"/>
      <c r="K79" s="12"/>
      <c r="L79" s="3"/>
      <c r="M79" s="3"/>
      <c r="N79" s="3"/>
      <c r="O79" s="3"/>
      <c r="S79" s="2"/>
    </row>
    <row r="80" spans="1:19">
      <c r="A80" s="3" t="s">
        <v>173</v>
      </c>
      <c r="B80" s="11"/>
      <c r="C80" s="12"/>
      <c r="D80" s="69"/>
      <c r="E80" s="12"/>
      <c r="F80" s="69"/>
      <c r="G80" s="12"/>
      <c r="H80" s="69"/>
      <c r="I80" s="12"/>
      <c r="J80" s="69"/>
      <c r="K80" s="12"/>
      <c r="L80" s="3"/>
      <c r="M80" s="3"/>
      <c r="N80" s="3"/>
      <c r="O80" s="3"/>
      <c r="S80" s="2"/>
    </row>
    <row r="81" spans="1:26">
      <c r="A81" s="2"/>
      <c r="B81" s="11"/>
      <c r="C81" s="12"/>
      <c r="D81" s="69"/>
      <c r="E81" s="12"/>
      <c r="F81" s="69"/>
      <c r="G81" s="12"/>
      <c r="H81" s="69"/>
      <c r="I81" s="12"/>
      <c r="J81" s="69"/>
      <c r="K81" s="12"/>
      <c r="L81" s="3"/>
      <c r="M81" s="3"/>
      <c r="N81" s="3"/>
      <c r="O81" s="3"/>
      <c r="S81" s="2"/>
    </row>
    <row r="82" spans="1:26">
      <c r="A82" s="2"/>
      <c r="B82" s="11"/>
      <c r="C82" s="12"/>
      <c r="D82" s="69"/>
      <c r="E82" s="12"/>
      <c r="F82" s="69"/>
      <c r="G82" s="12"/>
      <c r="H82" s="69"/>
      <c r="I82" s="12"/>
      <c r="J82" s="69"/>
      <c r="K82" s="12"/>
      <c r="L82" s="3"/>
      <c r="M82" s="3"/>
      <c r="N82" s="3"/>
      <c r="O82" s="3"/>
      <c r="S82" s="2"/>
    </row>
    <row r="83" spans="1:26">
      <c r="A83" s="2"/>
      <c r="B83" s="11"/>
      <c r="C83" s="12"/>
      <c r="D83" s="69"/>
      <c r="E83" s="12"/>
      <c r="F83" s="69"/>
      <c r="G83" s="12"/>
      <c r="H83" s="69"/>
      <c r="I83" s="12"/>
      <c r="J83" s="69"/>
      <c r="K83" s="12"/>
      <c r="L83" s="3"/>
      <c r="M83" s="3"/>
      <c r="N83" s="3"/>
      <c r="O83" s="3"/>
      <c r="S83" s="2"/>
    </row>
    <row r="84" spans="1:26">
      <c r="A84" s="2"/>
      <c r="B84" s="11"/>
      <c r="C84" s="12"/>
      <c r="D84" s="69"/>
      <c r="E84" s="12"/>
      <c r="F84" s="69"/>
      <c r="G84" s="12"/>
      <c r="H84" s="69"/>
      <c r="I84" s="12"/>
      <c r="J84" s="69">
        <v>2</v>
      </c>
      <c r="K84" s="12"/>
      <c r="L84" s="3"/>
      <c r="M84" s="3"/>
      <c r="N84" s="3"/>
      <c r="O84" s="3"/>
      <c r="S84" s="2"/>
    </row>
    <row r="85" spans="1:26" s="2" customFormat="1">
      <c r="A85" s="2" t="s">
        <v>32</v>
      </c>
      <c r="L85" s="77"/>
      <c r="M85" s="72"/>
      <c r="N85" s="73"/>
      <c r="O85" s="73"/>
      <c r="P85" s="3"/>
      <c r="Q85" s="3"/>
      <c r="R85" s="3"/>
      <c r="S85" s="3"/>
      <c r="T85" s="73"/>
      <c r="U85" s="3"/>
    </row>
    <row r="86" spans="1:26" s="2" customFormat="1">
      <c r="A86" s="2" t="s">
        <v>79</v>
      </c>
      <c r="L86" s="77"/>
      <c r="M86" s="72"/>
      <c r="N86" s="73"/>
      <c r="O86" s="73"/>
      <c r="P86" s="3"/>
      <c r="Q86" s="3"/>
      <c r="R86" s="3"/>
      <c r="S86" s="3"/>
      <c r="T86" s="73"/>
      <c r="U86" s="3"/>
      <c r="V86" s="3"/>
      <c r="X86" s="3"/>
      <c r="Z86" s="3"/>
    </row>
    <row r="87" spans="1:26" s="2" customFormat="1">
      <c r="A87" s="2" t="s">
        <v>235</v>
      </c>
      <c r="L87" s="77"/>
      <c r="M87" s="72"/>
      <c r="N87" s="73"/>
      <c r="O87" s="73"/>
      <c r="P87" s="3"/>
      <c r="Q87" s="3"/>
      <c r="R87" s="3"/>
      <c r="S87" s="3"/>
      <c r="T87" s="73"/>
      <c r="U87" s="3"/>
    </row>
    <row r="88" spans="1:26">
      <c r="B88" s="4"/>
      <c r="C88" s="4"/>
      <c r="D88" s="4"/>
      <c r="E88" s="4"/>
      <c r="F88" s="4"/>
      <c r="J88" s="5" t="s">
        <v>142</v>
      </c>
      <c r="L88" s="71"/>
      <c r="M88" s="72"/>
      <c r="T88" s="73"/>
      <c r="V88" s="2"/>
      <c r="X88" s="2"/>
      <c r="Z88" s="2"/>
    </row>
    <row r="89" spans="1:26" s="2" customFormat="1" ht="23.25" customHeight="1">
      <c r="B89" s="70"/>
      <c r="C89" s="6"/>
      <c r="D89" s="144" t="s">
        <v>0</v>
      </c>
      <c r="E89" s="144"/>
      <c r="F89" s="144"/>
      <c r="H89" s="144" t="s">
        <v>40</v>
      </c>
      <c r="I89" s="144"/>
      <c r="J89" s="144"/>
      <c r="L89" s="70"/>
      <c r="M89" s="72"/>
      <c r="N89" s="73"/>
      <c r="O89" s="73"/>
      <c r="P89" s="3"/>
      <c r="Q89" s="3"/>
      <c r="R89" s="3"/>
      <c r="S89" s="3"/>
      <c r="T89" s="73"/>
      <c r="U89" s="3"/>
    </row>
    <row r="90" spans="1:26" s="2" customFormat="1">
      <c r="B90" s="71"/>
      <c r="C90" s="9"/>
      <c r="D90" s="8" t="s">
        <v>236</v>
      </c>
      <c r="E90" s="9"/>
      <c r="F90" s="8" t="s">
        <v>237</v>
      </c>
      <c r="G90" s="10"/>
      <c r="H90" s="8" t="s">
        <v>236</v>
      </c>
      <c r="I90" s="9"/>
      <c r="J90" s="8" t="s">
        <v>237</v>
      </c>
      <c r="L90" s="75"/>
      <c r="M90" s="72"/>
      <c r="N90" s="73"/>
      <c r="O90" s="73"/>
      <c r="T90" s="73"/>
      <c r="U90" s="3"/>
      <c r="V90" s="3"/>
      <c r="X90" s="3"/>
      <c r="Z90" s="3"/>
    </row>
    <row r="91" spans="1:26" s="2" customFormat="1">
      <c r="B91" s="71"/>
      <c r="C91" s="9"/>
      <c r="D91" s="75" t="s">
        <v>143</v>
      </c>
      <c r="E91" s="9"/>
      <c r="F91" s="75" t="s">
        <v>145</v>
      </c>
      <c r="G91" s="10"/>
      <c r="H91" s="75" t="s">
        <v>143</v>
      </c>
      <c r="I91" s="9"/>
      <c r="J91" s="75" t="s">
        <v>145</v>
      </c>
      <c r="L91" s="75"/>
      <c r="M91" s="72"/>
      <c r="N91" s="77"/>
      <c r="O91" s="73"/>
    </row>
    <row r="92" spans="1:26" s="2" customFormat="1">
      <c r="B92" s="71"/>
      <c r="C92" s="9"/>
      <c r="D92" s="75" t="s">
        <v>144</v>
      </c>
      <c r="E92" s="9"/>
      <c r="F92" s="75"/>
      <c r="G92" s="10"/>
      <c r="H92" s="75" t="s">
        <v>144</v>
      </c>
      <c r="I92" s="9"/>
      <c r="J92" s="75"/>
      <c r="L92" s="75"/>
      <c r="M92" s="72"/>
      <c r="N92" s="77"/>
      <c r="O92" s="73"/>
    </row>
    <row r="93" spans="1:26">
      <c r="A93" s="2" t="s">
        <v>8</v>
      </c>
      <c r="B93" s="11"/>
      <c r="C93" s="4"/>
      <c r="E93" s="4"/>
      <c r="L93" s="3"/>
      <c r="M93" s="3"/>
      <c r="N93" s="3"/>
      <c r="O93" s="3"/>
    </row>
    <row r="94" spans="1:26">
      <c r="A94" s="3" t="s">
        <v>48</v>
      </c>
      <c r="B94" s="11"/>
      <c r="C94" s="4"/>
      <c r="E94" s="4"/>
      <c r="L94" s="3"/>
      <c r="M94" s="3"/>
      <c r="N94" s="3"/>
      <c r="O94" s="3"/>
      <c r="S94" s="2"/>
    </row>
    <row r="95" spans="1:26">
      <c r="A95" s="3" t="s">
        <v>49</v>
      </c>
      <c r="B95" s="11"/>
      <c r="C95" s="4"/>
      <c r="E95" s="4"/>
      <c r="L95" s="3"/>
      <c r="M95" s="2"/>
      <c r="N95" s="3"/>
      <c r="O95" s="3"/>
      <c r="S95" s="2"/>
    </row>
    <row r="96" spans="1:26" ht="21.75" thickBot="1">
      <c r="A96" s="3" t="s">
        <v>134</v>
      </c>
      <c r="B96" s="74"/>
      <c r="C96" s="12"/>
      <c r="D96" s="88">
        <v>12031106</v>
      </c>
      <c r="E96" s="12"/>
      <c r="F96" s="88">
        <v>12031106</v>
      </c>
      <c r="G96" s="12"/>
      <c r="H96" s="88">
        <v>12031106</v>
      </c>
      <c r="I96" s="12"/>
      <c r="J96" s="88">
        <v>12031106</v>
      </c>
      <c r="K96" s="12"/>
      <c r="L96" s="3"/>
      <c r="M96" s="2"/>
      <c r="N96" s="3"/>
      <c r="O96" s="3"/>
      <c r="S96" s="2"/>
    </row>
    <row r="97" spans="1:15" ht="21.75" thickTop="1">
      <c r="A97" s="3" t="s">
        <v>50</v>
      </c>
      <c r="B97" s="11"/>
      <c r="C97" s="1"/>
      <c r="D97" s="1"/>
      <c r="E97" s="1"/>
      <c r="F97" s="1"/>
      <c r="G97" s="1"/>
      <c r="H97" s="1"/>
      <c r="I97" s="1"/>
      <c r="J97" s="1"/>
      <c r="K97" s="1"/>
      <c r="L97" s="3"/>
      <c r="M97" s="2"/>
      <c r="N97" s="3"/>
      <c r="O97" s="3"/>
    </row>
    <row r="98" spans="1:15">
      <c r="A98" s="3" t="s">
        <v>155</v>
      </c>
      <c r="B98" s="11"/>
      <c r="C98" s="12"/>
      <c r="D98" s="1">
        <v>11949713</v>
      </c>
      <c r="E98" s="12"/>
      <c r="F98" s="1">
        <v>11949713</v>
      </c>
      <c r="G98" s="12"/>
      <c r="H98" s="1">
        <v>11949713</v>
      </c>
      <c r="I98" s="12"/>
      <c r="J98" s="1">
        <v>11949713</v>
      </c>
      <c r="K98" s="12"/>
      <c r="L98" s="3"/>
      <c r="M98" s="2"/>
      <c r="N98" s="3"/>
      <c r="O98" s="3"/>
    </row>
    <row r="99" spans="1:15">
      <c r="A99" s="3" t="s">
        <v>67</v>
      </c>
      <c r="B99" s="11"/>
      <c r="C99" s="12"/>
      <c r="D99" s="1">
        <v>15452854</v>
      </c>
      <c r="E99" s="12"/>
      <c r="F99" s="1">
        <v>15452854</v>
      </c>
      <c r="G99" s="12"/>
      <c r="H99" s="1">
        <v>15452854</v>
      </c>
      <c r="I99" s="12"/>
      <c r="J99" s="1">
        <v>15452854</v>
      </c>
      <c r="K99" s="12"/>
      <c r="L99" s="3"/>
      <c r="M99" s="2"/>
      <c r="N99" s="3"/>
      <c r="O99" s="3"/>
    </row>
    <row r="100" spans="1:15">
      <c r="A100" s="3" t="s">
        <v>121</v>
      </c>
      <c r="B100" s="11"/>
      <c r="C100" s="12"/>
      <c r="D100" s="1">
        <v>1227782</v>
      </c>
      <c r="E100" s="12"/>
      <c r="F100" s="1">
        <v>1227782</v>
      </c>
      <c r="G100" s="12"/>
      <c r="H100" s="1">
        <v>1227782</v>
      </c>
      <c r="I100" s="12"/>
      <c r="J100" s="1">
        <v>1227782</v>
      </c>
      <c r="K100" s="12"/>
      <c r="L100" s="3"/>
      <c r="M100" s="2"/>
      <c r="N100" s="3"/>
      <c r="O100" s="3"/>
    </row>
    <row r="101" spans="1:15">
      <c r="A101" s="3" t="s">
        <v>26</v>
      </c>
      <c r="B101" s="4"/>
      <c r="C101" s="12"/>
      <c r="D101" s="13"/>
      <c r="E101" s="12"/>
      <c r="F101" s="13"/>
      <c r="G101" s="12"/>
      <c r="H101" s="13"/>
      <c r="I101" s="12"/>
      <c r="J101" s="13"/>
      <c r="K101" s="12"/>
      <c r="L101" s="3"/>
      <c r="M101" s="3"/>
      <c r="N101" s="3"/>
      <c r="O101" s="3"/>
    </row>
    <row r="102" spans="1:15">
      <c r="A102" s="3" t="s">
        <v>51</v>
      </c>
      <c r="B102" s="11"/>
      <c r="C102" s="12"/>
      <c r="D102" s="13">
        <v>1203111</v>
      </c>
      <c r="E102" s="12"/>
      <c r="F102" s="13">
        <v>1203111</v>
      </c>
      <c r="G102" s="12"/>
      <c r="H102" s="13">
        <v>1203111</v>
      </c>
      <c r="I102" s="12"/>
      <c r="J102" s="13">
        <v>1203111</v>
      </c>
      <c r="K102" s="12"/>
      <c r="L102" s="3"/>
      <c r="M102" s="3"/>
      <c r="N102" s="3"/>
      <c r="O102" s="3"/>
    </row>
    <row r="103" spans="1:15">
      <c r="A103" s="3" t="s">
        <v>52</v>
      </c>
      <c r="B103" s="4"/>
      <c r="C103" s="12"/>
      <c r="D103" s="13">
        <v>23739057</v>
      </c>
      <c r="E103" s="12"/>
      <c r="F103" s="13">
        <v>21805041</v>
      </c>
      <c r="G103" s="12"/>
      <c r="H103" s="13">
        <v>23739057</v>
      </c>
      <c r="I103" s="12"/>
      <c r="J103" s="13">
        <v>21805041</v>
      </c>
      <c r="K103" s="12"/>
      <c r="L103" s="3"/>
      <c r="M103" s="3"/>
      <c r="N103" s="3"/>
      <c r="O103" s="3"/>
    </row>
    <row r="104" spans="1:15">
      <c r="A104" s="3" t="s">
        <v>95</v>
      </c>
      <c r="C104" s="12"/>
      <c r="D104" s="15">
        <v>-1859359</v>
      </c>
      <c r="E104" s="12"/>
      <c r="F104" s="15">
        <v>-1691688</v>
      </c>
      <c r="G104" s="12"/>
      <c r="H104" s="15">
        <v>-1859359</v>
      </c>
      <c r="I104" s="12"/>
      <c r="J104" s="15">
        <v>-1691688</v>
      </c>
      <c r="K104" s="12"/>
      <c r="L104" s="3"/>
      <c r="M104" s="3"/>
      <c r="N104" s="3"/>
      <c r="O104" s="3"/>
    </row>
    <row r="105" spans="1:15">
      <c r="A105" s="3" t="s">
        <v>118</v>
      </c>
      <c r="B105" s="4"/>
      <c r="C105" s="12"/>
      <c r="D105" s="1">
        <f>SUM(D98:D104)</f>
        <v>51713158</v>
      </c>
      <c r="E105" s="12"/>
      <c r="F105" s="1">
        <f>SUM(F98:F104)</f>
        <v>49946813</v>
      </c>
      <c r="G105" s="12"/>
      <c r="H105" s="1">
        <f>SUM(H98:H104)</f>
        <v>51713158</v>
      </c>
      <c r="I105" s="12"/>
      <c r="J105" s="1">
        <f>SUM(J98:J104)</f>
        <v>49946813</v>
      </c>
      <c r="K105" s="12"/>
      <c r="L105" s="3"/>
      <c r="M105" s="3"/>
      <c r="N105" s="3"/>
      <c r="O105" s="3"/>
    </row>
    <row r="106" spans="1:15">
      <c r="A106" s="3" t="s">
        <v>82</v>
      </c>
      <c r="B106" s="91"/>
      <c r="C106" s="12"/>
      <c r="D106" s="14">
        <v>700062</v>
      </c>
      <c r="E106" s="12"/>
      <c r="F106" s="14">
        <v>699483</v>
      </c>
      <c r="G106" s="12"/>
      <c r="H106" s="14">
        <v>0</v>
      </c>
      <c r="I106" s="12"/>
      <c r="J106" s="14">
        <v>0</v>
      </c>
      <c r="K106" s="12"/>
      <c r="L106" s="3"/>
      <c r="M106" s="3"/>
      <c r="N106" s="3"/>
      <c r="O106" s="3"/>
    </row>
    <row r="107" spans="1:15">
      <c r="A107" s="2" t="s">
        <v>9</v>
      </c>
      <c r="B107" s="4"/>
      <c r="C107" s="12"/>
      <c r="D107" s="14">
        <f>SUM(D105:D106)</f>
        <v>52413220</v>
      </c>
      <c r="E107" s="12"/>
      <c r="F107" s="14">
        <f>SUM(F105:F106)</f>
        <v>50646296</v>
      </c>
      <c r="G107" s="12"/>
      <c r="H107" s="14">
        <f>SUM(H105:H106)</f>
        <v>51713158</v>
      </c>
      <c r="I107" s="1"/>
      <c r="J107" s="14">
        <f>SUM(J105:J106)</f>
        <v>49946813</v>
      </c>
      <c r="K107" s="1"/>
      <c r="L107" s="3"/>
      <c r="M107" s="3"/>
      <c r="N107" s="3"/>
      <c r="O107" s="3"/>
    </row>
    <row r="108" spans="1:15" ht="21.75" thickBot="1">
      <c r="A108" s="2" t="s">
        <v>10</v>
      </c>
      <c r="B108" s="4"/>
      <c r="C108" s="12"/>
      <c r="D108" s="137">
        <f>SUM(D107,D78)</f>
        <v>125873542</v>
      </c>
      <c r="E108" s="12"/>
      <c r="F108" s="137">
        <f>SUM(F107,F78)</f>
        <v>125198058</v>
      </c>
      <c r="G108" s="12"/>
      <c r="H108" s="137">
        <f>SUM(H107,H78)</f>
        <v>105800888</v>
      </c>
      <c r="I108" s="1"/>
      <c r="J108" s="137">
        <f>SUM(J107,J78)</f>
        <v>105384426</v>
      </c>
      <c r="K108" s="1"/>
      <c r="L108" s="3"/>
      <c r="M108" s="3"/>
      <c r="N108" s="3"/>
      <c r="O108" s="3"/>
    </row>
    <row r="109" spans="1:15" ht="21.75" thickTop="1">
      <c r="B109" s="4"/>
      <c r="C109" s="1"/>
      <c r="D109" s="1">
        <f>D108-D38</f>
        <v>0</v>
      </c>
      <c r="E109" s="1"/>
      <c r="F109" s="1">
        <f>F108-F38</f>
        <v>0</v>
      </c>
      <c r="G109" s="1"/>
      <c r="H109" s="1">
        <f>H108-H38</f>
        <v>0</v>
      </c>
      <c r="I109" s="1"/>
      <c r="J109" s="1">
        <f>J108-J38</f>
        <v>0</v>
      </c>
      <c r="K109" s="1"/>
      <c r="L109" s="3"/>
      <c r="M109" s="3"/>
      <c r="N109" s="3"/>
      <c r="O109" s="3"/>
    </row>
    <row r="110" spans="1:15">
      <c r="A110" s="3" t="s">
        <v>173</v>
      </c>
      <c r="B110" s="4"/>
      <c r="C110" s="74"/>
      <c r="D110" s="1"/>
      <c r="E110" s="74"/>
      <c r="F110" s="1"/>
      <c r="G110" s="74"/>
      <c r="H110" s="74"/>
      <c r="I110" s="74"/>
      <c r="J110" s="74"/>
      <c r="L110" s="69"/>
    </row>
    <row r="111" spans="1:15">
      <c r="B111" s="4"/>
      <c r="C111" s="74"/>
      <c r="D111" s="1"/>
      <c r="E111" s="74"/>
      <c r="F111" s="1"/>
      <c r="G111" s="74"/>
      <c r="H111" s="74"/>
      <c r="I111" s="74"/>
      <c r="J111" s="74"/>
      <c r="L111" s="69"/>
    </row>
    <row r="112" spans="1:15">
      <c r="B112" s="4"/>
      <c r="C112" s="74"/>
      <c r="D112" s="1"/>
      <c r="E112" s="74"/>
      <c r="F112" s="1"/>
      <c r="G112" s="74"/>
      <c r="H112" s="74"/>
      <c r="I112" s="74"/>
      <c r="J112" s="74"/>
      <c r="L112" s="69"/>
    </row>
    <row r="113" spans="1:20">
      <c r="A113" s="16"/>
      <c r="B113" s="4"/>
      <c r="C113" s="74"/>
      <c r="D113" s="74"/>
      <c r="E113" s="74"/>
      <c r="F113" s="74"/>
      <c r="G113" s="74"/>
      <c r="H113" s="74"/>
      <c r="I113" s="74"/>
      <c r="J113" s="74"/>
      <c r="L113" s="76"/>
    </row>
    <row r="114" spans="1:20">
      <c r="A114" s="73"/>
      <c r="B114" s="4"/>
      <c r="C114" s="74"/>
      <c r="D114" s="74"/>
      <c r="E114" s="74"/>
      <c r="F114" s="74"/>
      <c r="G114" s="74"/>
      <c r="H114" s="74"/>
      <c r="I114" s="74"/>
      <c r="J114" s="74"/>
      <c r="L114" s="76"/>
      <c r="T114" s="2"/>
    </row>
    <row r="115" spans="1:20">
      <c r="B115" s="4" t="s">
        <v>11</v>
      </c>
      <c r="C115" s="4"/>
      <c r="D115" s="4"/>
      <c r="E115" s="4"/>
      <c r="F115" s="4"/>
      <c r="L115" s="71"/>
      <c r="O115" s="77"/>
      <c r="P115" s="2"/>
      <c r="Q115" s="2"/>
      <c r="R115" s="2"/>
      <c r="S115" s="2"/>
      <c r="T115" s="2"/>
    </row>
    <row r="116" spans="1:20">
      <c r="A116" s="16"/>
      <c r="B116" s="4"/>
      <c r="C116" s="4"/>
      <c r="D116" s="4"/>
      <c r="E116" s="4"/>
      <c r="F116" s="4"/>
      <c r="L116" s="71"/>
      <c r="O116" s="77"/>
      <c r="P116" s="2"/>
      <c r="Q116" s="2"/>
      <c r="R116" s="2"/>
      <c r="S116" s="2"/>
      <c r="T116" s="2"/>
    </row>
    <row r="117" spans="1:20">
      <c r="B117" s="4"/>
      <c r="C117" s="4"/>
      <c r="D117" s="4"/>
      <c r="E117" s="4"/>
      <c r="F117" s="4"/>
      <c r="L117" s="71"/>
      <c r="O117" s="77"/>
      <c r="P117" s="2"/>
      <c r="Q117" s="2"/>
      <c r="R117" s="2"/>
      <c r="S117" s="2"/>
      <c r="T117" s="2"/>
    </row>
    <row r="118" spans="1:20">
      <c r="B118" s="4"/>
      <c r="C118" s="4"/>
      <c r="D118" s="4"/>
      <c r="E118" s="4"/>
      <c r="F118" s="4"/>
      <c r="L118" s="71"/>
      <c r="O118" s="77"/>
      <c r="P118" s="2"/>
      <c r="Q118" s="2"/>
      <c r="R118" s="2"/>
      <c r="S118" s="2"/>
      <c r="T118" s="2"/>
    </row>
    <row r="119" spans="1:20">
      <c r="B119" s="4"/>
      <c r="C119" s="4"/>
      <c r="D119" s="4"/>
      <c r="E119" s="4"/>
      <c r="F119" s="4"/>
      <c r="L119" s="71"/>
      <c r="O119" s="77"/>
      <c r="P119" s="2"/>
      <c r="Q119" s="2"/>
      <c r="R119" s="2"/>
      <c r="S119" s="2"/>
      <c r="T119" s="2"/>
    </row>
    <row r="120" spans="1:20">
      <c r="B120" s="4"/>
      <c r="C120" s="4"/>
      <c r="D120" s="4"/>
      <c r="E120" s="4"/>
      <c r="F120" s="4"/>
      <c r="L120" s="71"/>
      <c r="O120" s="77"/>
      <c r="P120" s="2"/>
      <c r="Q120" s="2"/>
      <c r="R120" s="2"/>
      <c r="S120" s="2"/>
      <c r="T120" s="2"/>
    </row>
    <row r="121" spans="1:20">
      <c r="B121" s="4"/>
      <c r="C121" s="4"/>
      <c r="D121" s="4"/>
      <c r="E121" s="4"/>
      <c r="F121" s="4"/>
      <c r="L121" s="71"/>
      <c r="O121" s="77"/>
      <c r="P121" s="2"/>
      <c r="Q121" s="2"/>
      <c r="R121" s="2"/>
      <c r="S121" s="2"/>
      <c r="T121" s="2"/>
    </row>
    <row r="122" spans="1:20">
      <c r="B122" s="4"/>
      <c r="C122" s="4"/>
      <c r="D122" s="4"/>
      <c r="E122" s="4"/>
      <c r="F122" s="4"/>
      <c r="L122" s="71"/>
      <c r="O122" s="77"/>
      <c r="P122" s="2"/>
      <c r="Q122" s="2"/>
      <c r="R122" s="2"/>
      <c r="S122" s="2"/>
      <c r="T122" s="2"/>
    </row>
    <row r="123" spans="1:20">
      <c r="B123" s="4"/>
      <c r="C123" s="4"/>
      <c r="D123" s="4"/>
      <c r="E123" s="4"/>
      <c r="F123" s="4"/>
      <c r="L123" s="71"/>
      <c r="O123" s="77"/>
      <c r="P123" s="2"/>
      <c r="Q123" s="2"/>
      <c r="R123" s="2"/>
      <c r="S123" s="2"/>
      <c r="T123" s="2"/>
    </row>
    <row r="124" spans="1:20">
      <c r="B124" s="4"/>
      <c r="C124" s="4"/>
      <c r="D124" s="4"/>
      <c r="E124" s="4"/>
      <c r="F124" s="4"/>
      <c r="L124" s="71"/>
      <c r="O124" s="77"/>
      <c r="P124" s="2"/>
      <c r="Q124" s="2"/>
      <c r="R124" s="2"/>
      <c r="S124" s="2"/>
      <c r="T124" s="2"/>
    </row>
    <row r="125" spans="1:20">
      <c r="B125" s="4"/>
      <c r="C125" s="4"/>
      <c r="D125" s="4"/>
      <c r="E125" s="4"/>
      <c r="F125" s="4"/>
      <c r="L125" s="71"/>
      <c r="O125" s="77"/>
      <c r="P125" s="2"/>
      <c r="Q125" s="2"/>
      <c r="R125" s="2"/>
      <c r="S125" s="2"/>
      <c r="T125" s="2"/>
    </row>
    <row r="126" spans="1:20">
      <c r="B126" s="4"/>
      <c r="C126" s="4"/>
      <c r="D126" s="4"/>
      <c r="E126" s="4"/>
      <c r="F126" s="4"/>
      <c r="L126" s="71"/>
      <c r="O126" s="77"/>
      <c r="P126" s="2"/>
      <c r="Q126" s="2"/>
      <c r="R126" s="2"/>
      <c r="S126" s="2"/>
      <c r="T126" s="2"/>
    </row>
    <row r="127" spans="1:20">
      <c r="B127" s="4"/>
      <c r="C127" s="4"/>
      <c r="D127" s="4"/>
      <c r="E127" s="4"/>
      <c r="F127" s="4"/>
      <c r="J127" s="3">
        <v>3</v>
      </c>
      <c r="L127" s="71"/>
      <c r="O127" s="77"/>
      <c r="P127" s="2"/>
      <c r="Q127" s="2"/>
      <c r="R127" s="2"/>
      <c r="S127" s="2"/>
      <c r="T127" s="2"/>
    </row>
    <row r="128" spans="1:20">
      <c r="L128" s="136"/>
      <c r="O128" s="77"/>
      <c r="P128" s="2"/>
      <c r="Q128" s="2"/>
      <c r="R128" s="2"/>
      <c r="S128" s="2"/>
    </row>
    <row r="129" spans="12:20">
      <c r="L129" s="136"/>
      <c r="T129" s="2"/>
    </row>
    <row r="130" spans="12:20">
      <c r="L130" s="136"/>
      <c r="O130" s="77"/>
      <c r="P130" s="2"/>
      <c r="Q130" s="2"/>
      <c r="R130" s="2"/>
      <c r="S130" s="2"/>
      <c r="T130" s="2"/>
    </row>
    <row r="131" spans="12:20">
      <c r="L131" s="136"/>
      <c r="O131" s="77"/>
      <c r="P131" s="2"/>
      <c r="Q131" s="2"/>
      <c r="R131" s="2"/>
      <c r="S131" s="2"/>
      <c r="T131" s="2"/>
    </row>
    <row r="132" spans="12:20">
      <c r="O132" s="77"/>
      <c r="P132" s="2"/>
      <c r="Q132" s="2"/>
      <c r="R132" s="2"/>
      <c r="S132" s="2"/>
    </row>
  </sheetData>
  <mergeCells count="6">
    <mergeCell ref="D5:F5"/>
    <mergeCell ref="H5:J5"/>
    <mergeCell ref="D47:F47"/>
    <mergeCell ref="H47:J47"/>
    <mergeCell ref="D89:F89"/>
    <mergeCell ref="H89:J89"/>
  </mergeCells>
  <phoneticPr fontId="0" type="noConversion"/>
  <printOptions gridLinesSet="0"/>
  <pageMargins left="0.78740157480314965" right="0.19685039370078741" top="0.78740157480314965" bottom="0.19685039370078741" header="0.19685039370078741" footer="0.19685039370078741"/>
  <pageSetup paperSize="9" scale="80" orientation="portrait" r:id="rId1"/>
  <headerFooter alignWithMargins="0"/>
  <rowBreaks count="2" manualBreakCount="2">
    <brk id="42" max="9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/>
  <dimension ref="A1:U102"/>
  <sheetViews>
    <sheetView showGridLines="0" view="pageBreakPreview" topLeftCell="A31" zoomScale="90" zoomScaleNormal="85" zoomScaleSheetLayoutView="90" workbookViewId="0">
      <selection activeCell="B77" sqref="B77"/>
    </sheetView>
  </sheetViews>
  <sheetFormatPr defaultColWidth="10.85546875" defaultRowHeight="21"/>
  <cols>
    <col min="1" max="1" width="45.85546875" style="3" customWidth="1"/>
    <col min="2" max="2" width="7.42578125" style="3" customWidth="1"/>
    <col min="3" max="3" width="1.140625" style="3" customWidth="1"/>
    <col min="4" max="4" width="12.85546875" style="3" customWidth="1"/>
    <col min="5" max="5" width="1.5703125" style="3" customWidth="1"/>
    <col min="6" max="6" width="12.85546875" style="3" customWidth="1"/>
    <col min="7" max="7" width="1.5703125" style="3" customWidth="1"/>
    <col min="8" max="8" width="12.85546875" style="3" customWidth="1"/>
    <col min="9" max="9" width="1.5703125" style="3" customWidth="1"/>
    <col min="10" max="10" width="12.85546875" style="3" customWidth="1"/>
    <col min="11" max="11" width="10.85546875" style="3"/>
    <col min="12" max="12" width="12.85546875" style="3" customWidth="1"/>
    <col min="13" max="13" width="14.140625" style="3" bestFit="1" customWidth="1"/>
    <col min="14" max="14" width="15" style="3" customWidth="1"/>
    <col min="15" max="15" width="15.5703125" style="95" customWidth="1"/>
    <col min="16" max="16" width="10.85546875" style="3"/>
    <col min="17" max="18" width="12.140625" style="3" bestFit="1" customWidth="1"/>
    <col min="19" max="19" width="11.42578125" style="3" bestFit="1" customWidth="1"/>
    <col min="20" max="16384" width="10.85546875" style="3"/>
  </cols>
  <sheetData>
    <row r="1" spans="1:18" s="2" customFormat="1" ht="17.25" customHeight="1">
      <c r="J1" s="5" t="s">
        <v>146</v>
      </c>
      <c r="O1" s="93"/>
    </row>
    <row r="2" spans="1:18" s="2" customFormat="1" ht="17.25" customHeight="1">
      <c r="A2" s="2" t="s">
        <v>32</v>
      </c>
      <c r="O2" s="93"/>
    </row>
    <row r="3" spans="1:18" s="2" customFormat="1" ht="17.25" customHeight="1">
      <c r="A3" s="2" t="s">
        <v>12</v>
      </c>
      <c r="O3" s="93"/>
    </row>
    <row r="4" spans="1:18" s="2" customFormat="1" ht="17.25" customHeight="1">
      <c r="A4" s="2" t="s">
        <v>230</v>
      </c>
      <c r="O4" s="93"/>
    </row>
    <row r="5" spans="1:18" ht="17.25" customHeight="1">
      <c r="A5" s="94"/>
      <c r="B5" s="94"/>
      <c r="C5" s="94"/>
      <c r="D5" s="94"/>
      <c r="E5" s="94"/>
      <c r="F5" s="94"/>
      <c r="G5" s="94"/>
      <c r="H5" s="94"/>
      <c r="I5" s="94"/>
      <c r="J5" s="5" t="s">
        <v>150</v>
      </c>
    </row>
    <row r="6" spans="1:18" s="4" customFormat="1" ht="17.25" customHeight="1">
      <c r="D6" s="140"/>
      <c r="E6" s="140" t="s">
        <v>0</v>
      </c>
      <c r="F6" s="140"/>
      <c r="G6" s="2"/>
      <c r="H6" s="96"/>
      <c r="I6" s="140" t="s">
        <v>40</v>
      </c>
      <c r="J6" s="96"/>
      <c r="O6" s="68"/>
    </row>
    <row r="7" spans="1:18" s="4" customFormat="1" ht="17.25" customHeight="1">
      <c r="B7" s="7" t="s">
        <v>1</v>
      </c>
      <c r="D7" s="8" t="s">
        <v>231</v>
      </c>
      <c r="E7" s="89"/>
      <c r="F7" s="8" t="s">
        <v>197</v>
      </c>
      <c r="G7" s="10"/>
      <c r="H7" s="8" t="s">
        <v>231</v>
      </c>
      <c r="I7" s="89"/>
      <c r="J7" s="8" t="s">
        <v>197</v>
      </c>
      <c r="O7" s="68"/>
    </row>
    <row r="8" spans="1:18" ht="17.25" customHeight="1">
      <c r="A8" s="2" t="s">
        <v>13</v>
      </c>
      <c r="B8" s="4"/>
      <c r="C8" s="4"/>
      <c r="D8" s="4"/>
      <c r="E8" s="4"/>
      <c r="F8" s="4"/>
      <c r="M8" s="4"/>
      <c r="N8" s="4"/>
      <c r="O8" s="68"/>
      <c r="P8" s="4"/>
      <c r="Q8" s="4"/>
      <c r="R8" s="4"/>
    </row>
    <row r="9" spans="1:18" ht="17.25" customHeight="1">
      <c r="A9" s="3" t="s">
        <v>176</v>
      </c>
      <c r="B9" s="11"/>
      <c r="C9" s="4"/>
      <c r="D9" s="13">
        <v>6965666</v>
      </c>
      <c r="E9" s="13"/>
      <c r="F9" s="13">
        <v>7140200</v>
      </c>
      <c r="G9" s="13"/>
      <c r="H9" s="13">
        <v>5979288</v>
      </c>
      <c r="I9" s="13"/>
      <c r="J9" s="13">
        <v>6199056</v>
      </c>
      <c r="N9" s="95"/>
    </row>
    <row r="10" spans="1:18" ht="17.25" customHeight="1">
      <c r="A10" s="3" t="s">
        <v>177</v>
      </c>
      <c r="B10" s="11"/>
      <c r="C10" s="4"/>
      <c r="D10" s="13">
        <v>341119</v>
      </c>
      <c r="E10" s="13"/>
      <c r="F10" s="13">
        <v>175380</v>
      </c>
      <c r="G10" s="13"/>
      <c r="H10" s="13">
        <v>0</v>
      </c>
      <c r="I10" s="13"/>
      <c r="J10" s="13">
        <v>0</v>
      </c>
      <c r="N10" s="97"/>
    </row>
    <row r="11" spans="1:18" ht="17.25" customHeight="1">
      <c r="A11" s="3" t="s">
        <v>178</v>
      </c>
      <c r="B11" s="11"/>
      <c r="C11" s="4"/>
      <c r="D11" s="13">
        <v>262634</v>
      </c>
      <c r="E11" s="13"/>
      <c r="F11" s="13">
        <v>206962</v>
      </c>
      <c r="G11" s="13"/>
      <c r="H11" s="13">
        <v>0</v>
      </c>
      <c r="I11" s="13"/>
      <c r="J11" s="13">
        <v>0</v>
      </c>
      <c r="N11" s="97"/>
    </row>
    <row r="12" spans="1:18" ht="17.25" customHeight="1">
      <c r="A12" s="3" t="s">
        <v>184</v>
      </c>
      <c r="B12" s="11"/>
      <c r="C12" s="4"/>
      <c r="D12" s="1">
        <v>10835</v>
      </c>
      <c r="E12" s="13"/>
      <c r="F12" s="1">
        <v>10638</v>
      </c>
      <c r="G12" s="13"/>
      <c r="H12" s="12">
        <v>123949</v>
      </c>
      <c r="I12" s="13"/>
      <c r="J12" s="12">
        <v>95362</v>
      </c>
    </row>
    <row r="13" spans="1:18" ht="17.25" customHeight="1">
      <c r="A13" s="3" t="s">
        <v>185</v>
      </c>
      <c r="B13" s="11"/>
      <c r="C13" s="4"/>
      <c r="D13" s="12">
        <v>32270</v>
      </c>
      <c r="E13" s="13"/>
      <c r="F13" s="12">
        <v>22398</v>
      </c>
      <c r="G13" s="13"/>
      <c r="H13" s="1">
        <v>9140</v>
      </c>
      <c r="I13" s="13"/>
      <c r="J13" s="1">
        <v>9245</v>
      </c>
    </row>
    <row r="14" spans="1:18" ht="17.25" customHeight="1">
      <c r="A14" s="3" t="s">
        <v>53</v>
      </c>
      <c r="B14" s="11"/>
      <c r="C14" s="4"/>
      <c r="D14" s="1"/>
      <c r="E14" s="13"/>
      <c r="F14" s="1"/>
      <c r="G14" s="13"/>
      <c r="H14" s="1"/>
      <c r="I14" s="13"/>
      <c r="J14" s="1"/>
    </row>
    <row r="15" spans="1:18" ht="17.25" customHeight="1">
      <c r="A15" s="3" t="s">
        <v>54</v>
      </c>
      <c r="B15" s="11" t="s">
        <v>33</v>
      </c>
      <c r="C15" s="4"/>
      <c r="D15" s="1">
        <v>131191</v>
      </c>
      <c r="E15" s="13"/>
      <c r="F15" s="1">
        <v>102347</v>
      </c>
      <c r="G15" s="13"/>
      <c r="H15" s="12">
        <v>114327</v>
      </c>
      <c r="I15" s="13"/>
      <c r="J15" s="12">
        <v>90253</v>
      </c>
    </row>
    <row r="16" spans="1:18" ht="17.25" customHeight="1">
      <c r="A16" s="3" t="s">
        <v>179</v>
      </c>
      <c r="B16" s="11"/>
      <c r="C16" s="4"/>
      <c r="D16" s="1">
        <v>57227</v>
      </c>
      <c r="E16" s="13"/>
      <c r="F16" s="1">
        <v>52043</v>
      </c>
      <c r="G16" s="13"/>
      <c r="H16" s="12">
        <v>0</v>
      </c>
      <c r="I16" s="13"/>
      <c r="J16" s="12">
        <v>0</v>
      </c>
    </row>
    <row r="17" spans="1:10" ht="17.25" customHeight="1">
      <c r="A17" s="3" t="s">
        <v>196</v>
      </c>
      <c r="B17" s="11"/>
      <c r="C17" s="4"/>
      <c r="D17" s="1">
        <v>0</v>
      </c>
      <c r="E17" s="13"/>
      <c r="F17" s="1">
        <v>325948</v>
      </c>
      <c r="G17" s="13"/>
      <c r="H17" s="12">
        <v>0</v>
      </c>
      <c r="I17" s="13"/>
      <c r="J17" s="12">
        <v>306881</v>
      </c>
    </row>
    <row r="18" spans="1:10" ht="17.25" customHeight="1">
      <c r="A18" s="3" t="s">
        <v>241</v>
      </c>
      <c r="B18" s="11"/>
      <c r="C18" s="4"/>
      <c r="D18" s="1">
        <v>81395</v>
      </c>
      <c r="E18" s="13"/>
      <c r="F18" s="12">
        <v>0</v>
      </c>
      <c r="G18" s="13"/>
      <c r="H18" s="12">
        <v>100654</v>
      </c>
      <c r="I18" s="13"/>
      <c r="J18" s="12">
        <v>0</v>
      </c>
    </row>
    <row r="19" spans="1:10" ht="17.25" customHeight="1">
      <c r="A19" s="3" t="s">
        <v>43</v>
      </c>
      <c r="B19" s="11"/>
      <c r="C19" s="4"/>
      <c r="D19" s="15">
        <v>60313</v>
      </c>
      <c r="E19" s="13"/>
      <c r="F19" s="15">
        <v>28311</v>
      </c>
      <c r="G19" s="13"/>
      <c r="H19" s="15">
        <v>51935</v>
      </c>
      <c r="I19" s="13"/>
      <c r="J19" s="15">
        <v>29760</v>
      </c>
    </row>
    <row r="20" spans="1:10" ht="17.25" customHeight="1">
      <c r="A20" s="2" t="s">
        <v>14</v>
      </c>
      <c r="B20" s="4"/>
      <c r="C20" s="4"/>
      <c r="D20" s="15">
        <f>SUM(D9:D19)</f>
        <v>7942650</v>
      </c>
      <c r="E20" s="13"/>
      <c r="F20" s="15">
        <f>SUM(F9:F19)</f>
        <v>8064227</v>
      </c>
      <c r="G20" s="13"/>
      <c r="H20" s="15">
        <f>SUM(H9:H19)</f>
        <v>6379293</v>
      </c>
      <c r="I20" s="13"/>
      <c r="J20" s="15">
        <f>SUM(J9:J19)</f>
        <v>6730557</v>
      </c>
    </row>
    <row r="21" spans="1:10" ht="17.25" customHeight="1">
      <c r="A21" s="2" t="s">
        <v>15</v>
      </c>
      <c r="B21" s="4"/>
      <c r="C21" s="4"/>
      <c r="D21" s="13"/>
      <c r="E21" s="13"/>
      <c r="F21" s="13"/>
      <c r="G21" s="13"/>
      <c r="H21" s="13"/>
      <c r="I21" s="13"/>
      <c r="J21" s="13"/>
    </row>
    <row r="22" spans="1:10" ht="17.25" customHeight="1">
      <c r="A22" s="3" t="s">
        <v>180</v>
      </c>
      <c r="B22" s="11"/>
      <c r="C22" s="4"/>
      <c r="D22" s="13">
        <v>4681661</v>
      </c>
      <c r="E22" s="13"/>
      <c r="F22" s="13">
        <v>4864631</v>
      </c>
      <c r="G22" s="13"/>
      <c r="H22" s="13">
        <v>3995043</v>
      </c>
      <c r="I22" s="13"/>
      <c r="J22" s="13">
        <v>4148759</v>
      </c>
    </row>
    <row r="23" spans="1:10" ht="17.25" customHeight="1">
      <c r="A23" s="3" t="s">
        <v>181</v>
      </c>
      <c r="B23" s="11"/>
      <c r="C23" s="4"/>
      <c r="D23" s="13">
        <v>206616</v>
      </c>
      <c r="E23" s="13"/>
      <c r="F23" s="13">
        <v>123214</v>
      </c>
      <c r="G23" s="13"/>
      <c r="H23" s="13">
        <v>0</v>
      </c>
      <c r="I23" s="13"/>
      <c r="J23" s="13">
        <v>0</v>
      </c>
    </row>
    <row r="24" spans="1:10" ht="17.25" customHeight="1">
      <c r="A24" s="3" t="s">
        <v>182</v>
      </c>
      <c r="B24" s="11"/>
      <c r="C24" s="4"/>
      <c r="D24" s="13">
        <v>222736</v>
      </c>
      <c r="E24" s="13"/>
      <c r="F24" s="13">
        <v>199368</v>
      </c>
      <c r="G24" s="13"/>
      <c r="H24" s="13">
        <v>0</v>
      </c>
      <c r="I24" s="13"/>
      <c r="J24" s="13">
        <v>0</v>
      </c>
    </row>
    <row r="25" spans="1:10" ht="17.25" customHeight="1">
      <c r="A25" s="3" t="s">
        <v>183</v>
      </c>
      <c r="B25" s="11"/>
      <c r="C25" s="4"/>
      <c r="D25" s="13">
        <v>39627</v>
      </c>
      <c r="E25" s="13"/>
      <c r="F25" s="13">
        <v>40952</v>
      </c>
      <c r="G25" s="13"/>
      <c r="H25" s="13">
        <v>0</v>
      </c>
      <c r="I25" s="13"/>
      <c r="J25" s="13">
        <v>0</v>
      </c>
    </row>
    <row r="26" spans="1:10" ht="17.25" customHeight="1">
      <c r="A26" s="3" t="s">
        <v>68</v>
      </c>
      <c r="C26" s="4"/>
      <c r="D26" s="13">
        <v>165475</v>
      </c>
      <c r="E26" s="13"/>
      <c r="F26" s="13">
        <v>138546</v>
      </c>
      <c r="G26" s="13"/>
      <c r="H26" s="13">
        <v>129170</v>
      </c>
      <c r="I26" s="13"/>
      <c r="J26" s="13">
        <v>109956</v>
      </c>
    </row>
    <row r="27" spans="1:10" ht="17.25" customHeight="1">
      <c r="A27" s="3" t="s">
        <v>77</v>
      </c>
      <c r="B27" s="11"/>
      <c r="C27" s="4"/>
      <c r="D27" s="13">
        <v>260793</v>
      </c>
      <c r="E27" s="13"/>
      <c r="F27" s="13">
        <v>268550</v>
      </c>
      <c r="G27" s="13"/>
      <c r="H27" s="13">
        <v>223824</v>
      </c>
      <c r="I27" s="13"/>
      <c r="J27" s="13">
        <v>233422</v>
      </c>
    </row>
    <row r="28" spans="1:10" ht="17.25" customHeight="1">
      <c r="A28" s="3" t="s">
        <v>69</v>
      </c>
      <c r="B28" s="4"/>
      <c r="C28" s="4"/>
      <c r="D28" s="3">
        <v>579315</v>
      </c>
      <c r="E28" s="13"/>
      <c r="F28" s="3">
        <v>555610</v>
      </c>
      <c r="G28" s="13"/>
      <c r="H28" s="13">
        <v>429530</v>
      </c>
      <c r="I28" s="13"/>
      <c r="J28" s="13">
        <v>415727</v>
      </c>
    </row>
    <row r="29" spans="1:10" ht="17.25" customHeight="1">
      <c r="A29" s="3" t="s">
        <v>209</v>
      </c>
      <c r="B29" s="91"/>
      <c r="C29" s="4"/>
      <c r="D29" s="13">
        <v>0</v>
      </c>
      <c r="E29" s="13"/>
      <c r="F29" s="3">
        <v>-104291</v>
      </c>
      <c r="G29" s="13"/>
      <c r="H29" s="13">
        <v>0</v>
      </c>
      <c r="I29" s="13"/>
      <c r="J29" s="13">
        <v>-104291</v>
      </c>
    </row>
    <row r="30" spans="1:10" ht="17.25" customHeight="1">
      <c r="A30" s="3" t="s">
        <v>240</v>
      </c>
      <c r="B30" s="91"/>
      <c r="C30" s="4"/>
      <c r="D30" s="3">
        <v>5783</v>
      </c>
      <c r="E30" s="13"/>
      <c r="F30" s="13">
        <v>0</v>
      </c>
      <c r="G30" s="13"/>
      <c r="H30" s="13">
        <v>28912</v>
      </c>
      <c r="I30" s="13"/>
      <c r="J30" s="13">
        <v>0</v>
      </c>
    </row>
    <row r="31" spans="1:10" ht="17.25" customHeight="1">
      <c r="A31" s="3" t="s">
        <v>213</v>
      </c>
      <c r="B31" s="4"/>
      <c r="C31" s="4"/>
      <c r="D31" s="67">
        <v>0</v>
      </c>
      <c r="E31" s="13"/>
      <c r="F31" s="67">
        <v>338329</v>
      </c>
      <c r="G31" s="13"/>
      <c r="H31" s="15">
        <v>0</v>
      </c>
      <c r="I31" s="12"/>
      <c r="J31" s="15">
        <v>318470</v>
      </c>
    </row>
    <row r="32" spans="1:10" ht="17.25" customHeight="1">
      <c r="A32" s="2" t="s">
        <v>16</v>
      </c>
      <c r="B32" s="4"/>
      <c r="C32" s="4"/>
      <c r="D32" s="15">
        <f>SUM(D22:D31)</f>
        <v>6162006</v>
      </c>
      <c r="E32" s="13"/>
      <c r="F32" s="15">
        <f>SUM(F22:F31)</f>
        <v>6424909</v>
      </c>
      <c r="G32" s="13"/>
      <c r="H32" s="15">
        <f>SUM(H22:H31)</f>
        <v>4806479</v>
      </c>
      <c r="I32" s="13"/>
      <c r="J32" s="15">
        <f>SUM(J22:J31)</f>
        <v>5122043</v>
      </c>
    </row>
    <row r="33" spans="1:14" ht="17.25" customHeight="1">
      <c r="A33" s="2" t="s">
        <v>204</v>
      </c>
      <c r="B33" s="4"/>
      <c r="C33" s="4"/>
      <c r="D33" s="13">
        <f>D20-D32</f>
        <v>1780644</v>
      </c>
      <c r="E33" s="13"/>
      <c r="F33" s="13">
        <f>F20-F32</f>
        <v>1639318</v>
      </c>
      <c r="G33" s="13"/>
      <c r="H33" s="13">
        <f>H20-H32</f>
        <v>1572814</v>
      </c>
      <c r="I33" s="13"/>
      <c r="J33" s="13">
        <f>J20-J32</f>
        <v>1608514</v>
      </c>
    </row>
    <row r="34" spans="1:14" ht="17.25" customHeight="1">
      <c r="A34" s="3" t="s">
        <v>224</v>
      </c>
      <c r="B34" s="91">
        <v>7.2</v>
      </c>
      <c r="C34" s="4"/>
      <c r="D34" s="13">
        <v>0</v>
      </c>
      <c r="E34" s="13"/>
      <c r="F34" s="13">
        <v>0</v>
      </c>
      <c r="G34" s="13"/>
      <c r="H34" s="13">
        <v>76358</v>
      </c>
      <c r="I34" s="13"/>
      <c r="J34" s="13">
        <v>-61083</v>
      </c>
    </row>
    <row r="35" spans="1:14" ht="17.25" customHeight="1">
      <c r="A35" s="3" t="s">
        <v>227</v>
      </c>
      <c r="B35" s="91">
        <v>8.1999999999999993</v>
      </c>
      <c r="C35" s="4"/>
      <c r="D35" s="13">
        <v>716816</v>
      </c>
      <c r="E35" s="13"/>
      <c r="F35" s="13">
        <v>646646</v>
      </c>
      <c r="G35" s="13"/>
      <c r="H35" s="13">
        <v>716816</v>
      </c>
      <c r="I35" s="13"/>
      <c r="J35" s="13">
        <v>646646</v>
      </c>
    </row>
    <row r="36" spans="1:14" ht="17.25" customHeight="1">
      <c r="A36" s="3" t="s">
        <v>175</v>
      </c>
      <c r="B36" s="11"/>
      <c r="C36" s="4"/>
      <c r="D36" s="14">
        <v>-245537</v>
      </c>
      <c r="E36" s="1"/>
      <c r="F36" s="14">
        <v>-259454</v>
      </c>
      <c r="G36" s="1"/>
      <c r="H36" s="14">
        <v>-147812</v>
      </c>
      <c r="I36" s="1"/>
      <c r="J36" s="14">
        <v>-157698</v>
      </c>
    </row>
    <row r="37" spans="1:14" ht="17.25" customHeight="1">
      <c r="A37" s="2" t="s">
        <v>122</v>
      </c>
      <c r="B37" s="11"/>
      <c r="C37" s="4"/>
      <c r="D37" s="1">
        <f>SUM(D33:D36)</f>
        <v>2251923</v>
      </c>
      <c r="E37" s="13"/>
      <c r="F37" s="1">
        <f>SUM(F33:F36)</f>
        <v>2026510</v>
      </c>
      <c r="G37" s="13"/>
      <c r="H37" s="1">
        <f>SUM(H33:H36)</f>
        <v>2218176</v>
      </c>
      <c r="I37" s="13"/>
      <c r="J37" s="1">
        <f>SUM(J33:J36)</f>
        <v>2036379</v>
      </c>
    </row>
    <row r="38" spans="1:14" ht="17.25" customHeight="1">
      <c r="A38" s="3" t="s">
        <v>123</v>
      </c>
      <c r="B38" s="11">
        <v>18</v>
      </c>
      <c r="C38" s="4"/>
      <c r="D38" s="14">
        <v>-319852</v>
      </c>
      <c r="E38" s="1"/>
      <c r="F38" s="14">
        <v>-284102</v>
      </c>
      <c r="G38" s="1"/>
      <c r="H38" s="14">
        <v>-286684</v>
      </c>
      <c r="I38" s="1"/>
      <c r="J38" s="14">
        <v>-291971</v>
      </c>
    </row>
    <row r="39" spans="1:14" ht="16.149999999999999" customHeight="1" thickBot="1">
      <c r="A39" s="2" t="s">
        <v>147</v>
      </c>
      <c r="B39" s="4"/>
      <c r="C39" s="4"/>
      <c r="D39" s="98">
        <f>SUM(D37:D38)</f>
        <v>1932071</v>
      </c>
      <c r="E39" s="13"/>
      <c r="F39" s="98">
        <f>SUM(F37:F38)</f>
        <v>1742408</v>
      </c>
      <c r="G39" s="13"/>
      <c r="H39" s="98">
        <f>SUM(H37:H38)</f>
        <v>1931492</v>
      </c>
      <c r="I39" s="13"/>
      <c r="J39" s="98">
        <f>SUM(J37:J38)</f>
        <v>1744408</v>
      </c>
    </row>
    <row r="40" spans="1:14" ht="16.149999999999999" customHeight="1" thickTop="1">
      <c r="A40" s="2"/>
      <c r="B40" s="4"/>
      <c r="C40" s="4"/>
      <c r="D40" s="99"/>
      <c r="E40" s="13"/>
      <c r="F40" s="99"/>
      <c r="G40" s="13"/>
      <c r="H40" s="99"/>
      <c r="I40" s="13"/>
      <c r="J40" s="99"/>
    </row>
    <row r="41" spans="1:14" ht="17.25" customHeight="1">
      <c r="A41" s="100" t="s">
        <v>83</v>
      </c>
      <c r="B41" s="11"/>
      <c r="C41" s="4"/>
      <c r="D41" s="101"/>
      <c r="F41" s="101"/>
      <c r="H41" s="101"/>
      <c r="J41" s="101"/>
    </row>
    <row r="42" spans="1:14" ht="17.25" customHeight="1" thickBot="1">
      <c r="A42" s="92" t="s">
        <v>99</v>
      </c>
      <c r="B42" s="11"/>
      <c r="C42" s="4"/>
      <c r="D42" s="3">
        <f>D39-D43</f>
        <v>1931492</v>
      </c>
      <c r="F42" s="3">
        <f>F39-F43</f>
        <v>1744408</v>
      </c>
      <c r="H42" s="78">
        <f>H39</f>
        <v>1931492</v>
      </c>
      <c r="J42" s="78">
        <f>J39</f>
        <v>1744408</v>
      </c>
    </row>
    <row r="43" spans="1:14" ht="17.25" customHeight="1" thickTop="1">
      <c r="A43" s="92" t="s">
        <v>84</v>
      </c>
      <c r="B43" s="91"/>
      <c r="C43" s="4"/>
      <c r="D43" s="102">
        <v>579</v>
      </c>
      <c r="F43" s="102">
        <v>-2000</v>
      </c>
    </row>
    <row r="44" spans="1:14" ht="17.25" customHeight="1" thickBot="1">
      <c r="A44" s="100"/>
      <c r="B44" s="11"/>
      <c r="C44" s="4"/>
      <c r="D44" s="78">
        <f>SUM(D42:D43)</f>
        <v>1932071</v>
      </c>
      <c r="F44" s="78">
        <f>SUM(F42:F43)</f>
        <v>1742408</v>
      </c>
    </row>
    <row r="45" spans="1:14" ht="17.850000000000001" customHeight="1" thickTop="1">
      <c r="A45" s="100"/>
      <c r="B45" s="11"/>
      <c r="C45" s="4"/>
      <c r="D45" s="95">
        <f>D42-H42</f>
        <v>0</v>
      </c>
      <c r="F45" s="95">
        <f>F42-J42</f>
        <v>0</v>
      </c>
    </row>
    <row r="46" spans="1:14" ht="17.25" customHeight="1">
      <c r="A46" s="100" t="s">
        <v>35</v>
      </c>
      <c r="B46" s="11"/>
      <c r="C46" s="4"/>
      <c r="D46" s="4"/>
      <c r="E46" s="4"/>
      <c r="F46" s="4"/>
      <c r="H46" s="103"/>
      <c r="J46" s="103"/>
    </row>
    <row r="47" spans="1:14" ht="17.25" customHeight="1">
      <c r="A47" s="100" t="s">
        <v>55</v>
      </c>
      <c r="B47" s="11"/>
      <c r="C47" s="4"/>
      <c r="D47" s="4"/>
      <c r="E47" s="4"/>
      <c r="F47" s="4"/>
    </row>
    <row r="48" spans="1:14" ht="17.25" customHeight="1" thickBot="1">
      <c r="A48" s="3" t="s">
        <v>124</v>
      </c>
      <c r="B48" s="4"/>
      <c r="C48" s="4"/>
      <c r="D48" s="104">
        <v>0.16</v>
      </c>
      <c r="E48" s="105"/>
      <c r="F48" s="104">
        <v>0.15</v>
      </c>
      <c r="G48" s="106"/>
      <c r="H48" s="104">
        <v>0.16</v>
      </c>
      <c r="I48" s="106"/>
      <c r="J48" s="104">
        <v>0.15</v>
      </c>
      <c r="N48" s="107"/>
    </row>
    <row r="49" spans="1:21" ht="14.25" customHeight="1" thickTop="1">
      <c r="B49" s="4"/>
      <c r="C49" s="4"/>
      <c r="D49" s="4"/>
      <c r="E49" s="4"/>
      <c r="F49" s="4"/>
    </row>
    <row r="50" spans="1:21" ht="24" customHeight="1">
      <c r="A50" s="3" t="s">
        <v>173</v>
      </c>
      <c r="B50" s="4"/>
      <c r="C50" s="4"/>
      <c r="D50" s="4"/>
      <c r="E50" s="4"/>
      <c r="F50" s="4"/>
    </row>
    <row r="51" spans="1:21" ht="14.25" customHeight="1">
      <c r="B51" s="4"/>
      <c r="C51" s="4"/>
      <c r="D51" s="4"/>
      <c r="E51" s="4"/>
      <c r="F51" s="4"/>
      <c r="L51" s="138"/>
      <c r="M51" s="139"/>
    </row>
    <row r="52" spans="1:21" ht="14.25" customHeight="1">
      <c r="B52" s="4"/>
      <c r="C52" s="4"/>
      <c r="D52" s="4"/>
      <c r="E52" s="4"/>
      <c r="F52" s="4"/>
    </row>
    <row r="53" spans="1:21" ht="14.25" customHeight="1">
      <c r="B53" s="4"/>
      <c r="C53" s="4"/>
      <c r="D53" s="4"/>
      <c r="E53" s="4"/>
      <c r="F53" s="4"/>
    </row>
    <row r="54" spans="1:21" ht="14.25" customHeight="1">
      <c r="B54" s="4"/>
      <c r="C54" s="4"/>
      <c r="D54" s="4"/>
      <c r="E54" s="4"/>
      <c r="F54" s="4"/>
      <c r="J54" s="3">
        <v>4</v>
      </c>
    </row>
    <row r="55" spans="1:21" s="2" customFormat="1" ht="20.25" customHeight="1">
      <c r="J55" s="5" t="s">
        <v>146</v>
      </c>
      <c r="M55" s="3"/>
      <c r="N55" s="3"/>
      <c r="O55" s="95"/>
      <c r="P55" s="3"/>
      <c r="Q55" s="3"/>
      <c r="R55" s="3"/>
      <c r="S55" s="3"/>
      <c r="T55" s="3"/>
      <c r="U55" s="3"/>
    </row>
    <row r="56" spans="1:21" s="2" customFormat="1" ht="20.25" customHeight="1">
      <c r="A56" s="2" t="s">
        <v>32</v>
      </c>
      <c r="M56" s="3"/>
      <c r="N56" s="3"/>
      <c r="O56" s="95"/>
      <c r="P56" s="3"/>
      <c r="Q56" s="3"/>
      <c r="R56" s="3"/>
      <c r="S56" s="3"/>
      <c r="T56" s="3"/>
      <c r="U56" s="3"/>
    </row>
    <row r="57" spans="1:21" s="2" customFormat="1" ht="20.25" customHeight="1">
      <c r="A57" s="2" t="s">
        <v>96</v>
      </c>
      <c r="M57" s="3"/>
      <c r="N57" s="3"/>
      <c r="O57" s="95"/>
      <c r="P57" s="3"/>
      <c r="Q57" s="3"/>
      <c r="R57" s="3"/>
      <c r="S57" s="3"/>
    </row>
    <row r="58" spans="1:21" s="2" customFormat="1" ht="20.25" customHeight="1">
      <c r="A58" s="2" t="s">
        <v>230</v>
      </c>
      <c r="M58" s="3"/>
      <c r="N58" s="3"/>
      <c r="O58" s="95"/>
      <c r="P58" s="3"/>
      <c r="Q58" s="3"/>
      <c r="R58" s="3"/>
    </row>
    <row r="59" spans="1:21" ht="20.25" customHeight="1">
      <c r="A59" s="94"/>
      <c r="B59" s="89"/>
      <c r="C59" s="94"/>
      <c r="D59" s="94"/>
      <c r="E59" s="94"/>
      <c r="F59" s="94"/>
      <c r="G59" s="94"/>
      <c r="H59" s="94"/>
      <c r="I59" s="94"/>
      <c r="J59" s="5" t="s">
        <v>142</v>
      </c>
      <c r="N59" s="2"/>
      <c r="P59" s="2"/>
      <c r="Q59" s="2"/>
      <c r="R59" s="2"/>
      <c r="S59" s="2"/>
      <c r="T59" s="2"/>
      <c r="U59" s="2"/>
    </row>
    <row r="60" spans="1:21" s="4" customFormat="1" ht="20.25" customHeight="1">
      <c r="B60" s="89"/>
      <c r="D60" s="140"/>
      <c r="E60" s="140" t="s">
        <v>0</v>
      </c>
      <c r="F60" s="140"/>
      <c r="G60" s="2"/>
      <c r="H60" s="96"/>
      <c r="I60" s="140" t="s">
        <v>40</v>
      </c>
      <c r="J60" s="96"/>
      <c r="M60" s="3"/>
      <c r="N60" s="2"/>
      <c r="O60" s="95"/>
      <c r="P60" s="2"/>
      <c r="Q60" s="2"/>
      <c r="R60" s="2"/>
      <c r="S60" s="2"/>
      <c r="T60" s="3"/>
      <c r="U60" s="3"/>
    </row>
    <row r="61" spans="1:21" s="4" customFormat="1" ht="20.25" customHeight="1">
      <c r="B61" s="7" t="s">
        <v>1</v>
      </c>
      <c r="D61" s="108">
        <v>2565</v>
      </c>
      <c r="E61" s="74"/>
      <c r="F61" s="108">
        <v>2564</v>
      </c>
      <c r="G61" s="109"/>
      <c r="H61" s="108">
        <v>2565</v>
      </c>
      <c r="I61" s="74"/>
      <c r="J61" s="108">
        <v>2564</v>
      </c>
      <c r="M61" s="3"/>
      <c r="N61" s="3"/>
      <c r="O61" s="95"/>
      <c r="P61" s="3"/>
      <c r="Q61" s="3"/>
      <c r="R61" s="3"/>
    </row>
    <row r="62" spans="1:21" s="4" customFormat="1" ht="17.25" customHeight="1">
      <c r="D62" s="110"/>
      <c r="E62" s="89"/>
      <c r="F62" s="110"/>
      <c r="G62" s="10"/>
      <c r="H62" s="110"/>
      <c r="I62" s="89"/>
      <c r="J62" s="110"/>
      <c r="M62" s="3"/>
      <c r="O62" s="95"/>
    </row>
    <row r="63" spans="1:21" ht="20.25" customHeight="1" thickBot="1">
      <c r="A63" s="111" t="s">
        <v>147</v>
      </c>
      <c r="B63" s="112"/>
      <c r="C63" s="4"/>
      <c r="D63" s="113">
        <f>D44</f>
        <v>1932071</v>
      </c>
      <c r="E63" s="84"/>
      <c r="F63" s="113">
        <f>F44</f>
        <v>1742408</v>
      </c>
      <c r="G63" s="83"/>
      <c r="H63" s="113">
        <f>H42</f>
        <v>1931492</v>
      </c>
      <c r="I63" s="79"/>
      <c r="J63" s="113">
        <f>J42</f>
        <v>1744408</v>
      </c>
      <c r="N63" s="4"/>
      <c r="P63" s="4"/>
      <c r="Q63" s="4"/>
      <c r="R63" s="4"/>
      <c r="S63" s="4"/>
      <c r="T63" s="4"/>
      <c r="U63" s="4"/>
    </row>
    <row r="64" spans="1:21" ht="20.25" customHeight="1" thickTop="1">
      <c r="A64" s="114"/>
      <c r="B64" s="112"/>
      <c r="C64" s="4"/>
      <c r="D64" s="79"/>
      <c r="E64" s="80"/>
      <c r="F64" s="79"/>
      <c r="G64" s="79"/>
      <c r="H64" s="80"/>
      <c r="I64" s="79"/>
      <c r="J64" s="80"/>
      <c r="N64" s="4"/>
      <c r="P64" s="4"/>
      <c r="Q64" s="4"/>
      <c r="R64" s="4"/>
      <c r="S64" s="4"/>
    </row>
    <row r="65" spans="1:21" s="74" customFormat="1" ht="20.25" customHeight="1">
      <c r="A65" s="111" t="s">
        <v>97</v>
      </c>
      <c r="B65" s="4"/>
      <c r="C65" s="3"/>
      <c r="D65" s="83"/>
      <c r="E65" s="84"/>
      <c r="F65" s="83"/>
      <c r="G65" s="83"/>
      <c r="H65" s="84"/>
      <c r="I65" s="79"/>
      <c r="J65" s="84"/>
      <c r="M65" s="3"/>
      <c r="N65" s="4"/>
      <c r="O65" s="95"/>
      <c r="P65" s="4"/>
      <c r="Q65" s="4"/>
      <c r="R65" s="4"/>
      <c r="S65" s="3"/>
      <c r="T65" s="3"/>
      <c r="U65" s="3"/>
    </row>
    <row r="66" spans="1:21" s="74" customFormat="1" ht="18.75" customHeight="1">
      <c r="A66" s="115" t="s">
        <v>141</v>
      </c>
      <c r="B66" s="4"/>
      <c r="C66" s="3"/>
      <c r="D66" s="85"/>
      <c r="E66" s="86"/>
      <c r="F66" s="85"/>
      <c r="G66" s="85"/>
      <c r="H66" s="86"/>
      <c r="I66" s="81"/>
      <c r="J66" s="86"/>
      <c r="M66" s="3"/>
      <c r="N66" s="3"/>
      <c r="O66" s="95"/>
      <c r="P66" s="3"/>
      <c r="Q66" s="3"/>
      <c r="R66" s="3"/>
      <c r="S66" s="3"/>
    </row>
    <row r="67" spans="1:21" s="74" customFormat="1" ht="20.25" customHeight="1">
      <c r="A67" s="114" t="s">
        <v>138</v>
      </c>
      <c r="B67" s="11"/>
      <c r="C67" s="3"/>
      <c r="D67" s="80"/>
      <c r="E67" s="80"/>
      <c r="F67" s="80"/>
      <c r="G67" s="80"/>
      <c r="H67" s="80"/>
      <c r="I67" s="79"/>
      <c r="J67" s="80"/>
      <c r="M67" s="3"/>
      <c r="O67" s="95"/>
    </row>
    <row r="68" spans="1:21" s="74" customFormat="1" ht="20.25" customHeight="1">
      <c r="A68" s="114" t="s">
        <v>137</v>
      </c>
      <c r="B68" s="94"/>
      <c r="C68" s="3"/>
      <c r="D68" s="79">
        <v>-6929</v>
      </c>
      <c r="E68" s="80"/>
      <c r="F68" s="79">
        <v>34918</v>
      </c>
      <c r="G68" s="80"/>
      <c r="H68" s="81">
        <v>0</v>
      </c>
      <c r="I68" s="79"/>
      <c r="J68" s="81">
        <v>0</v>
      </c>
      <c r="L68" s="116"/>
      <c r="M68" s="3"/>
      <c r="O68" s="95"/>
    </row>
    <row r="69" spans="1:21" s="74" customFormat="1" ht="20.25" customHeight="1">
      <c r="A69" s="114" t="s">
        <v>195</v>
      </c>
      <c r="B69" s="91">
        <v>7.2</v>
      </c>
      <c r="C69" s="3"/>
      <c r="D69" s="81">
        <v>0</v>
      </c>
      <c r="E69" s="80"/>
      <c r="F69" s="81">
        <v>0</v>
      </c>
      <c r="G69" s="80"/>
      <c r="H69" s="81">
        <v>-6929</v>
      </c>
      <c r="I69" s="79"/>
      <c r="J69" s="81">
        <v>34918</v>
      </c>
      <c r="M69" s="3"/>
      <c r="N69" s="116"/>
      <c r="O69" s="95"/>
    </row>
    <row r="70" spans="1:21" s="74" customFormat="1" ht="20.25" customHeight="1">
      <c r="A70" s="114" t="s">
        <v>189</v>
      </c>
      <c r="B70" s="91">
        <v>8.1999999999999993</v>
      </c>
      <c r="C70" s="3"/>
      <c r="D70" s="82">
        <v>-90011</v>
      </c>
      <c r="E70" s="80"/>
      <c r="F70" s="82">
        <v>-142083</v>
      </c>
      <c r="G70" s="80"/>
      <c r="H70" s="82">
        <v>-90011</v>
      </c>
      <c r="I70" s="79"/>
      <c r="J70" s="82">
        <v>-142083</v>
      </c>
      <c r="M70" s="3"/>
      <c r="O70" s="95"/>
    </row>
    <row r="71" spans="1:21" s="74" customFormat="1" ht="20.25" customHeight="1">
      <c r="A71" s="114" t="s">
        <v>141</v>
      </c>
      <c r="B71" s="91"/>
      <c r="C71" s="3"/>
      <c r="D71" s="79"/>
      <c r="E71" s="79"/>
      <c r="F71" s="79"/>
      <c r="G71" s="79"/>
      <c r="H71" s="79"/>
      <c r="I71" s="79"/>
      <c r="J71" s="79"/>
      <c r="M71" s="3"/>
      <c r="O71" s="95"/>
    </row>
    <row r="72" spans="1:21" s="74" customFormat="1" ht="20.25" customHeight="1">
      <c r="A72" s="114" t="s">
        <v>133</v>
      </c>
      <c r="B72" s="11"/>
      <c r="C72" s="3"/>
      <c r="D72" s="82">
        <f>SUM(D67:D70)</f>
        <v>-96940</v>
      </c>
      <c r="E72" s="80"/>
      <c r="F72" s="82">
        <f>SUM(F67:F70)</f>
        <v>-107165</v>
      </c>
      <c r="G72" s="80"/>
      <c r="H72" s="82">
        <f>SUM(H67:H70)</f>
        <v>-96940</v>
      </c>
      <c r="I72" s="79"/>
      <c r="J72" s="82">
        <f>SUM(J67:J70)</f>
        <v>-107165</v>
      </c>
      <c r="L72" s="116"/>
      <c r="M72" s="3"/>
      <c r="N72" s="116"/>
      <c r="O72" s="95"/>
    </row>
    <row r="73" spans="1:21" s="74" customFormat="1" ht="20.25" customHeight="1">
      <c r="A73" s="111"/>
      <c r="B73" s="4"/>
      <c r="C73" s="3"/>
      <c r="D73" s="83"/>
      <c r="E73" s="84"/>
      <c r="F73" s="83"/>
      <c r="G73" s="83"/>
      <c r="H73" s="84"/>
      <c r="I73" s="79"/>
      <c r="J73" s="84"/>
      <c r="M73" s="3"/>
      <c r="N73" s="4"/>
      <c r="O73" s="95"/>
      <c r="P73" s="4"/>
      <c r="Q73" s="4"/>
      <c r="R73" s="4"/>
      <c r="S73" s="3"/>
      <c r="T73" s="3"/>
      <c r="U73" s="3"/>
    </row>
    <row r="74" spans="1:21" s="74" customFormat="1" ht="18.75" customHeight="1">
      <c r="A74" s="115" t="s">
        <v>188</v>
      </c>
      <c r="B74" s="4"/>
      <c r="C74" s="3"/>
      <c r="D74" s="85"/>
      <c r="E74" s="86"/>
      <c r="F74" s="85"/>
      <c r="G74" s="85"/>
      <c r="H74" s="86"/>
      <c r="I74" s="81"/>
      <c r="J74" s="86"/>
      <c r="M74" s="3"/>
      <c r="N74" s="3"/>
      <c r="O74" s="95"/>
      <c r="P74" s="3"/>
      <c r="Q74" s="3"/>
      <c r="R74" s="3"/>
      <c r="S74" s="3"/>
    </row>
    <row r="75" spans="1:21" s="74" customFormat="1" ht="18.75" customHeight="1">
      <c r="A75" s="114" t="s">
        <v>247</v>
      </c>
      <c r="B75" s="4"/>
      <c r="C75" s="3"/>
      <c r="D75" s="85"/>
      <c r="E75" s="86"/>
      <c r="F75" s="85"/>
      <c r="G75" s="85"/>
      <c r="H75" s="86"/>
      <c r="I75" s="81"/>
      <c r="J75" s="86"/>
      <c r="M75" s="3"/>
      <c r="N75" s="3"/>
      <c r="O75" s="95"/>
      <c r="P75" s="3"/>
      <c r="Q75" s="3"/>
      <c r="R75" s="3"/>
      <c r="S75" s="3"/>
    </row>
    <row r="76" spans="1:21" s="74" customFormat="1" ht="20.25" customHeight="1">
      <c r="A76" s="114" t="s">
        <v>248</v>
      </c>
      <c r="B76" s="11">
        <v>18</v>
      </c>
      <c r="C76" s="3"/>
      <c r="D76" s="81">
        <v>-136140</v>
      </c>
      <c r="E76" s="80"/>
      <c r="F76" s="81">
        <v>-137193</v>
      </c>
      <c r="G76" s="80"/>
      <c r="H76" s="81">
        <v>-159642</v>
      </c>
      <c r="I76" s="79"/>
      <c r="J76" s="81">
        <v>-152293</v>
      </c>
      <c r="K76" s="116"/>
      <c r="L76" s="116"/>
      <c r="M76" s="116"/>
      <c r="N76" s="116"/>
      <c r="O76" s="95"/>
    </row>
    <row r="77" spans="1:21" s="74" customFormat="1" ht="20.25" customHeight="1">
      <c r="A77" s="114" t="s">
        <v>195</v>
      </c>
      <c r="B77" s="91">
        <v>7.2</v>
      </c>
      <c r="C77" s="3"/>
      <c r="D77" s="81">
        <v>0</v>
      </c>
      <c r="E77" s="80"/>
      <c r="F77" s="81">
        <v>0</v>
      </c>
      <c r="G77" s="80"/>
      <c r="H77" s="81">
        <v>23502</v>
      </c>
      <c r="I77" s="79"/>
      <c r="J77" s="81">
        <v>15100</v>
      </c>
      <c r="K77" s="1"/>
      <c r="L77" s="1"/>
      <c r="M77" s="3"/>
      <c r="N77" s="116"/>
      <c r="O77" s="95"/>
    </row>
    <row r="78" spans="1:21" s="74" customFormat="1" ht="20.25" customHeight="1">
      <c r="A78" s="114" t="s">
        <v>189</v>
      </c>
      <c r="B78" s="91">
        <v>8.1999999999999993</v>
      </c>
      <c r="C78" s="3"/>
      <c r="D78" s="82">
        <v>67933</v>
      </c>
      <c r="E78" s="80"/>
      <c r="F78" s="82">
        <v>-31432</v>
      </c>
      <c r="G78" s="80"/>
      <c r="H78" s="82">
        <v>67933</v>
      </c>
      <c r="I78" s="79"/>
      <c r="J78" s="82">
        <v>-31432</v>
      </c>
      <c r="L78" s="116"/>
      <c r="M78" s="3"/>
      <c r="N78" s="116"/>
      <c r="O78" s="95"/>
    </row>
    <row r="79" spans="1:21" s="74" customFormat="1" ht="20.25" customHeight="1">
      <c r="A79" s="114" t="s">
        <v>188</v>
      </c>
      <c r="B79" s="91"/>
      <c r="C79" s="3"/>
      <c r="D79" s="79"/>
      <c r="E79" s="79"/>
      <c r="F79" s="79"/>
      <c r="G79" s="79"/>
      <c r="H79" s="79"/>
      <c r="I79" s="79"/>
      <c r="J79" s="79"/>
      <c r="M79" s="3"/>
      <c r="O79" s="95"/>
    </row>
    <row r="80" spans="1:21" s="74" customFormat="1" ht="20.25" customHeight="1">
      <c r="A80" s="114" t="s">
        <v>133</v>
      </c>
      <c r="B80" s="11"/>
      <c r="C80" s="3"/>
      <c r="D80" s="82">
        <f>SUM(D75:D78)</f>
        <v>-68207</v>
      </c>
      <c r="E80" s="80"/>
      <c r="F80" s="82">
        <f>SUM(F75:F78)</f>
        <v>-168625</v>
      </c>
      <c r="G80" s="80"/>
      <c r="H80" s="82">
        <f>SUM(H75:H78)</f>
        <v>-68207</v>
      </c>
      <c r="I80" s="79"/>
      <c r="J80" s="82">
        <f>SUM(J75:J78)</f>
        <v>-168625</v>
      </c>
      <c r="L80" s="116"/>
      <c r="M80" s="3"/>
      <c r="N80" s="116"/>
      <c r="O80" s="95"/>
    </row>
    <row r="81" spans="1:15" s="74" customFormat="1" ht="20.25" customHeight="1">
      <c r="A81" s="111" t="s">
        <v>148</v>
      </c>
      <c r="B81" s="94"/>
      <c r="C81" s="3"/>
      <c r="D81" s="117">
        <f>SUM(D72,D80)</f>
        <v>-165147</v>
      </c>
      <c r="E81" s="80"/>
      <c r="F81" s="117">
        <f>SUM(F72,F80)</f>
        <v>-275790</v>
      </c>
      <c r="G81" s="80"/>
      <c r="H81" s="117">
        <f>SUM(H72,H80)</f>
        <v>-165147</v>
      </c>
      <c r="I81" s="79"/>
      <c r="J81" s="117">
        <f>SUM(J72,J80)</f>
        <v>-275790</v>
      </c>
      <c r="L81" s="116"/>
      <c r="M81" s="3"/>
      <c r="N81" s="116"/>
      <c r="O81" s="95"/>
    </row>
    <row r="82" spans="1:15" s="74" customFormat="1" ht="20.25" customHeight="1">
      <c r="A82" s="111"/>
      <c r="B82" s="94"/>
      <c r="C82" s="3"/>
      <c r="D82" s="118">
        <f>D81-H81</f>
        <v>0</v>
      </c>
      <c r="E82" s="119"/>
      <c r="F82" s="118">
        <f>F81-J81</f>
        <v>0</v>
      </c>
      <c r="G82" s="80"/>
      <c r="H82" s="83"/>
      <c r="I82" s="83"/>
      <c r="J82" s="83"/>
      <c r="M82" s="3"/>
      <c r="O82" s="95"/>
    </row>
    <row r="83" spans="1:15" s="74" customFormat="1" ht="20.25" customHeight="1" thickBot="1">
      <c r="A83" s="111" t="s">
        <v>149</v>
      </c>
      <c r="B83" s="94"/>
      <c r="C83" s="3"/>
      <c r="D83" s="113">
        <f>D63+D81</f>
        <v>1766924</v>
      </c>
      <c r="E83" s="80"/>
      <c r="F83" s="113">
        <f>F63+F81</f>
        <v>1466618</v>
      </c>
      <c r="G83" s="80"/>
      <c r="H83" s="113">
        <f>H63+H81</f>
        <v>1766345</v>
      </c>
      <c r="I83" s="79"/>
      <c r="J83" s="113">
        <f>J63+J81</f>
        <v>1468618</v>
      </c>
      <c r="L83" s="116"/>
      <c r="M83" s="3"/>
      <c r="N83" s="116"/>
      <c r="O83" s="95"/>
    </row>
    <row r="84" spans="1:15" s="74" customFormat="1" ht="20.25" customHeight="1" thickTop="1">
      <c r="A84" s="111"/>
      <c r="B84" s="94"/>
      <c r="C84" s="3"/>
      <c r="D84" s="83"/>
      <c r="E84" s="80"/>
      <c r="F84" s="83"/>
      <c r="G84" s="83"/>
      <c r="H84" s="84"/>
      <c r="I84" s="79"/>
      <c r="J84" s="84"/>
      <c r="M84" s="3"/>
      <c r="O84" s="95"/>
    </row>
    <row r="85" spans="1:15" s="74" customFormat="1" ht="20.25" customHeight="1">
      <c r="A85" s="111" t="s">
        <v>98</v>
      </c>
      <c r="B85" s="94"/>
      <c r="C85" s="3"/>
      <c r="D85" s="79"/>
      <c r="E85" s="80"/>
      <c r="F85" s="79"/>
      <c r="G85" s="79"/>
      <c r="H85" s="80"/>
      <c r="I85" s="79"/>
      <c r="J85" s="80"/>
      <c r="M85" s="3"/>
      <c r="O85" s="95"/>
    </row>
    <row r="86" spans="1:15" s="74" customFormat="1" ht="20.25" customHeight="1" thickBot="1">
      <c r="A86" s="74" t="s">
        <v>99</v>
      </c>
      <c r="B86" s="94"/>
      <c r="C86" s="3"/>
      <c r="D86" s="1">
        <f>D83-D87</f>
        <v>1766345</v>
      </c>
      <c r="E86" s="80"/>
      <c r="F86" s="1">
        <f>F83-F87</f>
        <v>1468618</v>
      </c>
      <c r="G86" s="79"/>
      <c r="H86" s="120">
        <f>H83-H87</f>
        <v>1766345</v>
      </c>
      <c r="I86" s="79"/>
      <c r="J86" s="120">
        <f>J83-J87</f>
        <v>1468618</v>
      </c>
      <c r="L86" s="116"/>
      <c r="M86" s="3"/>
      <c r="N86" s="116"/>
      <c r="O86" s="95"/>
    </row>
    <row r="87" spans="1:15" s="74" customFormat="1" ht="20.25" customHeight="1" thickTop="1">
      <c r="A87" s="74" t="s">
        <v>84</v>
      </c>
      <c r="B87" s="94"/>
      <c r="C87" s="3"/>
      <c r="D87" s="79">
        <v>579</v>
      </c>
      <c r="E87" s="80"/>
      <c r="F87" s="79">
        <v>-2000</v>
      </c>
      <c r="G87" s="79"/>
      <c r="H87" s="80"/>
      <c r="I87" s="79"/>
      <c r="J87" s="80"/>
      <c r="L87" s="116"/>
      <c r="M87" s="3"/>
      <c r="N87" s="116"/>
      <c r="O87" s="95"/>
    </row>
    <row r="88" spans="1:15" s="74" customFormat="1" ht="20.25" customHeight="1" thickBot="1">
      <c r="A88" s="121"/>
      <c r="B88" s="94"/>
      <c r="C88" s="3"/>
      <c r="D88" s="122">
        <f>SUM(D86:D87)</f>
        <v>1766924</v>
      </c>
      <c r="E88" s="80"/>
      <c r="F88" s="122">
        <f>SUM(F86:F87)</f>
        <v>1466618</v>
      </c>
      <c r="G88" s="79"/>
      <c r="H88" s="80"/>
      <c r="I88" s="79"/>
      <c r="J88" s="80"/>
      <c r="L88" s="116"/>
      <c r="M88" s="3"/>
      <c r="N88" s="116"/>
      <c r="O88" s="95"/>
    </row>
    <row r="89" spans="1:15" s="74" customFormat="1" ht="20.25" customHeight="1" thickTop="1">
      <c r="A89" s="121"/>
      <c r="B89" s="94"/>
      <c r="C89" s="3"/>
      <c r="D89" s="83">
        <f>D83-D88</f>
        <v>0</v>
      </c>
      <c r="E89" s="80"/>
      <c r="F89" s="83">
        <f>F83-F88</f>
        <v>0</v>
      </c>
      <c r="G89" s="3"/>
      <c r="H89" s="83">
        <f>H83-H86</f>
        <v>0</v>
      </c>
      <c r="I89" s="80"/>
      <c r="J89" s="83">
        <f>J83-J86</f>
        <v>0</v>
      </c>
      <c r="N89" s="116"/>
      <c r="O89" s="95"/>
    </row>
    <row r="90" spans="1:15" s="74" customFormat="1" ht="20.25" customHeight="1">
      <c r="A90" s="3" t="s">
        <v>173</v>
      </c>
      <c r="B90" s="94"/>
      <c r="C90" s="3"/>
      <c r="D90" s="83"/>
      <c r="E90" s="80"/>
      <c r="F90" s="83"/>
      <c r="G90" s="3"/>
      <c r="H90" s="83"/>
      <c r="I90" s="80"/>
      <c r="J90" s="83"/>
      <c r="N90" s="116"/>
      <c r="O90" s="95"/>
    </row>
    <row r="91" spans="1:15" s="74" customFormat="1" ht="20.25" customHeight="1">
      <c r="A91" s="121"/>
      <c r="B91" s="94"/>
      <c r="C91" s="3"/>
      <c r="D91" s="83"/>
      <c r="E91" s="80"/>
      <c r="F91" s="83"/>
      <c r="G91" s="3"/>
      <c r="H91" s="83"/>
      <c r="I91" s="80"/>
      <c r="J91" s="83"/>
      <c r="N91" s="116"/>
      <c r="O91" s="95"/>
    </row>
    <row r="92" spans="1:15" s="74" customFormat="1" ht="20.25" customHeight="1">
      <c r="A92" s="121"/>
      <c r="B92" s="94"/>
      <c r="C92" s="3"/>
      <c r="D92" s="83"/>
      <c r="E92" s="80"/>
      <c r="F92" s="83"/>
      <c r="G92" s="3"/>
      <c r="H92" s="83"/>
      <c r="I92" s="80"/>
      <c r="J92" s="83"/>
      <c r="N92" s="116"/>
      <c r="O92" s="95"/>
    </row>
    <row r="93" spans="1:15" s="74" customFormat="1" ht="20.25" customHeight="1">
      <c r="A93" s="121"/>
      <c r="B93" s="94"/>
      <c r="C93" s="3"/>
      <c r="D93" s="83"/>
      <c r="E93" s="80"/>
      <c r="F93" s="83"/>
      <c r="G93" s="3"/>
      <c r="H93" s="83"/>
      <c r="I93" s="80"/>
      <c r="J93" s="83"/>
      <c r="N93" s="116"/>
      <c r="O93" s="95"/>
    </row>
    <row r="94" spans="1:15" s="74" customFormat="1" ht="20.25" customHeight="1">
      <c r="A94" s="121"/>
      <c r="B94" s="94"/>
      <c r="C94" s="3"/>
      <c r="D94" s="83"/>
      <c r="E94" s="80"/>
      <c r="F94" s="83"/>
      <c r="G94" s="3"/>
      <c r="H94" s="83"/>
      <c r="I94" s="80"/>
      <c r="J94" s="83"/>
      <c r="N94" s="116"/>
      <c r="O94" s="95"/>
    </row>
    <row r="95" spans="1:15" s="74" customFormat="1" ht="20.25" customHeight="1">
      <c r="A95" s="121"/>
      <c r="B95" s="94"/>
      <c r="C95" s="3"/>
      <c r="D95" s="83"/>
      <c r="E95" s="80"/>
      <c r="F95" s="83"/>
      <c r="G95" s="3"/>
      <c r="H95" s="83"/>
      <c r="I95" s="80"/>
      <c r="J95" s="83"/>
      <c r="N95" s="116"/>
      <c r="O95" s="95"/>
    </row>
    <row r="96" spans="1:15" s="74" customFormat="1" ht="20.25" customHeight="1">
      <c r="A96" s="121"/>
      <c r="B96" s="94"/>
      <c r="C96" s="3"/>
      <c r="D96" s="83"/>
      <c r="E96" s="80"/>
      <c r="F96" s="83"/>
      <c r="G96" s="3"/>
      <c r="H96" s="83"/>
      <c r="I96" s="80"/>
      <c r="J96" s="83"/>
      <c r="N96" s="116"/>
      <c r="O96" s="95"/>
    </row>
    <row r="97" spans="1:21" s="74" customFormat="1" ht="20.25" customHeight="1">
      <c r="A97" s="121"/>
      <c r="B97" s="94"/>
      <c r="C97" s="3"/>
      <c r="D97" s="83"/>
      <c r="E97" s="80"/>
      <c r="F97" s="83"/>
      <c r="G97" s="3"/>
      <c r="H97" s="83"/>
      <c r="I97" s="80"/>
      <c r="J97" s="83"/>
      <c r="N97" s="116"/>
      <c r="O97" s="95"/>
    </row>
    <row r="98" spans="1:21" s="74" customFormat="1" ht="20.25" customHeight="1">
      <c r="A98" s="121"/>
      <c r="B98" s="94"/>
      <c r="C98" s="3"/>
      <c r="D98" s="83"/>
      <c r="E98" s="80"/>
      <c r="F98" s="83"/>
      <c r="G98" s="3"/>
      <c r="H98" s="83"/>
      <c r="I98" s="80"/>
      <c r="J98" s="83"/>
      <c r="N98" s="116"/>
      <c r="O98" s="95"/>
    </row>
    <row r="99" spans="1:21" s="74" customFormat="1" ht="20.25" customHeight="1">
      <c r="A99" s="121"/>
      <c r="B99" s="94"/>
      <c r="C99" s="3"/>
      <c r="D99" s="5"/>
      <c r="E99" s="112"/>
      <c r="F99" s="5"/>
      <c r="G99" s="3"/>
      <c r="H99" s="5"/>
      <c r="I99" s="107"/>
      <c r="J99" s="5"/>
      <c r="O99" s="95"/>
    </row>
    <row r="100" spans="1:21" ht="20.25" customHeight="1">
      <c r="B100" s="94"/>
      <c r="C100" s="4"/>
      <c r="D100" s="4"/>
      <c r="E100" s="4"/>
      <c r="F100" s="4"/>
      <c r="J100" s="3">
        <v>5</v>
      </c>
      <c r="N100" s="74"/>
      <c r="P100" s="74"/>
      <c r="Q100" s="74"/>
      <c r="R100" s="74"/>
      <c r="S100" s="74"/>
      <c r="T100" s="74"/>
      <c r="U100" s="74"/>
    </row>
    <row r="101" spans="1:21">
      <c r="N101" s="74"/>
      <c r="P101" s="74"/>
      <c r="Q101" s="74"/>
      <c r="R101" s="74"/>
      <c r="S101" s="74"/>
    </row>
    <row r="102" spans="1:21">
      <c r="N102" s="74"/>
      <c r="P102" s="74"/>
      <c r="Q102" s="74"/>
      <c r="R102" s="74"/>
    </row>
  </sheetData>
  <printOptions gridLinesSet="0"/>
  <pageMargins left="0.78740157480314965" right="0.19685039370078741" top="0.39370078740157483" bottom="0.19685039370078741" header="0.19685039370078741" footer="0.19685039370078741"/>
  <pageSetup paperSize="9" scale="82" firstPageNumber="4" orientation="portrait" r:id="rId1"/>
  <headerFooter alignWithMargins="0"/>
  <rowBreaks count="1" manualBreakCount="1">
    <brk id="5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0"/>
  <dimension ref="A1:AB37"/>
  <sheetViews>
    <sheetView showGridLines="0" topLeftCell="A4" zoomScale="70" zoomScaleNormal="70" workbookViewId="0">
      <selection activeCell="P12" sqref="P12"/>
    </sheetView>
  </sheetViews>
  <sheetFormatPr defaultColWidth="9.140625" defaultRowHeight="17.100000000000001" customHeight="1"/>
  <cols>
    <col min="1" max="1" width="22.42578125" style="25" customWidth="1"/>
    <col min="2" max="2" width="6.140625" style="25" customWidth="1"/>
    <col min="3" max="3" width="1.140625" style="26" customWidth="1"/>
    <col min="4" max="4" width="11.42578125" style="25" customWidth="1"/>
    <col min="5" max="5" width="1.140625" style="26" customWidth="1"/>
    <col min="6" max="6" width="11.42578125" style="25" customWidth="1"/>
    <col min="7" max="7" width="1.140625" style="25" customWidth="1"/>
    <col min="8" max="8" width="11.42578125" style="25" customWidth="1"/>
    <col min="9" max="9" width="1.140625" style="25" customWidth="1"/>
    <col min="10" max="10" width="11.42578125" style="25" customWidth="1"/>
    <col min="11" max="11" width="1.140625" style="25" customWidth="1"/>
    <col min="12" max="12" width="11.42578125" style="25" customWidth="1"/>
    <col min="13" max="13" width="1.140625" style="25" customWidth="1"/>
    <col min="14" max="14" width="11.42578125" style="25" customWidth="1"/>
    <col min="15" max="15" width="1.140625" style="25" customWidth="1"/>
    <col min="16" max="16" width="12.140625" style="25" customWidth="1"/>
    <col min="17" max="17" width="1.140625" style="25" customWidth="1"/>
    <col min="18" max="18" width="11.42578125" style="25" customWidth="1"/>
    <col min="19" max="19" width="1.140625" style="25" customWidth="1"/>
    <col min="20" max="20" width="11.42578125" style="25" customWidth="1"/>
    <col min="21" max="21" width="1.140625" style="25" customWidth="1"/>
    <col min="22" max="22" width="11.42578125" style="25" customWidth="1"/>
    <col min="23" max="23" width="1.140625" style="25" customWidth="1"/>
    <col min="24" max="24" width="11.42578125" style="25" customWidth="1"/>
    <col min="25" max="25" width="1.140625" style="25" customWidth="1"/>
    <col min="26" max="26" width="11.42578125" style="25" customWidth="1"/>
    <col min="27" max="27" width="1.140625" style="25" customWidth="1"/>
    <col min="28" max="28" width="11.42578125" style="25" customWidth="1"/>
    <col min="29" max="16384" width="9.140625" style="25"/>
  </cols>
  <sheetData>
    <row r="1" spans="1:28" s="22" customFormat="1" ht="17.100000000000001" customHeight="1">
      <c r="AB1" s="23" t="s">
        <v>146</v>
      </c>
    </row>
    <row r="2" spans="1:28" s="22" customFormat="1" ht="17.100000000000001" customHeight="1">
      <c r="A2" s="22" t="s">
        <v>32</v>
      </c>
    </row>
    <row r="3" spans="1:28" s="22" customFormat="1" ht="17.100000000000001" customHeight="1">
      <c r="A3" s="22" t="s">
        <v>23</v>
      </c>
    </row>
    <row r="4" spans="1:28" s="22" customFormat="1" ht="17.100000000000001" customHeight="1">
      <c r="A4" s="24" t="s">
        <v>230</v>
      </c>
    </row>
    <row r="5" spans="1:28" ht="17.100000000000001" customHeight="1">
      <c r="J5" s="27"/>
      <c r="AB5" s="28" t="s">
        <v>142</v>
      </c>
    </row>
    <row r="6" spans="1:28" ht="17.100000000000001" customHeight="1">
      <c r="D6" s="29" t="s">
        <v>0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</row>
    <row r="7" spans="1:28" ht="17.100000000000001" customHeight="1">
      <c r="D7" s="30" t="s">
        <v>118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2"/>
      <c r="Z7" s="32"/>
      <c r="AA7" s="32"/>
      <c r="AB7" s="32"/>
    </row>
    <row r="8" spans="1:28" ht="17.100000000000001" customHeight="1">
      <c r="C8" s="25"/>
      <c r="E8" s="22"/>
      <c r="F8" s="22"/>
      <c r="G8" s="22"/>
      <c r="H8" s="22"/>
      <c r="I8" s="22"/>
      <c r="J8" s="33"/>
      <c r="K8" s="33"/>
      <c r="L8" s="33"/>
      <c r="M8" s="34"/>
      <c r="N8" s="145" t="s">
        <v>95</v>
      </c>
      <c r="O8" s="145"/>
      <c r="P8" s="145"/>
      <c r="Q8" s="145"/>
      <c r="R8" s="145"/>
      <c r="S8" s="145"/>
      <c r="T8" s="145"/>
      <c r="U8" s="145"/>
      <c r="V8" s="145"/>
      <c r="W8" s="22"/>
      <c r="X8" s="22"/>
      <c r="Y8" s="22"/>
      <c r="Z8" s="22"/>
      <c r="AA8" s="22"/>
      <c r="AB8" s="22"/>
    </row>
    <row r="9" spans="1:28" ht="17.100000000000001" customHeight="1">
      <c r="D9" s="35"/>
      <c r="E9" s="34"/>
      <c r="F9" s="34"/>
      <c r="G9" s="34"/>
      <c r="H9" s="34"/>
      <c r="I9" s="34"/>
      <c r="J9" s="34"/>
      <c r="K9" s="34"/>
      <c r="L9" s="34"/>
      <c r="M9" s="34"/>
      <c r="N9" s="145" t="s">
        <v>100</v>
      </c>
      <c r="O9" s="145"/>
      <c r="P9" s="145"/>
      <c r="Q9" s="145"/>
      <c r="R9" s="145"/>
      <c r="S9" s="145"/>
      <c r="T9" s="145"/>
      <c r="U9" s="34"/>
      <c r="V9" s="34"/>
      <c r="W9" s="34"/>
      <c r="X9" s="34"/>
      <c r="Y9" s="32"/>
      <c r="Z9" s="32"/>
      <c r="AA9" s="32"/>
      <c r="AB9" s="32"/>
    </row>
    <row r="10" spans="1:28" ht="17.100000000000001" customHeight="1">
      <c r="C10" s="32"/>
      <c r="D10" s="32"/>
      <c r="E10" s="32"/>
      <c r="F10" s="35"/>
      <c r="G10" s="35"/>
      <c r="H10" s="35"/>
      <c r="I10" s="35"/>
      <c r="J10" s="34"/>
      <c r="K10" s="34"/>
      <c r="L10" s="34"/>
      <c r="M10" s="35"/>
      <c r="N10" s="36" t="s">
        <v>132</v>
      </c>
      <c r="O10" s="36"/>
      <c r="P10" s="36"/>
      <c r="Q10" s="36"/>
      <c r="R10" s="35" t="s">
        <v>151</v>
      </c>
      <c r="S10" s="36"/>
      <c r="T10" s="35"/>
      <c r="U10" s="35"/>
      <c r="V10" s="36"/>
      <c r="X10" s="32"/>
      <c r="Y10" s="32"/>
      <c r="Z10" s="36" t="s">
        <v>101</v>
      </c>
      <c r="AA10" s="32"/>
      <c r="AB10" s="32"/>
    </row>
    <row r="11" spans="1:28" ht="17.100000000000001" customHeight="1">
      <c r="C11" s="32"/>
      <c r="D11" s="32"/>
      <c r="E11" s="32"/>
      <c r="F11" s="32"/>
      <c r="G11" s="32"/>
      <c r="H11" s="32"/>
      <c r="I11" s="32"/>
      <c r="J11" s="37" t="s">
        <v>26</v>
      </c>
      <c r="K11" s="37"/>
      <c r="L11" s="37"/>
      <c r="N11" s="36" t="s">
        <v>34</v>
      </c>
      <c r="O11" s="36"/>
      <c r="P11" s="36" t="s">
        <v>257</v>
      </c>
      <c r="Q11" s="36"/>
      <c r="R11" s="36" t="s">
        <v>152</v>
      </c>
      <c r="S11" s="36"/>
      <c r="T11" s="36" t="s">
        <v>102</v>
      </c>
      <c r="U11" s="36"/>
      <c r="V11" s="36" t="s">
        <v>103</v>
      </c>
      <c r="X11" s="36" t="s">
        <v>70</v>
      </c>
      <c r="Y11" s="32"/>
      <c r="Z11" s="36" t="s">
        <v>104</v>
      </c>
      <c r="AA11" s="32"/>
      <c r="AB11" s="32"/>
    </row>
    <row r="12" spans="1:28" s="36" customFormat="1" ht="17.100000000000001" customHeight="1">
      <c r="D12" s="36" t="s">
        <v>24</v>
      </c>
      <c r="E12" s="26"/>
      <c r="F12" s="36" t="s">
        <v>25</v>
      </c>
      <c r="G12" s="25"/>
      <c r="H12" s="35"/>
      <c r="I12" s="25"/>
      <c r="J12" s="36" t="s">
        <v>105</v>
      </c>
      <c r="M12" s="25"/>
      <c r="N12" s="36" t="s">
        <v>106</v>
      </c>
      <c r="P12" s="36" t="s">
        <v>225</v>
      </c>
      <c r="R12" s="36" t="s">
        <v>114</v>
      </c>
      <c r="T12" s="36" t="s">
        <v>30</v>
      </c>
      <c r="V12" s="36" t="s">
        <v>107</v>
      </c>
      <c r="X12" s="36" t="s">
        <v>108</v>
      </c>
      <c r="Z12" s="36" t="s">
        <v>109</v>
      </c>
      <c r="AB12" s="36" t="s">
        <v>70</v>
      </c>
    </row>
    <row r="13" spans="1:28" s="36" customFormat="1" ht="17.100000000000001" customHeight="1">
      <c r="D13" s="38" t="s">
        <v>27</v>
      </c>
      <c r="E13" s="39"/>
      <c r="F13" s="38" t="s">
        <v>28</v>
      </c>
      <c r="H13" s="38" t="s">
        <v>121</v>
      </c>
      <c r="J13" s="38" t="s">
        <v>110</v>
      </c>
      <c r="L13" s="38" t="s">
        <v>29</v>
      </c>
      <c r="N13" s="38" t="s">
        <v>111</v>
      </c>
      <c r="P13" s="38" t="s">
        <v>226</v>
      </c>
      <c r="R13" s="38" t="s">
        <v>161</v>
      </c>
      <c r="T13" s="38" t="s">
        <v>31</v>
      </c>
      <c r="V13" s="38" t="s">
        <v>108</v>
      </c>
      <c r="X13" s="38" t="s">
        <v>112</v>
      </c>
      <c r="Z13" s="38" t="s">
        <v>113</v>
      </c>
      <c r="AB13" s="38" t="s">
        <v>108</v>
      </c>
    </row>
    <row r="14" spans="1:28" ht="17.100000000000001" customHeight="1">
      <c r="A14" s="22" t="s">
        <v>198</v>
      </c>
      <c r="B14" s="22"/>
      <c r="C14" s="25"/>
      <c r="D14" s="40">
        <v>11949713</v>
      </c>
      <c r="E14" s="41"/>
      <c r="F14" s="40">
        <v>15452854</v>
      </c>
      <c r="G14" s="41"/>
      <c r="H14" s="40">
        <v>1227782</v>
      </c>
      <c r="I14" s="41"/>
      <c r="J14" s="40">
        <v>1203111</v>
      </c>
      <c r="K14" s="40"/>
      <c r="L14" s="40">
        <v>21487111</v>
      </c>
      <c r="M14" s="40"/>
      <c r="N14" s="40">
        <v>90211</v>
      </c>
      <c r="O14" s="40"/>
      <c r="P14" s="40">
        <v>-560640</v>
      </c>
      <c r="Q14" s="40"/>
      <c r="R14" s="42">
        <v>-1037563</v>
      </c>
      <c r="S14" s="40"/>
      <c r="T14" s="40">
        <v>91042</v>
      </c>
      <c r="U14" s="40"/>
      <c r="V14" s="40">
        <f>SUM(N14:T14)</f>
        <v>-1416950</v>
      </c>
      <c r="W14" s="40"/>
      <c r="X14" s="40">
        <f>SUM(D14:L14,V14)</f>
        <v>49903621</v>
      </c>
      <c r="Y14" s="40"/>
      <c r="Z14" s="40">
        <v>697057</v>
      </c>
      <c r="AA14" s="40"/>
      <c r="AB14" s="40">
        <f>SUM(X14:Z14)</f>
        <v>50600678</v>
      </c>
    </row>
    <row r="15" spans="1:28" s="43" customFormat="1" ht="17.100000000000001" customHeight="1">
      <c r="A15" s="25" t="s">
        <v>147</v>
      </c>
      <c r="C15" s="44"/>
      <c r="D15" s="123">
        <v>0</v>
      </c>
      <c r="E15" s="123"/>
      <c r="F15" s="123">
        <v>0</v>
      </c>
      <c r="G15" s="123"/>
      <c r="H15" s="123">
        <v>0</v>
      </c>
      <c r="I15" s="123"/>
      <c r="J15" s="123">
        <v>0</v>
      </c>
      <c r="K15" s="124"/>
      <c r="L15" s="123">
        <v>1744408</v>
      </c>
      <c r="M15" s="123"/>
      <c r="N15" s="123">
        <v>0</v>
      </c>
      <c r="O15" s="123"/>
      <c r="P15" s="123">
        <v>0</v>
      </c>
      <c r="Q15" s="123"/>
      <c r="R15" s="123">
        <v>0</v>
      </c>
      <c r="S15" s="123"/>
      <c r="T15" s="123">
        <v>0</v>
      </c>
      <c r="U15" s="123"/>
      <c r="V15" s="123">
        <f>SUM(N15:T15)</f>
        <v>0</v>
      </c>
      <c r="W15" s="123"/>
      <c r="X15" s="40">
        <f>SUM(D15:L15,V15)</f>
        <v>1744408</v>
      </c>
      <c r="Y15" s="123"/>
      <c r="Z15" s="123">
        <v>-2000</v>
      </c>
      <c r="AA15" s="123"/>
      <c r="AB15" s="123">
        <f>SUM(X15:AA15)</f>
        <v>1742408</v>
      </c>
    </row>
    <row r="16" spans="1:28" s="43" customFormat="1" ht="17.100000000000001" customHeight="1">
      <c r="A16" s="25" t="s">
        <v>148</v>
      </c>
      <c r="C16" s="44"/>
      <c r="D16" s="126">
        <v>0</v>
      </c>
      <c r="E16" s="123"/>
      <c r="F16" s="126">
        <v>0</v>
      </c>
      <c r="G16" s="123"/>
      <c r="H16" s="126">
        <v>0</v>
      </c>
      <c r="I16" s="123"/>
      <c r="J16" s="126">
        <v>0</v>
      </c>
      <c r="K16" s="124"/>
      <c r="L16" s="126">
        <v>0</v>
      </c>
      <c r="M16" s="123"/>
      <c r="N16" s="126">
        <v>34918</v>
      </c>
      <c r="O16" s="123"/>
      <c r="P16" s="126">
        <v>-137193</v>
      </c>
      <c r="Q16" s="123"/>
      <c r="R16" s="126">
        <v>-173515</v>
      </c>
      <c r="S16" s="123"/>
      <c r="T16" s="126">
        <v>0</v>
      </c>
      <c r="U16" s="123"/>
      <c r="V16" s="127">
        <f>SUM(N16:U16)</f>
        <v>-275790</v>
      </c>
      <c r="W16" s="123"/>
      <c r="X16" s="126">
        <f>SUM(D16:L16,V16)</f>
        <v>-275790</v>
      </c>
      <c r="Y16" s="123"/>
      <c r="Z16" s="126">
        <v>0</v>
      </c>
      <c r="AA16" s="123"/>
      <c r="AB16" s="126">
        <f>SUM(X16:AA16)</f>
        <v>-275790</v>
      </c>
    </row>
    <row r="17" spans="1:28" s="43" customFormat="1" ht="17.100000000000001" customHeight="1">
      <c r="A17" s="25" t="s">
        <v>149</v>
      </c>
      <c r="C17" s="44"/>
      <c r="D17" s="40">
        <f>SUM(D15:D16)</f>
        <v>0</v>
      </c>
      <c r="E17" s="40"/>
      <c r="F17" s="40">
        <f>SUM(F15:F16)</f>
        <v>0</v>
      </c>
      <c r="G17" s="40"/>
      <c r="H17" s="40">
        <f>SUM(H15:H16)</f>
        <v>0</v>
      </c>
      <c r="I17" s="40"/>
      <c r="J17" s="40">
        <f>SUM(J15:J16)</f>
        <v>0</v>
      </c>
      <c r="K17" s="45"/>
      <c r="L17" s="40">
        <f>SUM(L15:L16)</f>
        <v>1744408</v>
      </c>
      <c r="M17" s="40"/>
      <c r="N17" s="40">
        <f>SUM(N15:N16)</f>
        <v>34918</v>
      </c>
      <c r="O17" s="40"/>
      <c r="P17" s="40">
        <f>SUM(P15:P16)</f>
        <v>-137193</v>
      </c>
      <c r="Q17" s="40"/>
      <c r="R17" s="40">
        <f>SUM(R15:R16)</f>
        <v>-173515</v>
      </c>
      <c r="S17" s="40"/>
      <c r="T17" s="40">
        <f>SUM(T15:T16)</f>
        <v>0</v>
      </c>
      <c r="U17" s="40"/>
      <c r="V17" s="40">
        <f>SUM(V15:V16)</f>
        <v>-275790</v>
      </c>
      <c r="W17" s="40"/>
      <c r="X17" s="40">
        <f>SUM(X15:X16)</f>
        <v>1468618</v>
      </c>
      <c r="Y17" s="40"/>
      <c r="Z17" s="40">
        <f>SUM(Z15:Z16)</f>
        <v>-2000</v>
      </c>
      <c r="AA17" s="40"/>
      <c r="AB17" s="40">
        <f>SUM(AB15:AB16)</f>
        <v>1466618</v>
      </c>
    </row>
    <row r="18" spans="1:28" ht="17.100000000000001" customHeight="1" thickBot="1">
      <c r="A18" s="46" t="s">
        <v>199</v>
      </c>
      <c r="B18" s="22"/>
      <c r="D18" s="47">
        <f>SUM(D14,D17:D17)</f>
        <v>11949713</v>
      </c>
      <c r="E18" s="41"/>
      <c r="F18" s="47">
        <f>SUM(F14,F17:F17)</f>
        <v>15452854</v>
      </c>
      <c r="G18" s="41"/>
      <c r="H18" s="47">
        <f>SUM(H14,H17:H17)</f>
        <v>1227782</v>
      </c>
      <c r="I18" s="41"/>
      <c r="J18" s="47">
        <f>SUM(J14,J17:J17)</f>
        <v>1203111</v>
      </c>
      <c r="K18" s="40"/>
      <c r="L18" s="47">
        <f>SUM(L14,L17:L17)</f>
        <v>23231519</v>
      </c>
      <c r="M18" s="40"/>
      <c r="N18" s="47">
        <f>SUM(N14,N17:N17)</f>
        <v>125129</v>
      </c>
      <c r="O18" s="40"/>
      <c r="P18" s="47">
        <f>SUM(P14,P17:P17)</f>
        <v>-697833</v>
      </c>
      <c r="Q18" s="40"/>
      <c r="R18" s="47">
        <f>SUM(R14,R17:R17)</f>
        <v>-1211078</v>
      </c>
      <c r="S18" s="40"/>
      <c r="T18" s="47">
        <f>SUM(T14,T17:T17)</f>
        <v>91042</v>
      </c>
      <c r="U18" s="40"/>
      <c r="V18" s="47">
        <f>SUM(V14,V17:V17)</f>
        <v>-1692740</v>
      </c>
      <c r="W18" s="40"/>
      <c r="X18" s="47">
        <f>SUM(X14,X17:X17)</f>
        <v>51372239</v>
      </c>
      <c r="Y18" s="40"/>
      <c r="Z18" s="47">
        <f>SUM(Z14,Z17:Z17)</f>
        <v>695057</v>
      </c>
      <c r="AA18" s="40"/>
      <c r="AB18" s="47">
        <f>SUM(AB14,AB17:AB17)</f>
        <v>52067296</v>
      </c>
    </row>
    <row r="19" spans="1:28" ht="17.100000000000001" customHeight="1" thickTop="1">
      <c r="A19" s="46"/>
      <c r="B19" s="22"/>
      <c r="D19" s="40"/>
      <c r="E19" s="41"/>
      <c r="F19" s="40"/>
      <c r="G19" s="41"/>
      <c r="H19" s="40"/>
      <c r="I19" s="41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</row>
    <row r="20" spans="1:28" ht="17.100000000000001" customHeight="1">
      <c r="A20" s="22" t="s">
        <v>232</v>
      </c>
      <c r="B20" s="22"/>
      <c r="C20" s="25"/>
      <c r="D20" s="40">
        <v>11949713</v>
      </c>
      <c r="E20" s="41"/>
      <c r="F20" s="40">
        <v>15452854</v>
      </c>
      <c r="G20" s="41"/>
      <c r="H20" s="40">
        <v>1227782</v>
      </c>
      <c r="I20" s="41"/>
      <c r="J20" s="40">
        <v>1203111</v>
      </c>
      <c r="K20" s="40"/>
      <c r="L20" s="48">
        <v>21805041</v>
      </c>
      <c r="M20" s="40"/>
      <c r="N20" s="40">
        <v>190744</v>
      </c>
      <c r="O20" s="40"/>
      <c r="P20" s="40">
        <v>-862264</v>
      </c>
      <c r="Q20" s="40"/>
      <c r="R20" s="40">
        <v>-1111210</v>
      </c>
      <c r="S20" s="40"/>
      <c r="T20" s="40">
        <v>91042</v>
      </c>
      <c r="U20" s="40"/>
      <c r="V20" s="40">
        <f>SUM(N20:T20)</f>
        <v>-1691688</v>
      </c>
      <c r="W20" s="40"/>
      <c r="X20" s="40">
        <f>SUM(D20:L20,V20)</f>
        <v>49946813</v>
      </c>
      <c r="Y20" s="40"/>
      <c r="Z20" s="40">
        <v>699483</v>
      </c>
      <c r="AA20" s="40"/>
      <c r="AB20" s="40">
        <f>SUM(X20:Z20)</f>
        <v>50646296</v>
      </c>
    </row>
    <row r="21" spans="1:28" s="43" customFormat="1" ht="15.75" customHeight="1">
      <c r="A21" s="25" t="s">
        <v>147</v>
      </c>
      <c r="C21" s="44"/>
      <c r="D21" s="123">
        <v>0</v>
      </c>
      <c r="E21" s="123"/>
      <c r="F21" s="123">
        <v>0</v>
      </c>
      <c r="G21" s="123"/>
      <c r="H21" s="123">
        <v>0</v>
      </c>
      <c r="I21" s="123"/>
      <c r="J21" s="123">
        <v>0</v>
      </c>
      <c r="K21" s="124"/>
      <c r="L21" s="123">
        <f>PL!D42</f>
        <v>1931492</v>
      </c>
      <c r="M21" s="123"/>
      <c r="N21" s="123">
        <v>0</v>
      </c>
      <c r="O21" s="123"/>
      <c r="P21" s="123">
        <v>0</v>
      </c>
      <c r="Q21" s="123"/>
      <c r="R21" s="123">
        <v>0</v>
      </c>
      <c r="S21" s="123"/>
      <c r="T21" s="123">
        <v>0</v>
      </c>
      <c r="U21" s="123"/>
      <c r="V21" s="125">
        <f>SUM(N21:U21)</f>
        <v>0</v>
      </c>
      <c r="W21" s="123"/>
      <c r="X21" s="123">
        <f>SUM(D21:L21,V21)</f>
        <v>1931492</v>
      </c>
      <c r="Y21" s="123"/>
      <c r="Z21" s="123">
        <f>PL!D87</f>
        <v>579</v>
      </c>
      <c r="AA21" s="123"/>
      <c r="AB21" s="123">
        <f>SUM(X21:AA21)</f>
        <v>1932071</v>
      </c>
    </row>
    <row r="22" spans="1:28" s="43" customFormat="1" ht="17.100000000000001" customHeight="1">
      <c r="A22" s="25" t="s">
        <v>148</v>
      </c>
      <c r="C22" s="44"/>
      <c r="D22" s="126">
        <v>0</v>
      </c>
      <c r="E22" s="123"/>
      <c r="F22" s="126">
        <v>0</v>
      </c>
      <c r="G22" s="123"/>
      <c r="H22" s="126">
        <v>0</v>
      </c>
      <c r="I22" s="123"/>
      <c r="J22" s="126">
        <v>0</v>
      </c>
      <c r="K22" s="124"/>
      <c r="L22" s="126">
        <v>0</v>
      </c>
      <c r="M22" s="123"/>
      <c r="N22" s="126">
        <f>PL!D68</f>
        <v>-6929</v>
      </c>
      <c r="O22" s="123"/>
      <c r="P22" s="126">
        <f>PL!D76</f>
        <v>-136140</v>
      </c>
      <c r="Q22" s="123"/>
      <c r="R22" s="126">
        <f>PL!D70+PL!D78</f>
        <v>-22078</v>
      </c>
      <c r="S22" s="123"/>
      <c r="T22" s="126">
        <v>0</v>
      </c>
      <c r="U22" s="123"/>
      <c r="V22" s="127">
        <f>SUM(N22:U22)</f>
        <v>-165147</v>
      </c>
      <c r="W22" s="123"/>
      <c r="X22" s="126">
        <f>SUM(D22:L22,V22)</f>
        <v>-165147</v>
      </c>
      <c r="Y22" s="123"/>
      <c r="Z22" s="126">
        <v>0</v>
      </c>
      <c r="AA22" s="123"/>
      <c r="AB22" s="126">
        <f>SUM(X22:AA22)</f>
        <v>-165147</v>
      </c>
    </row>
    <row r="23" spans="1:28" s="43" customFormat="1" ht="17.100000000000001" customHeight="1">
      <c r="A23" s="25" t="s">
        <v>149</v>
      </c>
      <c r="C23" s="44"/>
      <c r="D23" s="40">
        <f>SUM(D21:D22)</f>
        <v>0</v>
      </c>
      <c r="E23" s="40"/>
      <c r="F23" s="40">
        <f>SUM(F21:F22)</f>
        <v>0</v>
      </c>
      <c r="G23" s="40"/>
      <c r="H23" s="40">
        <f>SUM(H21:H22)</f>
        <v>0</v>
      </c>
      <c r="I23" s="40"/>
      <c r="J23" s="40">
        <f>SUM(J21:J22)</f>
        <v>0</v>
      </c>
      <c r="K23" s="45"/>
      <c r="L23" s="40">
        <f>SUM(L21:L22)</f>
        <v>1931492</v>
      </c>
      <c r="M23" s="40"/>
      <c r="N23" s="40">
        <f>SUM(N21:N22)</f>
        <v>-6929</v>
      </c>
      <c r="O23" s="40"/>
      <c r="P23" s="40">
        <f>SUM(P21:P22)</f>
        <v>-136140</v>
      </c>
      <c r="Q23" s="40"/>
      <c r="R23" s="40">
        <f>SUM(R21:R22)</f>
        <v>-22078</v>
      </c>
      <c r="S23" s="40"/>
      <c r="T23" s="40">
        <f>SUM(T21:T22)</f>
        <v>0</v>
      </c>
      <c r="U23" s="40"/>
      <c r="V23" s="40">
        <f>SUM(V21:V22)</f>
        <v>-165147</v>
      </c>
      <c r="W23" s="40"/>
      <c r="X23" s="40">
        <f>SUM(X21:X22)</f>
        <v>1766345</v>
      </c>
      <c r="Y23" s="40"/>
      <c r="Z23" s="40">
        <f>SUM(Z21:Z22)</f>
        <v>579</v>
      </c>
      <c r="AA23" s="40"/>
      <c r="AB23" s="40">
        <f>SUM(AB21:AB22)</f>
        <v>1766924</v>
      </c>
    </row>
    <row r="24" spans="1:28" s="43" customFormat="1" ht="17.100000000000001" customHeight="1">
      <c r="A24" s="25" t="s">
        <v>242</v>
      </c>
      <c r="C24" s="44"/>
      <c r="D24" s="40"/>
      <c r="E24" s="40"/>
      <c r="F24" s="40"/>
      <c r="G24" s="40"/>
      <c r="H24" s="40"/>
      <c r="I24" s="40"/>
      <c r="J24" s="40"/>
      <c r="K24" s="45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</row>
    <row r="25" spans="1:28" s="43" customFormat="1" ht="17.100000000000001" customHeight="1">
      <c r="A25" s="25" t="s">
        <v>243</v>
      </c>
      <c r="C25" s="44"/>
      <c r="D25" s="40">
        <v>0</v>
      </c>
      <c r="E25" s="40"/>
      <c r="F25" s="40">
        <v>0</v>
      </c>
      <c r="G25" s="40"/>
      <c r="H25" s="40">
        <v>0</v>
      </c>
      <c r="I25" s="40"/>
      <c r="J25" s="40">
        <v>0</v>
      </c>
      <c r="K25" s="45"/>
      <c r="L25" s="40">
        <v>2524</v>
      </c>
      <c r="M25" s="40"/>
      <c r="N25" s="40">
        <v>0</v>
      </c>
      <c r="O25" s="40"/>
      <c r="P25" s="40">
        <v>0</v>
      </c>
      <c r="Q25" s="40"/>
      <c r="R25" s="40">
        <v>-2524</v>
      </c>
      <c r="S25" s="40"/>
      <c r="T25" s="40">
        <v>0</v>
      </c>
      <c r="U25" s="40"/>
      <c r="V25" s="40">
        <f>SUM(N25:U25)</f>
        <v>-2524</v>
      </c>
      <c r="W25" s="40"/>
      <c r="X25" s="40">
        <f>SUM(D25:L25,V25)</f>
        <v>0</v>
      </c>
      <c r="Y25" s="40"/>
      <c r="Z25" s="40">
        <v>0</v>
      </c>
      <c r="AA25" s="40"/>
      <c r="AB25" s="40">
        <f>SUM(X25:AA25)</f>
        <v>0</v>
      </c>
    </row>
    <row r="26" spans="1:28" ht="17.100000000000001" customHeight="1" thickBot="1">
      <c r="A26" s="46" t="s">
        <v>233</v>
      </c>
      <c r="B26" s="22"/>
      <c r="D26" s="47">
        <f>SUM(D20,D23:D25)</f>
        <v>11949713</v>
      </c>
      <c r="E26" s="41"/>
      <c r="F26" s="47">
        <f>SUM(F20,F23:F25)</f>
        <v>15452854</v>
      </c>
      <c r="G26" s="41"/>
      <c r="H26" s="47">
        <f>SUM(H20,H23:H25)</f>
        <v>1227782</v>
      </c>
      <c r="I26" s="41"/>
      <c r="J26" s="47">
        <f>SUM(J20,J23:J25)</f>
        <v>1203111</v>
      </c>
      <c r="K26" s="40"/>
      <c r="L26" s="47">
        <f>SUM(L20,L23:L25)</f>
        <v>23739057</v>
      </c>
      <c r="M26" s="40"/>
      <c r="N26" s="47">
        <f>SUM(N20,N23:N25)</f>
        <v>183815</v>
      </c>
      <c r="O26" s="40"/>
      <c r="P26" s="47">
        <f>SUM(P20,P23:P25)</f>
        <v>-998404</v>
      </c>
      <c r="Q26" s="40"/>
      <c r="R26" s="47">
        <f>SUM(R20,R23:R25)</f>
        <v>-1135812</v>
      </c>
      <c r="S26" s="40"/>
      <c r="T26" s="47">
        <f>SUM(T20,T23:T25)</f>
        <v>91042</v>
      </c>
      <c r="U26" s="40"/>
      <c r="V26" s="47">
        <f>SUM(V20,V23:V25)</f>
        <v>-1859359</v>
      </c>
      <c r="W26" s="40"/>
      <c r="X26" s="47">
        <f>SUM(X20,X23:X25)</f>
        <v>51713158</v>
      </c>
      <c r="Y26" s="40"/>
      <c r="Z26" s="47">
        <f>SUM(Z20,Z23:Z25)</f>
        <v>700062</v>
      </c>
      <c r="AA26" s="40"/>
      <c r="AB26" s="47">
        <f>SUM(AB20,AB23:AB25)</f>
        <v>52413220</v>
      </c>
    </row>
    <row r="27" spans="1:28" ht="17.100000000000001" customHeight="1" thickTop="1">
      <c r="A27" s="46"/>
      <c r="B27" s="22"/>
      <c r="D27" s="40">
        <f>D20-BS!F98</f>
        <v>0</v>
      </c>
      <c r="E27" s="41"/>
      <c r="F27" s="40">
        <f>SUM(F20-BS!F99)</f>
        <v>0</v>
      </c>
      <c r="G27" s="41"/>
      <c r="H27" s="40">
        <f>SUM(H20-BS!F100)</f>
        <v>0</v>
      </c>
      <c r="I27" s="41"/>
      <c r="J27" s="40">
        <f>SUM(J20-BS!F102)</f>
        <v>0</v>
      </c>
      <c r="K27" s="40"/>
      <c r="L27" s="40">
        <f>SUM(L20-BS!F103)</f>
        <v>0</v>
      </c>
      <c r="M27" s="40"/>
      <c r="N27" s="40"/>
      <c r="O27" s="40"/>
      <c r="P27" s="40"/>
      <c r="Q27" s="40"/>
      <c r="R27" s="40"/>
      <c r="S27" s="40"/>
      <c r="T27" s="40"/>
      <c r="U27" s="40"/>
      <c r="V27" s="40">
        <f>SUM(V20-BS!F104)</f>
        <v>0</v>
      </c>
      <c r="W27" s="40"/>
      <c r="X27" s="40">
        <f>SUM(X20-BS!F105)</f>
        <v>0</v>
      </c>
      <c r="Y27" s="40"/>
      <c r="Z27" s="40">
        <f>SUM(Z20-BS!F106)</f>
        <v>0</v>
      </c>
      <c r="AA27" s="40"/>
      <c r="AB27" s="40">
        <f>SUM(AB20-BS!F107)</f>
        <v>0</v>
      </c>
    </row>
    <row r="28" spans="1:28" ht="17.100000000000001" customHeight="1">
      <c r="A28" s="22"/>
      <c r="B28" s="22"/>
      <c r="D28" s="40">
        <f>D26-BS!D98</f>
        <v>0</v>
      </c>
      <c r="E28" s="41"/>
      <c r="F28" s="40">
        <f>F26-BS!D99</f>
        <v>0</v>
      </c>
      <c r="G28" s="41"/>
      <c r="H28" s="40">
        <f>H26-BS!D100</f>
        <v>0</v>
      </c>
      <c r="I28" s="41"/>
      <c r="J28" s="40">
        <f>J26-BS!D102</f>
        <v>0</v>
      </c>
      <c r="K28" s="40"/>
      <c r="L28" s="40">
        <f>L26-BS!D103</f>
        <v>0</v>
      </c>
      <c r="M28" s="40"/>
      <c r="N28" s="40"/>
      <c r="O28" s="40"/>
      <c r="P28" s="40"/>
      <c r="Q28" s="40"/>
      <c r="R28" s="40"/>
      <c r="S28" s="40"/>
      <c r="T28" s="40"/>
      <c r="U28" s="40"/>
      <c r="V28" s="40">
        <f>V26-BS!H104</f>
        <v>0</v>
      </c>
      <c r="W28" s="40"/>
      <c r="X28" s="40">
        <f>X26-BS!D105</f>
        <v>0</v>
      </c>
      <c r="Y28" s="40"/>
      <c r="Z28" s="40">
        <f>Z26-BS!D106</f>
        <v>0</v>
      </c>
      <c r="AA28" s="40"/>
      <c r="AB28" s="40">
        <f>AB26-BS!D107</f>
        <v>0</v>
      </c>
    </row>
    <row r="29" spans="1:28" ht="17.100000000000001" customHeight="1">
      <c r="A29" s="17" t="s">
        <v>173</v>
      </c>
      <c r="D29" s="40"/>
      <c r="E29" s="41"/>
      <c r="F29" s="40"/>
      <c r="G29" s="41"/>
      <c r="H29" s="40"/>
      <c r="I29" s="41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</row>
    <row r="30" spans="1:28" ht="17.100000000000001" customHeight="1">
      <c r="D30" s="40"/>
      <c r="E30" s="41"/>
      <c r="F30" s="40"/>
      <c r="G30" s="41"/>
      <c r="H30" s="40"/>
      <c r="I30" s="41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</row>
    <row r="37" spans="28:28" ht="17.100000000000001" customHeight="1">
      <c r="AB37" s="25">
        <v>6</v>
      </c>
    </row>
  </sheetData>
  <mergeCells count="2">
    <mergeCell ref="N8:V8"/>
    <mergeCell ref="N9:T9"/>
  </mergeCells>
  <printOptions horizontalCentered="1"/>
  <pageMargins left="0.15748031496062992" right="0.15748031496062992" top="0.78740157480314965" bottom="0.19685039370078741" header="0.19685039370078741" footer="0.19685039370078741"/>
  <pageSetup paperSize="9" scale="75" firstPageNumber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1:AA37"/>
  <sheetViews>
    <sheetView showGridLines="0" topLeftCell="A7" zoomScale="70" zoomScaleNormal="70" workbookViewId="0">
      <selection activeCell="P11" sqref="P11"/>
    </sheetView>
  </sheetViews>
  <sheetFormatPr defaultRowHeight="19.350000000000001" customHeight="1"/>
  <cols>
    <col min="1" max="1" width="18.85546875" style="50" customWidth="1"/>
    <col min="2" max="2" width="11.85546875" style="50" customWidth="1"/>
    <col min="3" max="3" width="4.5703125" style="50" customWidth="1"/>
    <col min="4" max="4" width="1.140625" style="51" customWidth="1"/>
    <col min="5" max="5" width="1.85546875" style="51" customWidth="1"/>
    <col min="6" max="6" width="13.140625" style="50" bestFit="1" customWidth="1"/>
    <col min="7" max="7" width="1.85546875" style="50" customWidth="1"/>
    <col min="8" max="8" width="13.140625" style="50" bestFit="1" customWidth="1"/>
    <col min="9" max="9" width="1.85546875" style="50" customWidth="1"/>
    <col min="10" max="10" width="12.140625" style="50" bestFit="1" customWidth="1"/>
    <col min="11" max="11" width="1.85546875" style="50" customWidth="1"/>
    <col min="12" max="12" width="14.42578125" style="50" bestFit="1" customWidth="1"/>
    <col min="13" max="13" width="1.85546875" style="50" customWidth="1"/>
    <col min="14" max="14" width="12.85546875" style="50" customWidth="1"/>
    <col min="15" max="15" width="1.85546875" style="50" customWidth="1"/>
    <col min="16" max="16" width="13.140625" style="50" customWidth="1"/>
    <col min="17" max="17" width="1.85546875" style="50" customWidth="1"/>
    <col min="18" max="18" width="13.140625" style="50" customWidth="1"/>
    <col min="19" max="19" width="1.85546875" style="50" customWidth="1"/>
    <col min="20" max="20" width="13.140625" style="50" customWidth="1"/>
    <col min="21" max="21" width="1.85546875" style="50" customWidth="1"/>
    <col min="22" max="22" width="13.140625" style="50" customWidth="1"/>
    <col min="23" max="23" width="1.85546875" style="50" customWidth="1"/>
    <col min="24" max="24" width="14.85546875" style="50" bestFit="1" customWidth="1"/>
    <col min="25" max="25" width="1.85546875" style="50" customWidth="1"/>
    <col min="26" max="26" width="12.85546875" style="50" customWidth="1"/>
    <col min="27" max="27" width="1.85546875" style="50" customWidth="1"/>
    <col min="28" max="241" width="9.140625" style="50"/>
    <col min="242" max="242" width="18.85546875" style="50" customWidth="1"/>
    <col min="243" max="243" width="7.85546875" style="50" customWidth="1"/>
    <col min="244" max="244" width="4.5703125" style="50" customWidth="1"/>
    <col min="245" max="245" width="1.140625" style="50" customWidth="1"/>
    <col min="246" max="246" width="9.85546875" style="50" customWidth="1"/>
    <col min="247" max="247" width="1.85546875" style="50" customWidth="1"/>
    <col min="248" max="248" width="11.85546875" style="50" customWidth="1"/>
    <col min="249" max="249" width="2.85546875" style="50" customWidth="1"/>
    <col min="250" max="250" width="11.85546875" style="50" customWidth="1"/>
    <col min="251" max="251" width="2.85546875" style="50" customWidth="1"/>
    <col min="252" max="252" width="11.85546875" style="50" customWidth="1"/>
    <col min="253" max="253" width="2.85546875" style="50" customWidth="1"/>
    <col min="254" max="254" width="11.85546875" style="50" customWidth="1"/>
    <col min="255" max="255" width="2.85546875" style="50" customWidth="1"/>
    <col min="256" max="256" width="11.85546875" style="50" customWidth="1"/>
    <col min="257" max="257" width="2.85546875" style="50" customWidth="1"/>
    <col min="258" max="258" width="11.85546875" style="50" customWidth="1"/>
    <col min="259" max="259" width="2.85546875" style="50" customWidth="1"/>
    <col min="260" max="260" width="11.85546875" style="50" customWidth="1"/>
    <col min="261" max="261" width="1.85546875" style="50" customWidth="1"/>
    <col min="262" max="262" width="9.85546875" style="50" customWidth="1"/>
    <col min="263" max="263" width="1.85546875" style="50" customWidth="1"/>
    <col min="264" max="264" width="9.85546875" style="50" customWidth="1"/>
    <col min="265" max="265" width="1.85546875" style="50" customWidth="1"/>
    <col min="266" max="266" width="9.85546875" style="50" customWidth="1"/>
    <col min="267" max="497" width="9.140625" style="50"/>
    <col min="498" max="498" width="18.85546875" style="50" customWidth="1"/>
    <col min="499" max="499" width="7.85546875" style="50" customWidth="1"/>
    <col min="500" max="500" width="4.5703125" style="50" customWidth="1"/>
    <col min="501" max="501" width="1.140625" style="50" customWidth="1"/>
    <col min="502" max="502" width="9.85546875" style="50" customWidth="1"/>
    <col min="503" max="503" width="1.85546875" style="50" customWidth="1"/>
    <col min="504" max="504" width="11.85546875" style="50" customWidth="1"/>
    <col min="505" max="505" width="2.85546875" style="50" customWidth="1"/>
    <col min="506" max="506" width="11.85546875" style="50" customWidth="1"/>
    <col min="507" max="507" width="2.85546875" style="50" customWidth="1"/>
    <col min="508" max="508" width="11.85546875" style="50" customWidth="1"/>
    <col min="509" max="509" width="2.85546875" style="50" customWidth="1"/>
    <col min="510" max="510" width="11.85546875" style="50" customWidth="1"/>
    <col min="511" max="511" width="2.85546875" style="50" customWidth="1"/>
    <col min="512" max="512" width="11.85546875" style="50" customWidth="1"/>
    <col min="513" max="513" width="2.85546875" style="50" customWidth="1"/>
    <col min="514" max="514" width="11.85546875" style="50" customWidth="1"/>
    <col min="515" max="515" width="2.85546875" style="50" customWidth="1"/>
    <col min="516" max="516" width="11.85546875" style="50" customWidth="1"/>
    <col min="517" max="517" width="1.85546875" style="50" customWidth="1"/>
    <col min="518" max="518" width="9.85546875" style="50" customWidth="1"/>
    <col min="519" max="519" width="1.85546875" style="50" customWidth="1"/>
    <col min="520" max="520" width="9.85546875" style="50" customWidth="1"/>
    <col min="521" max="521" width="1.85546875" style="50" customWidth="1"/>
    <col min="522" max="522" width="9.85546875" style="50" customWidth="1"/>
    <col min="523" max="753" width="9.140625" style="50"/>
    <col min="754" max="754" width="18.85546875" style="50" customWidth="1"/>
    <col min="755" max="755" width="7.85546875" style="50" customWidth="1"/>
    <col min="756" max="756" width="4.5703125" style="50" customWidth="1"/>
    <col min="757" max="757" width="1.140625" style="50" customWidth="1"/>
    <col min="758" max="758" width="9.85546875" style="50" customWidth="1"/>
    <col min="759" max="759" width="1.85546875" style="50" customWidth="1"/>
    <col min="760" max="760" width="11.85546875" style="50" customWidth="1"/>
    <col min="761" max="761" width="2.85546875" style="50" customWidth="1"/>
    <col min="762" max="762" width="11.85546875" style="50" customWidth="1"/>
    <col min="763" max="763" width="2.85546875" style="50" customWidth="1"/>
    <col min="764" max="764" width="11.85546875" style="50" customWidth="1"/>
    <col min="765" max="765" width="2.85546875" style="50" customWidth="1"/>
    <col min="766" max="766" width="11.85546875" style="50" customWidth="1"/>
    <col min="767" max="767" width="2.85546875" style="50" customWidth="1"/>
    <col min="768" max="768" width="11.85546875" style="50" customWidth="1"/>
    <col min="769" max="769" width="2.85546875" style="50" customWidth="1"/>
    <col min="770" max="770" width="11.85546875" style="50" customWidth="1"/>
    <col min="771" max="771" width="2.85546875" style="50" customWidth="1"/>
    <col min="772" max="772" width="11.85546875" style="50" customWidth="1"/>
    <col min="773" max="773" width="1.85546875" style="50" customWidth="1"/>
    <col min="774" max="774" width="9.85546875" style="50" customWidth="1"/>
    <col min="775" max="775" width="1.85546875" style="50" customWidth="1"/>
    <col min="776" max="776" width="9.85546875" style="50" customWidth="1"/>
    <col min="777" max="777" width="1.85546875" style="50" customWidth="1"/>
    <col min="778" max="778" width="9.85546875" style="50" customWidth="1"/>
    <col min="779" max="1009" width="9.140625" style="50"/>
    <col min="1010" max="1010" width="18.85546875" style="50" customWidth="1"/>
    <col min="1011" max="1011" width="7.85546875" style="50" customWidth="1"/>
    <col min="1012" max="1012" width="4.5703125" style="50" customWidth="1"/>
    <col min="1013" max="1013" width="1.140625" style="50" customWidth="1"/>
    <col min="1014" max="1014" width="9.85546875" style="50" customWidth="1"/>
    <col min="1015" max="1015" width="1.85546875" style="50" customWidth="1"/>
    <col min="1016" max="1016" width="11.85546875" style="50" customWidth="1"/>
    <col min="1017" max="1017" width="2.85546875" style="50" customWidth="1"/>
    <col min="1018" max="1018" width="11.85546875" style="50" customWidth="1"/>
    <col min="1019" max="1019" width="2.85546875" style="50" customWidth="1"/>
    <col min="1020" max="1020" width="11.85546875" style="50" customWidth="1"/>
    <col min="1021" max="1021" width="2.85546875" style="50" customWidth="1"/>
    <col min="1022" max="1022" width="11.85546875" style="50" customWidth="1"/>
    <col min="1023" max="1023" width="2.85546875" style="50" customWidth="1"/>
    <col min="1024" max="1024" width="11.85546875" style="50" customWidth="1"/>
    <col min="1025" max="1025" width="2.85546875" style="50" customWidth="1"/>
    <col min="1026" max="1026" width="11.85546875" style="50" customWidth="1"/>
    <col min="1027" max="1027" width="2.85546875" style="50" customWidth="1"/>
    <col min="1028" max="1028" width="11.85546875" style="50" customWidth="1"/>
    <col min="1029" max="1029" width="1.85546875" style="50" customWidth="1"/>
    <col min="1030" max="1030" width="9.85546875" style="50" customWidth="1"/>
    <col min="1031" max="1031" width="1.85546875" style="50" customWidth="1"/>
    <col min="1032" max="1032" width="9.85546875" style="50" customWidth="1"/>
    <col min="1033" max="1033" width="1.85546875" style="50" customWidth="1"/>
    <col min="1034" max="1034" width="9.85546875" style="50" customWidth="1"/>
    <col min="1035" max="1265" width="9.140625" style="50"/>
    <col min="1266" max="1266" width="18.85546875" style="50" customWidth="1"/>
    <col min="1267" max="1267" width="7.85546875" style="50" customWidth="1"/>
    <col min="1268" max="1268" width="4.5703125" style="50" customWidth="1"/>
    <col min="1269" max="1269" width="1.140625" style="50" customWidth="1"/>
    <col min="1270" max="1270" width="9.85546875" style="50" customWidth="1"/>
    <col min="1271" max="1271" width="1.85546875" style="50" customWidth="1"/>
    <col min="1272" max="1272" width="11.85546875" style="50" customWidth="1"/>
    <col min="1273" max="1273" width="2.85546875" style="50" customWidth="1"/>
    <col min="1274" max="1274" width="11.85546875" style="50" customWidth="1"/>
    <col min="1275" max="1275" width="2.85546875" style="50" customWidth="1"/>
    <col min="1276" max="1276" width="11.85546875" style="50" customWidth="1"/>
    <col min="1277" max="1277" width="2.85546875" style="50" customWidth="1"/>
    <col min="1278" max="1278" width="11.85546875" style="50" customWidth="1"/>
    <col min="1279" max="1279" width="2.85546875" style="50" customWidth="1"/>
    <col min="1280" max="1280" width="11.85546875" style="50" customWidth="1"/>
    <col min="1281" max="1281" width="2.85546875" style="50" customWidth="1"/>
    <col min="1282" max="1282" width="11.85546875" style="50" customWidth="1"/>
    <col min="1283" max="1283" width="2.85546875" style="50" customWidth="1"/>
    <col min="1284" max="1284" width="11.85546875" style="50" customWidth="1"/>
    <col min="1285" max="1285" width="1.85546875" style="50" customWidth="1"/>
    <col min="1286" max="1286" width="9.85546875" style="50" customWidth="1"/>
    <col min="1287" max="1287" width="1.85546875" style="50" customWidth="1"/>
    <col min="1288" max="1288" width="9.85546875" style="50" customWidth="1"/>
    <col min="1289" max="1289" width="1.85546875" style="50" customWidth="1"/>
    <col min="1290" max="1290" width="9.85546875" style="50" customWidth="1"/>
    <col min="1291" max="1521" width="9.140625" style="50"/>
    <col min="1522" max="1522" width="18.85546875" style="50" customWidth="1"/>
    <col min="1523" max="1523" width="7.85546875" style="50" customWidth="1"/>
    <col min="1524" max="1524" width="4.5703125" style="50" customWidth="1"/>
    <col min="1525" max="1525" width="1.140625" style="50" customWidth="1"/>
    <col min="1526" max="1526" width="9.85546875" style="50" customWidth="1"/>
    <col min="1527" max="1527" width="1.85546875" style="50" customWidth="1"/>
    <col min="1528" max="1528" width="11.85546875" style="50" customWidth="1"/>
    <col min="1529" max="1529" width="2.85546875" style="50" customWidth="1"/>
    <col min="1530" max="1530" width="11.85546875" style="50" customWidth="1"/>
    <col min="1531" max="1531" width="2.85546875" style="50" customWidth="1"/>
    <col min="1532" max="1532" width="11.85546875" style="50" customWidth="1"/>
    <col min="1533" max="1533" width="2.85546875" style="50" customWidth="1"/>
    <col min="1534" max="1534" width="11.85546875" style="50" customWidth="1"/>
    <col min="1535" max="1535" width="2.85546875" style="50" customWidth="1"/>
    <col min="1536" max="1536" width="11.85546875" style="50" customWidth="1"/>
    <col min="1537" max="1537" width="2.85546875" style="50" customWidth="1"/>
    <col min="1538" max="1538" width="11.85546875" style="50" customWidth="1"/>
    <col min="1539" max="1539" width="2.85546875" style="50" customWidth="1"/>
    <col min="1540" max="1540" width="11.85546875" style="50" customWidth="1"/>
    <col min="1541" max="1541" width="1.85546875" style="50" customWidth="1"/>
    <col min="1542" max="1542" width="9.85546875" style="50" customWidth="1"/>
    <col min="1543" max="1543" width="1.85546875" style="50" customWidth="1"/>
    <col min="1544" max="1544" width="9.85546875" style="50" customWidth="1"/>
    <col min="1545" max="1545" width="1.85546875" style="50" customWidth="1"/>
    <col min="1546" max="1546" width="9.85546875" style="50" customWidth="1"/>
    <col min="1547" max="1777" width="9.140625" style="50"/>
    <col min="1778" max="1778" width="18.85546875" style="50" customWidth="1"/>
    <col min="1779" max="1779" width="7.85546875" style="50" customWidth="1"/>
    <col min="1780" max="1780" width="4.5703125" style="50" customWidth="1"/>
    <col min="1781" max="1781" width="1.140625" style="50" customWidth="1"/>
    <col min="1782" max="1782" width="9.85546875" style="50" customWidth="1"/>
    <col min="1783" max="1783" width="1.85546875" style="50" customWidth="1"/>
    <col min="1784" max="1784" width="11.85546875" style="50" customWidth="1"/>
    <col min="1785" max="1785" width="2.85546875" style="50" customWidth="1"/>
    <col min="1786" max="1786" width="11.85546875" style="50" customWidth="1"/>
    <col min="1787" max="1787" width="2.85546875" style="50" customWidth="1"/>
    <col min="1788" max="1788" width="11.85546875" style="50" customWidth="1"/>
    <col min="1789" max="1789" width="2.85546875" style="50" customWidth="1"/>
    <col min="1790" max="1790" width="11.85546875" style="50" customWidth="1"/>
    <col min="1791" max="1791" width="2.85546875" style="50" customWidth="1"/>
    <col min="1792" max="1792" width="11.85546875" style="50" customWidth="1"/>
    <col min="1793" max="1793" width="2.85546875" style="50" customWidth="1"/>
    <col min="1794" max="1794" width="11.85546875" style="50" customWidth="1"/>
    <col min="1795" max="1795" width="2.85546875" style="50" customWidth="1"/>
    <col min="1796" max="1796" width="11.85546875" style="50" customWidth="1"/>
    <col min="1797" max="1797" width="1.85546875" style="50" customWidth="1"/>
    <col min="1798" max="1798" width="9.85546875" style="50" customWidth="1"/>
    <col min="1799" max="1799" width="1.85546875" style="50" customWidth="1"/>
    <col min="1800" max="1800" width="9.85546875" style="50" customWidth="1"/>
    <col min="1801" max="1801" width="1.85546875" style="50" customWidth="1"/>
    <col min="1802" max="1802" width="9.85546875" style="50" customWidth="1"/>
    <col min="1803" max="2033" width="9.140625" style="50"/>
    <col min="2034" max="2034" width="18.85546875" style="50" customWidth="1"/>
    <col min="2035" max="2035" width="7.85546875" style="50" customWidth="1"/>
    <col min="2036" max="2036" width="4.5703125" style="50" customWidth="1"/>
    <col min="2037" max="2037" width="1.140625" style="50" customWidth="1"/>
    <col min="2038" max="2038" width="9.85546875" style="50" customWidth="1"/>
    <col min="2039" max="2039" width="1.85546875" style="50" customWidth="1"/>
    <col min="2040" max="2040" width="11.85546875" style="50" customWidth="1"/>
    <col min="2041" max="2041" width="2.85546875" style="50" customWidth="1"/>
    <col min="2042" max="2042" width="11.85546875" style="50" customWidth="1"/>
    <col min="2043" max="2043" width="2.85546875" style="50" customWidth="1"/>
    <col min="2044" max="2044" width="11.85546875" style="50" customWidth="1"/>
    <col min="2045" max="2045" width="2.85546875" style="50" customWidth="1"/>
    <col min="2046" max="2046" width="11.85546875" style="50" customWidth="1"/>
    <col min="2047" max="2047" width="2.85546875" style="50" customWidth="1"/>
    <col min="2048" max="2048" width="11.85546875" style="50" customWidth="1"/>
    <col min="2049" max="2049" width="2.85546875" style="50" customWidth="1"/>
    <col min="2050" max="2050" width="11.85546875" style="50" customWidth="1"/>
    <col min="2051" max="2051" width="2.85546875" style="50" customWidth="1"/>
    <col min="2052" max="2052" width="11.85546875" style="50" customWidth="1"/>
    <col min="2053" max="2053" width="1.85546875" style="50" customWidth="1"/>
    <col min="2054" max="2054" width="9.85546875" style="50" customWidth="1"/>
    <col min="2055" max="2055" width="1.85546875" style="50" customWidth="1"/>
    <col min="2056" max="2056" width="9.85546875" style="50" customWidth="1"/>
    <col min="2057" max="2057" width="1.85546875" style="50" customWidth="1"/>
    <col min="2058" max="2058" width="9.85546875" style="50" customWidth="1"/>
    <col min="2059" max="2289" width="9.140625" style="50"/>
    <col min="2290" max="2290" width="18.85546875" style="50" customWidth="1"/>
    <col min="2291" max="2291" width="7.85546875" style="50" customWidth="1"/>
    <col min="2292" max="2292" width="4.5703125" style="50" customWidth="1"/>
    <col min="2293" max="2293" width="1.140625" style="50" customWidth="1"/>
    <col min="2294" max="2294" width="9.85546875" style="50" customWidth="1"/>
    <col min="2295" max="2295" width="1.85546875" style="50" customWidth="1"/>
    <col min="2296" max="2296" width="11.85546875" style="50" customWidth="1"/>
    <col min="2297" max="2297" width="2.85546875" style="50" customWidth="1"/>
    <col min="2298" max="2298" width="11.85546875" style="50" customWidth="1"/>
    <col min="2299" max="2299" width="2.85546875" style="50" customWidth="1"/>
    <col min="2300" max="2300" width="11.85546875" style="50" customWidth="1"/>
    <col min="2301" max="2301" width="2.85546875" style="50" customWidth="1"/>
    <col min="2302" max="2302" width="11.85546875" style="50" customWidth="1"/>
    <col min="2303" max="2303" width="2.85546875" style="50" customWidth="1"/>
    <col min="2304" max="2304" width="11.85546875" style="50" customWidth="1"/>
    <col min="2305" max="2305" width="2.85546875" style="50" customWidth="1"/>
    <col min="2306" max="2306" width="11.85546875" style="50" customWidth="1"/>
    <col min="2307" max="2307" width="2.85546875" style="50" customWidth="1"/>
    <col min="2308" max="2308" width="11.85546875" style="50" customWidth="1"/>
    <col min="2309" max="2309" width="1.85546875" style="50" customWidth="1"/>
    <col min="2310" max="2310" width="9.85546875" style="50" customWidth="1"/>
    <col min="2311" max="2311" width="1.85546875" style="50" customWidth="1"/>
    <col min="2312" max="2312" width="9.85546875" style="50" customWidth="1"/>
    <col min="2313" max="2313" width="1.85546875" style="50" customWidth="1"/>
    <col min="2314" max="2314" width="9.85546875" style="50" customWidth="1"/>
    <col min="2315" max="2545" width="9.140625" style="50"/>
    <col min="2546" max="2546" width="18.85546875" style="50" customWidth="1"/>
    <col min="2547" max="2547" width="7.85546875" style="50" customWidth="1"/>
    <col min="2548" max="2548" width="4.5703125" style="50" customWidth="1"/>
    <col min="2549" max="2549" width="1.140625" style="50" customWidth="1"/>
    <col min="2550" max="2550" width="9.85546875" style="50" customWidth="1"/>
    <col min="2551" max="2551" width="1.85546875" style="50" customWidth="1"/>
    <col min="2552" max="2552" width="11.85546875" style="50" customWidth="1"/>
    <col min="2553" max="2553" width="2.85546875" style="50" customWidth="1"/>
    <col min="2554" max="2554" width="11.85546875" style="50" customWidth="1"/>
    <col min="2555" max="2555" width="2.85546875" style="50" customWidth="1"/>
    <col min="2556" max="2556" width="11.85546875" style="50" customWidth="1"/>
    <col min="2557" max="2557" width="2.85546875" style="50" customWidth="1"/>
    <col min="2558" max="2558" width="11.85546875" style="50" customWidth="1"/>
    <col min="2559" max="2559" width="2.85546875" style="50" customWidth="1"/>
    <col min="2560" max="2560" width="11.85546875" style="50" customWidth="1"/>
    <col min="2561" max="2561" width="2.85546875" style="50" customWidth="1"/>
    <col min="2562" max="2562" width="11.85546875" style="50" customWidth="1"/>
    <col min="2563" max="2563" width="2.85546875" style="50" customWidth="1"/>
    <col min="2564" max="2564" width="11.85546875" style="50" customWidth="1"/>
    <col min="2565" max="2565" width="1.85546875" style="50" customWidth="1"/>
    <col min="2566" max="2566" width="9.85546875" style="50" customWidth="1"/>
    <col min="2567" max="2567" width="1.85546875" style="50" customWidth="1"/>
    <col min="2568" max="2568" width="9.85546875" style="50" customWidth="1"/>
    <col min="2569" max="2569" width="1.85546875" style="50" customWidth="1"/>
    <col min="2570" max="2570" width="9.85546875" style="50" customWidth="1"/>
    <col min="2571" max="2801" width="9.140625" style="50"/>
    <col min="2802" max="2802" width="18.85546875" style="50" customWidth="1"/>
    <col min="2803" max="2803" width="7.85546875" style="50" customWidth="1"/>
    <col min="2804" max="2804" width="4.5703125" style="50" customWidth="1"/>
    <col min="2805" max="2805" width="1.140625" style="50" customWidth="1"/>
    <col min="2806" max="2806" width="9.85546875" style="50" customWidth="1"/>
    <col min="2807" max="2807" width="1.85546875" style="50" customWidth="1"/>
    <col min="2808" max="2808" width="11.85546875" style="50" customWidth="1"/>
    <col min="2809" max="2809" width="2.85546875" style="50" customWidth="1"/>
    <col min="2810" max="2810" width="11.85546875" style="50" customWidth="1"/>
    <col min="2811" max="2811" width="2.85546875" style="50" customWidth="1"/>
    <col min="2812" max="2812" width="11.85546875" style="50" customWidth="1"/>
    <col min="2813" max="2813" width="2.85546875" style="50" customWidth="1"/>
    <col min="2814" max="2814" width="11.85546875" style="50" customWidth="1"/>
    <col min="2815" max="2815" width="2.85546875" style="50" customWidth="1"/>
    <col min="2816" max="2816" width="11.85546875" style="50" customWidth="1"/>
    <col min="2817" max="2817" width="2.85546875" style="50" customWidth="1"/>
    <col min="2818" max="2818" width="11.85546875" style="50" customWidth="1"/>
    <col min="2819" max="2819" width="2.85546875" style="50" customWidth="1"/>
    <col min="2820" max="2820" width="11.85546875" style="50" customWidth="1"/>
    <col min="2821" max="2821" width="1.85546875" style="50" customWidth="1"/>
    <col min="2822" max="2822" width="9.85546875" style="50" customWidth="1"/>
    <col min="2823" max="2823" width="1.85546875" style="50" customWidth="1"/>
    <col min="2824" max="2824" width="9.85546875" style="50" customWidth="1"/>
    <col min="2825" max="2825" width="1.85546875" style="50" customWidth="1"/>
    <col min="2826" max="2826" width="9.85546875" style="50" customWidth="1"/>
    <col min="2827" max="3057" width="9.140625" style="50"/>
    <col min="3058" max="3058" width="18.85546875" style="50" customWidth="1"/>
    <col min="3059" max="3059" width="7.85546875" style="50" customWidth="1"/>
    <col min="3060" max="3060" width="4.5703125" style="50" customWidth="1"/>
    <col min="3061" max="3061" width="1.140625" style="50" customWidth="1"/>
    <col min="3062" max="3062" width="9.85546875" style="50" customWidth="1"/>
    <col min="3063" max="3063" width="1.85546875" style="50" customWidth="1"/>
    <col min="3064" max="3064" width="11.85546875" style="50" customWidth="1"/>
    <col min="3065" max="3065" width="2.85546875" style="50" customWidth="1"/>
    <col min="3066" max="3066" width="11.85546875" style="50" customWidth="1"/>
    <col min="3067" max="3067" width="2.85546875" style="50" customWidth="1"/>
    <col min="3068" max="3068" width="11.85546875" style="50" customWidth="1"/>
    <col min="3069" max="3069" width="2.85546875" style="50" customWidth="1"/>
    <col min="3070" max="3070" width="11.85546875" style="50" customWidth="1"/>
    <col min="3071" max="3071" width="2.85546875" style="50" customWidth="1"/>
    <col min="3072" max="3072" width="11.85546875" style="50" customWidth="1"/>
    <col min="3073" max="3073" width="2.85546875" style="50" customWidth="1"/>
    <col min="3074" max="3074" width="11.85546875" style="50" customWidth="1"/>
    <col min="3075" max="3075" width="2.85546875" style="50" customWidth="1"/>
    <col min="3076" max="3076" width="11.85546875" style="50" customWidth="1"/>
    <col min="3077" max="3077" width="1.85546875" style="50" customWidth="1"/>
    <col min="3078" max="3078" width="9.85546875" style="50" customWidth="1"/>
    <col min="3079" max="3079" width="1.85546875" style="50" customWidth="1"/>
    <col min="3080" max="3080" width="9.85546875" style="50" customWidth="1"/>
    <col min="3081" max="3081" width="1.85546875" style="50" customWidth="1"/>
    <col min="3082" max="3082" width="9.85546875" style="50" customWidth="1"/>
    <col min="3083" max="3313" width="9.140625" style="50"/>
    <col min="3314" max="3314" width="18.85546875" style="50" customWidth="1"/>
    <col min="3315" max="3315" width="7.85546875" style="50" customWidth="1"/>
    <col min="3316" max="3316" width="4.5703125" style="50" customWidth="1"/>
    <col min="3317" max="3317" width="1.140625" style="50" customWidth="1"/>
    <col min="3318" max="3318" width="9.85546875" style="50" customWidth="1"/>
    <col min="3319" max="3319" width="1.85546875" style="50" customWidth="1"/>
    <col min="3320" max="3320" width="11.85546875" style="50" customWidth="1"/>
    <col min="3321" max="3321" width="2.85546875" style="50" customWidth="1"/>
    <col min="3322" max="3322" width="11.85546875" style="50" customWidth="1"/>
    <col min="3323" max="3323" width="2.85546875" style="50" customWidth="1"/>
    <col min="3324" max="3324" width="11.85546875" style="50" customWidth="1"/>
    <col min="3325" max="3325" width="2.85546875" style="50" customWidth="1"/>
    <col min="3326" max="3326" width="11.85546875" style="50" customWidth="1"/>
    <col min="3327" max="3327" width="2.85546875" style="50" customWidth="1"/>
    <col min="3328" max="3328" width="11.85546875" style="50" customWidth="1"/>
    <col min="3329" max="3329" width="2.85546875" style="50" customWidth="1"/>
    <col min="3330" max="3330" width="11.85546875" style="50" customWidth="1"/>
    <col min="3331" max="3331" width="2.85546875" style="50" customWidth="1"/>
    <col min="3332" max="3332" width="11.85546875" style="50" customWidth="1"/>
    <col min="3333" max="3333" width="1.85546875" style="50" customWidth="1"/>
    <col min="3334" max="3334" width="9.85546875" style="50" customWidth="1"/>
    <col min="3335" max="3335" width="1.85546875" style="50" customWidth="1"/>
    <col min="3336" max="3336" width="9.85546875" style="50" customWidth="1"/>
    <col min="3337" max="3337" width="1.85546875" style="50" customWidth="1"/>
    <col min="3338" max="3338" width="9.85546875" style="50" customWidth="1"/>
    <col min="3339" max="3569" width="9.140625" style="50"/>
    <col min="3570" max="3570" width="18.85546875" style="50" customWidth="1"/>
    <col min="3571" max="3571" width="7.85546875" style="50" customWidth="1"/>
    <col min="3572" max="3572" width="4.5703125" style="50" customWidth="1"/>
    <col min="3573" max="3573" width="1.140625" style="50" customWidth="1"/>
    <col min="3574" max="3574" width="9.85546875" style="50" customWidth="1"/>
    <col min="3575" max="3575" width="1.85546875" style="50" customWidth="1"/>
    <col min="3576" max="3576" width="11.85546875" style="50" customWidth="1"/>
    <col min="3577" max="3577" width="2.85546875" style="50" customWidth="1"/>
    <col min="3578" max="3578" width="11.85546875" style="50" customWidth="1"/>
    <col min="3579" max="3579" width="2.85546875" style="50" customWidth="1"/>
    <col min="3580" max="3580" width="11.85546875" style="50" customWidth="1"/>
    <col min="3581" max="3581" width="2.85546875" style="50" customWidth="1"/>
    <col min="3582" max="3582" width="11.85546875" style="50" customWidth="1"/>
    <col min="3583" max="3583" width="2.85546875" style="50" customWidth="1"/>
    <col min="3584" max="3584" width="11.85546875" style="50" customWidth="1"/>
    <col min="3585" max="3585" width="2.85546875" style="50" customWidth="1"/>
    <col min="3586" max="3586" width="11.85546875" style="50" customWidth="1"/>
    <col min="3587" max="3587" width="2.85546875" style="50" customWidth="1"/>
    <col min="3588" max="3588" width="11.85546875" style="50" customWidth="1"/>
    <col min="3589" max="3589" width="1.85546875" style="50" customWidth="1"/>
    <col min="3590" max="3590" width="9.85546875" style="50" customWidth="1"/>
    <col min="3591" max="3591" width="1.85546875" style="50" customWidth="1"/>
    <col min="3592" max="3592" width="9.85546875" style="50" customWidth="1"/>
    <col min="3593" max="3593" width="1.85546875" style="50" customWidth="1"/>
    <col min="3594" max="3594" width="9.85546875" style="50" customWidth="1"/>
    <col min="3595" max="3825" width="9.140625" style="50"/>
    <col min="3826" max="3826" width="18.85546875" style="50" customWidth="1"/>
    <col min="3827" max="3827" width="7.85546875" style="50" customWidth="1"/>
    <col min="3828" max="3828" width="4.5703125" style="50" customWidth="1"/>
    <col min="3829" max="3829" width="1.140625" style="50" customWidth="1"/>
    <col min="3830" max="3830" width="9.85546875" style="50" customWidth="1"/>
    <col min="3831" max="3831" width="1.85546875" style="50" customWidth="1"/>
    <col min="3832" max="3832" width="11.85546875" style="50" customWidth="1"/>
    <col min="3833" max="3833" width="2.85546875" style="50" customWidth="1"/>
    <col min="3834" max="3834" width="11.85546875" style="50" customWidth="1"/>
    <col min="3835" max="3835" width="2.85546875" style="50" customWidth="1"/>
    <col min="3836" max="3836" width="11.85546875" style="50" customWidth="1"/>
    <col min="3837" max="3837" width="2.85546875" style="50" customWidth="1"/>
    <col min="3838" max="3838" width="11.85546875" style="50" customWidth="1"/>
    <col min="3839" max="3839" width="2.85546875" style="50" customWidth="1"/>
    <col min="3840" max="3840" width="11.85546875" style="50" customWidth="1"/>
    <col min="3841" max="3841" width="2.85546875" style="50" customWidth="1"/>
    <col min="3842" max="3842" width="11.85546875" style="50" customWidth="1"/>
    <col min="3843" max="3843" width="2.85546875" style="50" customWidth="1"/>
    <col min="3844" max="3844" width="11.85546875" style="50" customWidth="1"/>
    <col min="3845" max="3845" width="1.85546875" style="50" customWidth="1"/>
    <col min="3846" max="3846" width="9.85546875" style="50" customWidth="1"/>
    <col min="3847" max="3847" width="1.85546875" style="50" customWidth="1"/>
    <col min="3848" max="3848" width="9.85546875" style="50" customWidth="1"/>
    <col min="3849" max="3849" width="1.85546875" style="50" customWidth="1"/>
    <col min="3850" max="3850" width="9.85546875" style="50" customWidth="1"/>
    <col min="3851" max="4081" width="9.140625" style="50"/>
    <col min="4082" max="4082" width="18.85546875" style="50" customWidth="1"/>
    <col min="4083" max="4083" width="7.85546875" style="50" customWidth="1"/>
    <col min="4084" max="4084" width="4.5703125" style="50" customWidth="1"/>
    <col min="4085" max="4085" width="1.140625" style="50" customWidth="1"/>
    <col min="4086" max="4086" width="9.85546875" style="50" customWidth="1"/>
    <col min="4087" max="4087" width="1.85546875" style="50" customWidth="1"/>
    <col min="4088" max="4088" width="11.85546875" style="50" customWidth="1"/>
    <col min="4089" max="4089" width="2.85546875" style="50" customWidth="1"/>
    <col min="4090" max="4090" width="11.85546875" style="50" customWidth="1"/>
    <col min="4091" max="4091" width="2.85546875" style="50" customWidth="1"/>
    <col min="4092" max="4092" width="11.85546875" style="50" customWidth="1"/>
    <col min="4093" max="4093" width="2.85546875" style="50" customWidth="1"/>
    <col min="4094" max="4094" width="11.85546875" style="50" customWidth="1"/>
    <col min="4095" max="4095" width="2.85546875" style="50" customWidth="1"/>
    <col min="4096" max="4096" width="11.85546875" style="50" customWidth="1"/>
    <col min="4097" max="4097" width="2.85546875" style="50" customWidth="1"/>
    <col min="4098" max="4098" width="11.85546875" style="50" customWidth="1"/>
    <col min="4099" max="4099" width="2.85546875" style="50" customWidth="1"/>
    <col min="4100" max="4100" width="11.85546875" style="50" customWidth="1"/>
    <col min="4101" max="4101" width="1.85546875" style="50" customWidth="1"/>
    <col min="4102" max="4102" width="9.85546875" style="50" customWidth="1"/>
    <col min="4103" max="4103" width="1.85546875" style="50" customWidth="1"/>
    <col min="4104" max="4104" width="9.85546875" style="50" customWidth="1"/>
    <col min="4105" max="4105" width="1.85546875" style="50" customWidth="1"/>
    <col min="4106" max="4106" width="9.85546875" style="50" customWidth="1"/>
    <col min="4107" max="4337" width="9.140625" style="50"/>
    <col min="4338" max="4338" width="18.85546875" style="50" customWidth="1"/>
    <col min="4339" max="4339" width="7.85546875" style="50" customWidth="1"/>
    <col min="4340" max="4340" width="4.5703125" style="50" customWidth="1"/>
    <col min="4341" max="4341" width="1.140625" style="50" customWidth="1"/>
    <col min="4342" max="4342" width="9.85546875" style="50" customWidth="1"/>
    <col min="4343" max="4343" width="1.85546875" style="50" customWidth="1"/>
    <col min="4344" max="4344" width="11.85546875" style="50" customWidth="1"/>
    <col min="4345" max="4345" width="2.85546875" style="50" customWidth="1"/>
    <col min="4346" max="4346" width="11.85546875" style="50" customWidth="1"/>
    <col min="4347" max="4347" width="2.85546875" style="50" customWidth="1"/>
    <col min="4348" max="4348" width="11.85546875" style="50" customWidth="1"/>
    <col min="4349" max="4349" width="2.85546875" style="50" customWidth="1"/>
    <col min="4350" max="4350" width="11.85546875" style="50" customWidth="1"/>
    <col min="4351" max="4351" width="2.85546875" style="50" customWidth="1"/>
    <col min="4352" max="4352" width="11.85546875" style="50" customWidth="1"/>
    <col min="4353" max="4353" width="2.85546875" style="50" customWidth="1"/>
    <col min="4354" max="4354" width="11.85546875" style="50" customWidth="1"/>
    <col min="4355" max="4355" width="2.85546875" style="50" customWidth="1"/>
    <col min="4356" max="4356" width="11.85546875" style="50" customWidth="1"/>
    <col min="4357" max="4357" width="1.85546875" style="50" customWidth="1"/>
    <col min="4358" max="4358" width="9.85546875" style="50" customWidth="1"/>
    <col min="4359" max="4359" width="1.85546875" style="50" customWidth="1"/>
    <col min="4360" max="4360" width="9.85546875" style="50" customWidth="1"/>
    <col min="4361" max="4361" width="1.85546875" style="50" customWidth="1"/>
    <col min="4362" max="4362" width="9.85546875" style="50" customWidth="1"/>
    <col min="4363" max="4593" width="9.140625" style="50"/>
    <col min="4594" max="4594" width="18.85546875" style="50" customWidth="1"/>
    <col min="4595" max="4595" width="7.85546875" style="50" customWidth="1"/>
    <col min="4596" max="4596" width="4.5703125" style="50" customWidth="1"/>
    <col min="4597" max="4597" width="1.140625" style="50" customWidth="1"/>
    <col min="4598" max="4598" width="9.85546875" style="50" customWidth="1"/>
    <col min="4599" max="4599" width="1.85546875" style="50" customWidth="1"/>
    <col min="4600" max="4600" width="11.85546875" style="50" customWidth="1"/>
    <col min="4601" max="4601" width="2.85546875" style="50" customWidth="1"/>
    <col min="4602" max="4602" width="11.85546875" style="50" customWidth="1"/>
    <col min="4603" max="4603" width="2.85546875" style="50" customWidth="1"/>
    <col min="4604" max="4604" width="11.85546875" style="50" customWidth="1"/>
    <col min="4605" max="4605" width="2.85546875" style="50" customWidth="1"/>
    <col min="4606" max="4606" width="11.85546875" style="50" customWidth="1"/>
    <col min="4607" max="4607" width="2.85546875" style="50" customWidth="1"/>
    <col min="4608" max="4608" width="11.85546875" style="50" customWidth="1"/>
    <col min="4609" max="4609" width="2.85546875" style="50" customWidth="1"/>
    <col min="4610" max="4610" width="11.85546875" style="50" customWidth="1"/>
    <col min="4611" max="4611" width="2.85546875" style="50" customWidth="1"/>
    <col min="4612" max="4612" width="11.85546875" style="50" customWidth="1"/>
    <col min="4613" max="4613" width="1.85546875" style="50" customWidth="1"/>
    <col min="4614" max="4614" width="9.85546875" style="50" customWidth="1"/>
    <col min="4615" max="4615" width="1.85546875" style="50" customWidth="1"/>
    <col min="4616" max="4616" width="9.85546875" style="50" customWidth="1"/>
    <col min="4617" max="4617" width="1.85546875" style="50" customWidth="1"/>
    <col min="4618" max="4618" width="9.85546875" style="50" customWidth="1"/>
    <col min="4619" max="4849" width="9.140625" style="50"/>
    <col min="4850" max="4850" width="18.85546875" style="50" customWidth="1"/>
    <col min="4851" max="4851" width="7.85546875" style="50" customWidth="1"/>
    <col min="4852" max="4852" width="4.5703125" style="50" customWidth="1"/>
    <col min="4853" max="4853" width="1.140625" style="50" customWidth="1"/>
    <col min="4854" max="4854" width="9.85546875" style="50" customWidth="1"/>
    <col min="4855" max="4855" width="1.85546875" style="50" customWidth="1"/>
    <col min="4856" max="4856" width="11.85546875" style="50" customWidth="1"/>
    <col min="4857" max="4857" width="2.85546875" style="50" customWidth="1"/>
    <col min="4858" max="4858" width="11.85546875" style="50" customWidth="1"/>
    <col min="4859" max="4859" width="2.85546875" style="50" customWidth="1"/>
    <col min="4860" max="4860" width="11.85546875" style="50" customWidth="1"/>
    <col min="4861" max="4861" width="2.85546875" style="50" customWidth="1"/>
    <col min="4862" max="4862" width="11.85546875" style="50" customWidth="1"/>
    <col min="4863" max="4863" width="2.85546875" style="50" customWidth="1"/>
    <col min="4864" max="4864" width="11.85546875" style="50" customWidth="1"/>
    <col min="4865" max="4865" width="2.85546875" style="50" customWidth="1"/>
    <col min="4866" max="4866" width="11.85546875" style="50" customWidth="1"/>
    <col min="4867" max="4867" width="2.85546875" style="50" customWidth="1"/>
    <col min="4868" max="4868" width="11.85546875" style="50" customWidth="1"/>
    <col min="4869" max="4869" width="1.85546875" style="50" customWidth="1"/>
    <col min="4870" max="4870" width="9.85546875" style="50" customWidth="1"/>
    <col min="4871" max="4871" width="1.85546875" style="50" customWidth="1"/>
    <col min="4872" max="4872" width="9.85546875" style="50" customWidth="1"/>
    <col min="4873" max="4873" width="1.85546875" style="50" customWidth="1"/>
    <col min="4874" max="4874" width="9.85546875" style="50" customWidth="1"/>
    <col min="4875" max="5105" width="9.140625" style="50"/>
    <col min="5106" max="5106" width="18.85546875" style="50" customWidth="1"/>
    <col min="5107" max="5107" width="7.85546875" style="50" customWidth="1"/>
    <col min="5108" max="5108" width="4.5703125" style="50" customWidth="1"/>
    <col min="5109" max="5109" width="1.140625" style="50" customWidth="1"/>
    <col min="5110" max="5110" width="9.85546875" style="50" customWidth="1"/>
    <col min="5111" max="5111" width="1.85546875" style="50" customWidth="1"/>
    <col min="5112" max="5112" width="11.85546875" style="50" customWidth="1"/>
    <col min="5113" max="5113" width="2.85546875" style="50" customWidth="1"/>
    <col min="5114" max="5114" width="11.85546875" style="50" customWidth="1"/>
    <col min="5115" max="5115" width="2.85546875" style="50" customWidth="1"/>
    <col min="5116" max="5116" width="11.85546875" style="50" customWidth="1"/>
    <col min="5117" max="5117" width="2.85546875" style="50" customWidth="1"/>
    <col min="5118" max="5118" width="11.85546875" style="50" customWidth="1"/>
    <col min="5119" max="5119" width="2.85546875" style="50" customWidth="1"/>
    <col min="5120" max="5120" width="11.85546875" style="50" customWidth="1"/>
    <col min="5121" max="5121" width="2.85546875" style="50" customWidth="1"/>
    <col min="5122" max="5122" width="11.85546875" style="50" customWidth="1"/>
    <col min="5123" max="5123" width="2.85546875" style="50" customWidth="1"/>
    <col min="5124" max="5124" width="11.85546875" style="50" customWidth="1"/>
    <col min="5125" max="5125" width="1.85546875" style="50" customWidth="1"/>
    <col min="5126" max="5126" width="9.85546875" style="50" customWidth="1"/>
    <col min="5127" max="5127" width="1.85546875" style="50" customWidth="1"/>
    <col min="5128" max="5128" width="9.85546875" style="50" customWidth="1"/>
    <col min="5129" max="5129" width="1.85546875" style="50" customWidth="1"/>
    <col min="5130" max="5130" width="9.85546875" style="50" customWidth="1"/>
    <col min="5131" max="5361" width="9.140625" style="50"/>
    <col min="5362" max="5362" width="18.85546875" style="50" customWidth="1"/>
    <col min="5363" max="5363" width="7.85546875" style="50" customWidth="1"/>
    <col min="5364" max="5364" width="4.5703125" style="50" customWidth="1"/>
    <col min="5365" max="5365" width="1.140625" style="50" customWidth="1"/>
    <col min="5366" max="5366" width="9.85546875" style="50" customWidth="1"/>
    <col min="5367" max="5367" width="1.85546875" style="50" customWidth="1"/>
    <col min="5368" max="5368" width="11.85546875" style="50" customWidth="1"/>
    <col min="5369" max="5369" width="2.85546875" style="50" customWidth="1"/>
    <col min="5370" max="5370" width="11.85546875" style="50" customWidth="1"/>
    <col min="5371" max="5371" width="2.85546875" style="50" customWidth="1"/>
    <col min="5372" max="5372" width="11.85546875" style="50" customWidth="1"/>
    <col min="5373" max="5373" width="2.85546875" style="50" customWidth="1"/>
    <col min="5374" max="5374" width="11.85546875" style="50" customWidth="1"/>
    <col min="5375" max="5375" width="2.85546875" style="50" customWidth="1"/>
    <col min="5376" max="5376" width="11.85546875" style="50" customWidth="1"/>
    <col min="5377" max="5377" width="2.85546875" style="50" customWidth="1"/>
    <col min="5378" max="5378" width="11.85546875" style="50" customWidth="1"/>
    <col min="5379" max="5379" width="2.85546875" style="50" customWidth="1"/>
    <col min="5380" max="5380" width="11.85546875" style="50" customWidth="1"/>
    <col min="5381" max="5381" width="1.85546875" style="50" customWidth="1"/>
    <col min="5382" max="5382" width="9.85546875" style="50" customWidth="1"/>
    <col min="5383" max="5383" width="1.85546875" style="50" customWidth="1"/>
    <col min="5384" max="5384" width="9.85546875" style="50" customWidth="1"/>
    <col min="5385" max="5385" width="1.85546875" style="50" customWidth="1"/>
    <col min="5386" max="5386" width="9.85546875" style="50" customWidth="1"/>
    <col min="5387" max="5617" width="9.140625" style="50"/>
    <col min="5618" max="5618" width="18.85546875" style="50" customWidth="1"/>
    <col min="5619" max="5619" width="7.85546875" style="50" customWidth="1"/>
    <col min="5620" max="5620" width="4.5703125" style="50" customWidth="1"/>
    <col min="5621" max="5621" width="1.140625" style="50" customWidth="1"/>
    <col min="5622" max="5622" width="9.85546875" style="50" customWidth="1"/>
    <col min="5623" max="5623" width="1.85546875" style="50" customWidth="1"/>
    <col min="5624" max="5624" width="11.85546875" style="50" customWidth="1"/>
    <col min="5625" max="5625" width="2.85546875" style="50" customWidth="1"/>
    <col min="5626" max="5626" width="11.85546875" style="50" customWidth="1"/>
    <col min="5627" max="5627" width="2.85546875" style="50" customWidth="1"/>
    <col min="5628" max="5628" width="11.85546875" style="50" customWidth="1"/>
    <col min="5629" max="5629" width="2.85546875" style="50" customWidth="1"/>
    <col min="5630" max="5630" width="11.85546875" style="50" customWidth="1"/>
    <col min="5631" max="5631" width="2.85546875" style="50" customWidth="1"/>
    <col min="5632" max="5632" width="11.85546875" style="50" customWidth="1"/>
    <col min="5633" max="5633" width="2.85546875" style="50" customWidth="1"/>
    <col min="5634" max="5634" width="11.85546875" style="50" customWidth="1"/>
    <col min="5635" max="5635" width="2.85546875" style="50" customWidth="1"/>
    <col min="5636" max="5636" width="11.85546875" style="50" customWidth="1"/>
    <col min="5637" max="5637" width="1.85546875" style="50" customWidth="1"/>
    <col min="5638" max="5638" width="9.85546875" style="50" customWidth="1"/>
    <col min="5639" max="5639" width="1.85546875" style="50" customWidth="1"/>
    <col min="5640" max="5640" width="9.85546875" style="50" customWidth="1"/>
    <col min="5641" max="5641" width="1.85546875" style="50" customWidth="1"/>
    <col min="5642" max="5642" width="9.85546875" style="50" customWidth="1"/>
    <col min="5643" max="5873" width="9.140625" style="50"/>
    <col min="5874" max="5874" width="18.85546875" style="50" customWidth="1"/>
    <col min="5875" max="5875" width="7.85546875" style="50" customWidth="1"/>
    <col min="5876" max="5876" width="4.5703125" style="50" customWidth="1"/>
    <col min="5877" max="5877" width="1.140625" style="50" customWidth="1"/>
    <col min="5878" max="5878" width="9.85546875" style="50" customWidth="1"/>
    <col min="5879" max="5879" width="1.85546875" style="50" customWidth="1"/>
    <col min="5880" max="5880" width="11.85546875" style="50" customWidth="1"/>
    <col min="5881" max="5881" width="2.85546875" style="50" customWidth="1"/>
    <col min="5882" max="5882" width="11.85546875" style="50" customWidth="1"/>
    <col min="5883" max="5883" width="2.85546875" style="50" customWidth="1"/>
    <col min="5884" max="5884" width="11.85546875" style="50" customWidth="1"/>
    <col min="5885" max="5885" width="2.85546875" style="50" customWidth="1"/>
    <col min="5886" max="5886" width="11.85546875" style="50" customWidth="1"/>
    <col min="5887" max="5887" width="2.85546875" style="50" customWidth="1"/>
    <col min="5888" max="5888" width="11.85546875" style="50" customWidth="1"/>
    <col min="5889" max="5889" width="2.85546875" style="50" customWidth="1"/>
    <col min="5890" max="5890" width="11.85546875" style="50" customWidth="1"/>
    <col min="5891" max="5891" width="2.85546875" style="50" customWidth="1"/>
    <col min="5892" max="5892" width="11.85546875" style="50" customWidth="1"/>
    <col min="5893" max="5893" width="1.85546875" style="50" customWidth="1"/>
    <col min="5894" max="5894" width="9.85546875" style="50" customWidth="1"/>
    <col min="5895" max="5895" width="1.85546875" style="50" customWidth="1"/>
    <col min="5896" max="5896" width="9.85546875" style="50" customWidth="1"/>
    <col min="5897" max="5897" width="1.85546875" style="50" customWidth="1"/>
    <col min="5898" max="5898" width="9.85546875" style="50" customWidth="1"/>
    <col min="5899" max="6129" width="9.140625" style="50"/>
    <col min="6130" max="6130" width="18.85546875" style="50" customWidth="1"/>
    <col min="6131" max="6131" width="7.85546875" style="50" customWidth="1"/>
    <col min="6132" max="6132" width="4.5703125" style="50" customWidth="1"/>
    <col min="6133" max="6133" width="1.140625" style="50" customWidth="1"/>
    <col min="6134" max="6134" width="9.85546875" style="50" customWidth="1"/>
    <col min="6135" max="6135" width="1.85546875" style="50" customWidth="1"/>
    <col min="6136" max="6136" width="11.85546875" style="50" customWidth="1"/>
    <col min="6137" max="6137" width="2.85546875" style="50" customWidth="1"/>
    <col min="6138" max="6138" width="11.85546875" style="50" customWidth="1"/>
    <col min="6139" max="6139" width="2.85546875" style="50" customWidth="1"/>
    <col min="6140" max="6140" width="11.85546875" style="50" customWidth="1"/>
    <col min="6141" max="6141" width="2.85546875" style="50" customWidth="1"/>
    <col min="6142" max="6142" width="11.85546875" style="50" customWidth="1"/>
    <col min="6143" max="6143" width="2.85546875" style="50" customWidth="1"/>
    <col min="6144" max="6144" width="11.85546875" style="50" customWidth="1"/>
    <col min="6145" max="6145" width="2.85546875" style="50" customWidth="1"/>
    <col min="6146" max="6146" width="11.85546875" style="50" customWidth="1"/>
    <col min="6147" max="6147" width="2.85546875" style="50" customWidth="1"/>
    <col min="6148" max="6148" width="11.85546875" style="50" customWidth="1"/>
    <col min="6149" max="6149" width="1.85546875" style="50" customWidth="1"/>
    <col min="6150" max="6150" width="9.85546875" style="50" customWidth="1"/>
    <col min="6151" max="6151" width="1.85546875" style="50" customWidth="1"/>
    <col min="6152" max="6152" width="9.85546875" style="50" customWidth="1"/>
    <col min="6153" max="6153" width="1.85546875" style="50" customWidth="1"/>
    <col min="6154" max="6154" width="9.85546875" style="50" customWidth="1"/>
    <col min="6155" max="6385" width="9.140625" style="50"/>
    <col min="6386" max="6386" width="18.85546875" style="50" customWidth="1"/>
    <col min="6387" max="6387" width="7.85546875" style="50" customWidth="1"/>
    <col min="6388" max="6388" width="4.5703125" style="50" customWidth="1"/>
    <col min="6389" max="6389" width="1.140625" style="50" customWidth="1"/>
    <col min="6390" max="6390" width="9.85546875" style="50" customWidth="1"/>
    <col min="6391" max="6391" width="1.85546875" style="50" customWidth="1"/>
    <col min="6392" max="6392" width="11.85546875" style="50" customWidth="1"/>
    <col min="6393" max="6393" width="2.85546875" style="50" customWidth="1"/>
    <col min="6394" max="6394" width="11.85546875" style="50" customWidth="1"/>
    <col min="6395" max="6395" width="2.85546875" style="50" customWidth="1"/>
    <col min="6396" max="6396" width="11.85546875" style="50" customWidth="1"/>
    <col min="6397" max="6397" width="2.85546875" style="50" customWidth="1"/>
    <col min="6398" max="6398" width="11.85546875" style="50" customWidth="1"/>
    <col min="6399" max="6399" width="2.85546875" style="50" customWidth="1"/>
    <col min="6400" max="6400" width="11.85546875" style="50" customWidth="1"/>
    <col min="6401" max="6401" width="2.85546875" style="50" customWidth="1"/>
    <col min="6402" max="6402" width="11.85546875" style="50" customWidth="1"/>
    <col min="6403" max="6403" width="2.85546875" style="50" customWidth="1"/>
    <col min="6404" max="6404" width="11.85546875" style="50" customWidth="1"/>
    <col min="6405" max="6405" width="1.85546875" style="50" customWidth="1"/>
    <col min="6406" max="6406" width="9.85546875" style="50" customWidth="1"/>
    <col min="6407" max="6407" width="1.85546875" style="50" customWidth="1"/>
    <col min="6408" max="6408" width="9.85546875" style="50" customWidth="1"/>
    <col min="6409" max="6409" width="1.85546875" style="50" customWidth="1"/>
    <col min="6410" max="6410" width="9.85546875" style="50" customWidth="1"/>
    <col min="6411" max="6641" width="9.140625" style="50"/>
    <col min="6642" max="6642" width="18.85546875" style="50" customWidth="1"/>
    <col min="6643" max="6643" width="7.85546875" style="50" customWidth="1"/>
    <col min="6644" max="6644" width="4.5703125" style="50" customWidth="1"/>
    <col min="6645" max="6645" width="1.140625" style="50" customWidth="1"/>
    <col min="6646" max="6646" width="9.85546875" style="50" customWidth="1"/>
    <col min="6647" max="6647" width="1.85546875" style="50" customWidth="1"/>
    <col min="6648" max="6648" width="11.85546875" style="50" customWidth="1"/>
    <col min="6649" max="6649" width="2.85546875" style="50" customWidth="1"/>
    <col min="6650" max="6650" width="11.85546875" style="50" customWidth="1"/>
    <col min="6651" max="6651" width="2.85546875" style="50" customWidth="1"/>
    <col min="6652" max="6652" width="11.85546875" style="50" customWidth="1"/>
    <col min="6653" max="6653" width="2.85546875" style="50" customWidth="1"/>
    <col min="6654" max="6654" width="11.85546875" style="50" customWidth="1"/>
    <col min="6655" max="6655" width="2.85546875" style="50" customWidth="1"/>
    <col min="6656" max="6656" width="11.85546875" style="50" customWidth="1"/>
    <col min="6657" max="6657" width="2.85546875" style="50" customWidth="1"/>
    <col min="6658" max="6658" width="11.85546875" style="50" customWidth="1"/>
    <col min="6659" max="6659" width="2.85546875" style="50" customWidth="1"/>
    <col min="6660" max="6660" width="11.85546875" style="50" customWidth="1"/>
    <col min="6661" max="6661" width="1.85546875" style="50" customWidth="1"/>
    <col min="6662" max="6662" width="9.85546875" style="50" customWidth="1"/>
    <col min="6663" max="6663" width="1.85546875" style="50" customWidth="1"/>
    <col min="6664" max="6664" width="9.85546875" style="50" customWidth="1"/>
    <col min="6665" max="6665" width="1.85546875" style="50" customWidth="1"/>
    <col min="6666" max="6666" width="9.85546875" style="50" customWidth="1"/>
    <col min="6667" max="6897" width="9.140625" style="50"/>
    <col min="6898" max="6898" width="18.85546875" style="50" customWidth="1"/>
    <col min="6899" max="6899" width="7.85546875" style="50" customWidth="1"/>
    <col min="6900" max="6900" width="4.5703125" style="50" customWidth="1"/>
    <col min="6901" max="6901" width="1.140625" style="50" customWidth="1"/>
    <col min="6902" max="6902" width="9.85546875" style="50" customWidth="1"/>
    <col min="6903" max="6903" width="1.85546875" style="50" customWidth="1"/>
    <col min="6904" max="6904" width="11.85546875" style="50" customWidth="1"/>
    <col min="6905" max="6905" width="2.85546875" style="50" customWidth="1"/>
    <col min="6906" max="6906" width="11.85546875" style="50" customWidth="1"/>
    <col min="6907" max="6907" width="2.85546875" style="50" customWidth="1"/>
    <col min="6908" max="6908" width="11.85546875" style="50" customWidth="1"/>
    <col min="6909" max="6909" width="2.85546875" style="50" customWidth="1"/>
    <col min="6910" max="6910" width="11.85546875" style="50" customWidth="1"/>
    <col min="6911" max="6911" width="2.85546875" style="50" customWidth="1"/>
    <col min="6912" max="6912" width="11.85546875" style="50" customWidth="1"/>
    <col min="6913" max="6913" width="2.85546875" style="50" customWidth="1"/>
    <col min="6914" max="6914" width="11.85546875" style="50" customWidth="1"/>
    <col min="6915" max="6915" width="2.85546875" style="50" customWidth="1"/>
    <col min="6916" max="6916" width="11.85546875" style="50" customWidth="1"/>
    <col min="6917" max="6917" width="1.85546875" style="50" customWidth="1"/>
    <col min="6918" max="6918" width="9.85546875" style="50" customWidth="1"/>
    <col min="6919" max="6919" width="1.85546875" style="50" customWidth="1"/>
    <col min="6920" max="6920" width="9.85546875" style="50" customWidth="1"/>
    <col min="6921" max="6921" width="1.85546875" style="50" customWidth="1"/>
    <col min="6922" max="6922" width="9.85546875" style="50" customWidth="1"/>
    <col min="6923" max="7153" width="9.140625" style="50"/>
    <col min="7154" max="7154" width="18.85546875" style="50" customWidth="1"/>
    <col min="7155" max="7155" width="7.85546875" style="50" customWidth="1"/>
    <col min="7156" max="7156" width="4.5703125" style="50" customWidth="1"/>
    <col min="7157" max="7157" width="1.140625" style="50" customWidth="1"/>
    <col min="7158" max="7158" width="9.85546875" style="50" customWidth="1"/>
    <col min="7159" max="7159" width="1.85546875" style="50" customWidth="1"/>
    <col min="7160" max="7160" width="11.85546875" style="50" customWidth="1"/>
    <col min="7161" max="7161" width="2.85546875" style="50" customWidth="1"/>
    <col min="7162" max="7162" width="11.85546875" style="50" customWidth="1"/>
    <col min="7163" max="7163" width="2.85546875" style="50" customWidth="1"/>
    <col min="7164" max="7164" width="11.85546875" style="50" customWidth="1"/>
    <col min="7165" max="7165" width="2.85546875" style="50" customWidth="1"/>
    <col min="7166" max="7166" width="11.85546875" style="50" customWidth="1"/>
    <col min="7167" max="7167" width="2.85546875" style="50" customWidth="1"/>
    <col min="7168" max="7168" width="11.85546875" style="50" customWidth="1"/>
    <col min="7169" max="7169" width="2.85546875" style="50" customWidth="1"/>
    <col min="7170" max="7170" width="11.85546875" style="50" customWidth="1"/>
    <col min="7171" max="7171" width="2.85546875" style="50" customWidth="1"/>
    <col min="7172" max="7172" width="11.85546875" style="50" customWidth="1"/>
    <col min="7173" max="7173" width="1.85546875" style="50" customWidth="1"/>
    <col min="7174" max="7174" width="9.85546875" style="50" customWidth="1"/>
    <col min="7175" max="7175" width="1.85546875" style="50" customWidth="1"/>
    <col min="7176" max="7176" width="9.85546875" style="50" customWidth="1"/>
    <col min="7177" max="7177" width="1.85546875" style="50" customWidth="1"/>
    <col min="7178" max="7178" width="9.85546875" style="50" customWidth="1"/>
    <col min="7179" max="7409" width="9.140625" style="50"/>
    <col min="7410" max="7410" width="18.85546875" style="50" customWidth="1"/>
    <col min="7411" max="7411" width="7.85546875" style="50" customWidth="1"/>
    <col min="7412" max="7412" width="4.5703125" style="50" customWidth="1"/>
    <col min="7413" max="7413" width="1.140625" style="50" customWidth="1"/>
    <col min="7414" max="7414" width="9.85546875" style="50" customWidth="1"/>
    <col min="7415" max="7415" width="1.85546875" style="50" customWidth="1"/>
    <col min="7416" max="7416" width="11.85546875" style="50" customWidth="1"/>
    <col min="7417" max="7417" width="2.85546875" style="50" customWidth="1"/>
    <col min="7418" max="7418" width="11.85546875" style="50" customWidth="1"/>
    <col min="7419" max="7419" width="2.85546875" style="50" customWidth="1"/>
    <col min="7420" max="7420" width="11.85546875" style="50" customWidth="1"/>
    <col min="7421" max="7421" width="2.85546875" style="50" customWidth="1"/>
    <col min="7422" max="7422" width="11.85546875" style="50" customWidth="1"/>
    <col min="7423" max="7423" width="2.85546875" style="50" customWidth="1"/>
    <col min="7424" max="7424" width="11.85546875" style="50" customWidth="1"/>
    <col min="7425" max="7425" width="2.85546875" style="50" customWidth="1"/>
    <col min="7426" max="7426" width="11.85546875" style="50" customWidth="1"/>
    <col min="7427" max="7427" width="2.85546875" style="50" customWidth="1"/>
    <col min="7428" max="7428" width="11.85546875" style="50" customWidth="1"/>
    <col min="7429" max="7429" width="1.85546875" style="50" customWidth="1"/>
    <col min="7430" max="7430" width="9.85546875" style="50" customWidth="1"/>
    <col min="7431" max="7431" width="1.85546875" style="50" customWidth="1"/>
    <col min="7432" max="7432" width="9.85546875" style="50" customWidth="1"/>
    <col min="7433" max="7433" width="1.85546875" style="50" customWidth="1"/>
    <col min="7434" max="7434" width="9.85546875" style="50" customWidth="1"/>
    <col min="7435" max="7665" width="9.140625" style="50"/>
    <col min="7666" max="7666" width="18.85546875" style="50" customWidth="1"/>
    <col min="7667" max="7667" width="7.85546875" style="50" customWidth="1"/>
    <col min="7668" max="7668" width="4.5703125" style="50" customWidth="1"/>
    <col min="7669" max="7669" width="1.140625" style="50" customWidth="1"/>
    <col min="7670" max="7670" width="9.85546875" style="50" customWidth="1"/>
    <col min="7671" max="7671" width="1.85546875" style="50" customWidth="1"/>
    <col min="7672" max="7672" width="11.85546875" style="50" customWidth="1"/>
    <col min="7673" max="7673" width="2.85546875" style="50" customWidth="1"/>
    <col min="7674" max="7674" width="11.85546875" style="50" customWidth="1"/>
    <col min="7675" max="7675" width="2.85546875" style="50" customWidth="1"/>
    <col min="7676" max="7676" width="11.85546875" style="50" customWidth="1"/>
    <col min="7677" max="7677" width="2.85546875" style="50" customWidth="1"/>
    <col min="7678" max="7678" width="11.85546875" style="50" customWidth="1"/>
    <col min="7679" max="7679" width="2.85546875" style="50" customWidth="1"/>
    <col min="7680" max="7680" width="11.85546875" style="50" customWidth="1"/>
    <col min="7681" max="7681" width="2.85546875" style="50" customWidth="1"/>
    <col min="7682" max="7682" width="11.85546875" style="50" customWidth="1"/>
    <col min="7683" max="7683" width="2.85546875" style="50" customWidth="1"/>
    <col min="7684" max="7684" width="11.85546875" style="50" customWidth="1"/>
    <col min="7685" max="7685" width="1.85546875" style="50" customWidth="1"/>
    <col min="7686" max="7686" width="9.85546875" style="50" customWidth="1"/>
    <col min="7687" max="7687" width="1.85546875" style="50" customWidth="1"/>
    <col min="7688" max="7688" width="9.85546875" style="50" customWidth="1"/>
    <col min="7689" max="7689" width="1.85546875" style="50" customWidth="1"/>
    <col min="7690" max="7690" width="9.85546875" style="50" customWidth="1"/>
    <col min="7691" max="7921" width="9.140625" style="50"/>
    <col min="7922" max="7922" width="18.85546875" style="50" customWidth="1"/>
    <col min="7923" max="7923" width="7.85546875" style="50" customWidth="1"/>
    <col min="7924" max="7924" width="4.5703125" style="50" customWidth="1"/>
    <col min="7925" max="7925" width="1.140625" style="50" customWidth="1"/>
    <col min="7926" max="7926" width="9.85546875" style="50" customWidth="1"/>
    <col min="7927" max="7927" width="1.85546875" style="50" customWidth="1"/>
    <col min="7928" max="7928" width="11.85546875" style="50" customWidth="1"/>
    <col min="7929" max="7929" width="2.85546875" style="50" customWidth="1"/>
    <col min="7930" max="7930" width="11.85546875" style="50" customWidth="1"/>
    <col min="7931" max="7931" width="2.85546875" style="50" customWidth="1"/>
    <col min="7932" max="7932" width="11.85546875" style="50" customWidth="1"/>
    <col min="7933" max="7933" width="2.85546875" style="50" customWidth="1"/>
    <col min="7934" max="7934" width="11.85546875" style="50" customWidth="1"/>
    <col min="7935" max="7935" width="2.85546875" style="50" customWidth="1"/>
    <col min="7936" max="7936" width="11.85546875" style="50" customWidth="1"/>
    <col min="7937" max="7937" width="2.85546875" style="50" customWidth="1"/>
    <col min="7938" max="7938" width="11.85546875" style="50" customWidth="1"/>
    <col min="7939" max="7939" width="2.85546875" style="50" customWidth="1"/>
    <col min="7940" max="7940" width="11.85546875" style="50" customWidth="1"/>
    <col min="7941" max="7941" width="1.85546875" style="50" customWidth="1"/>
    <col min="7942" max="7942" width="9.85546875" style="50" customWidth="1"/>
    <col min="7943" max="7943" width="1.85546875" style="50" customWidth="1"/>
    <col min="7944" max="7944" width="9.85546875" style="50" customWidth="1"/>
    <col min="7945" max="7945" width="1.85546875" style="50" customWidth="1"/>
    <col min="7946" max="7946" width="9.85546875" style="50" customWidth="1"/>
    <col min="7947" max="8177" width="9.140625" style="50"/>
    <col min="8178" max="8178" width="18.85546875" style="50" customWidth="1"/>
    <col min="8179" max="8179" width="7.85546875" style="50" customWidth="1"/>
    <col min="8180" max="8180" width="4.5703125" style="50" customWidth="1"/>
    <col min="8181" max="8181" width="1.140625" style="50" customWidth="1"/>
    <col min="8182" max="8182" width="9.85546875" style="50" customWidth="1"/>
    <col min="8183" max="8183" width="1.85546875" style="50" customWidth="1"/>
    <col min="8184" max="8184" width="11.85546875" style="50" customWidth="1"/>
    <col min="8185" max="8185" width="2.85546875" style="50" customWidth="1"/>
    <col min="8186" max="8186" width="11.85546875" style="50" customWidth="1"/>
    <col min="8187" max="8187" width="2.85546875" style="50" customWidth="1"/>
    <col min="8188" max="8188" width="11.85546875" style="50" customWidth="1"/>
    <col min="8189" max="8189" width="2.85546875" style="50" customWidth="1"/>
    <col min="8190" max="8190" width="11.85546875" style="50" customWidth="1"/>
    <col min="8191" max="8191" width="2.85546875" style="50" customWidth="1"/>
    <col min="8192" max="8192" width="11.85546875" style="50" customWidth="1"/>
    <col min="8193" max="8193" width="2.85546875" style="50" customWidth="1"/>
    <col min="8194" max="8194" width="11.85546875" style="50" customWidth="1"/>
    <col min="8195" max="8195" width="2.85546875" style="50" customWidth="1"/>
    <col min="8196" max="8196" width="11.85546875" style="50" customWidth="1"/>
    <col min="8197" max="8197" width="1.85546875" style="50" customWidth="1"/>
    <col min="8198" max="8198" width="9.85546875" style="50" customWidth="1"/>
    <col min="8199" max="8199" width="1.85546875" style="50" customWidth="1"/>
    <col min="8200" max="8200" width="9.85546875" style="50" customWidth="1"/>
    <col min="8201" max="8201" width="1.85546875" style="50" customWidth="1"/>
    <col min="8202" max="8202" width="9.85546875" style="50" customWidth="1"/>
    <col min="8203" max="8433" width="9.140625" style="50"/>
    <col min="8434" max="8434" width="18.85546875" style="50" customWidth="1"/>
    <col min="8435" max="8435" width="7.85546875" style="50" customWidth="1"/>
    <col min="8436" max="8436" width="4.5703125" style="50" customWidth="1"/>
    <col min="8437" max="8437" width="1.140625" style="50" customWidth="1"/>
    <col min="8438" max="8438" width="9.85546875" style="50" customWidth="1"/>
    <col min="8439" max="8439" width="1.85546875" style="50" customWidth="1"/>
    <col min="8440" max="8440" width="11.85546875" style="50" customWidth="1"/>
    <col min="8441" max="8441" width="2.85546875" style="50" customWidth="1"/>
    <col min="8442" max="8442" width="11.85546875" style="50" customWidth="1"/>
    <col min="8443" max="8443" width="2.85546875" style="50" customWidth="1"/>
    <col min="8444" max="8444" width="11.85546875" style="50" customWidth="1"/>
    <col min="8445" max="8445" width="2.85546875" style="50" customWidth="1"/>
    <col min="8446" max="8446" width="11.85546875" style="50" customWidth="1"/>
    <col min="8447" max="8447" width="2.85546875" style="50" customWidth="1"/>
    <col min="8448" max="8448" width="11.85546875" style="50" customWidth="1"/>
    <col min="8449" max="8449" width="2.85546875" style="50" customWidth="1"/>
    <col min="8450" max="8450" width="11.85546875" style="50" customWidth="1"/>
    <col min="8451" max="8451" width="2.85546875" style="50" customWidth="1"/>
    <col min="8452" max="8452" width="11.85546875" style="50" customWidth="1"/>
    <col min="8453" max="8453" width="1.85546875" style="50" customWidth="1"/>
    <col min="8454" max="8454" width="9.85546875" style="50" customWidth="1"/>
    <col min="8455" max="8455" width="1.85546875" style="50" customWidth="1"/>
    <col min="8456" max="8456" width="9.85546875" style="50" customWidth="1"/>
    <col min="8457" max="8457" width="1.85546875" style="50" customWidth="1"/>
    <col min="8458" max="8458" width="9.85546875" style="50" customWidth="1"/>
    <col min="8459" max="8689" width="9.140625" style="50"/>
    <col min="8690" max="8690" width="18.85546875" style="50" customWidth="1"/>
    <col min="8691" max="8691" width="7.85546875" style="50" customWidth="1"/>
    <col min="8692" max="8692" width="4.5703125" style="50" customWidth="1"/>
    <col min="8693" max="8693" width="1.140625" style="50" customWidth="1"/>
    <col min="8694" max="8694" width="9.85546875" style="50" customWidth="1"/>
    <col min="8695" max="8695" width="1.85546875" style="50" customWidth="1"/>
    <col min="8696" max="8696" width="11.85546875" style="50" customWidth="1"/>
    <col min="8697" max="8697" width="2.85546875" style="50" customWidth="1"/>
    <col min="8698" max="8698" width="11.85546875" style="50" customWidth="1"/>
    <col min="8699" max="8699" width="2.85546875" style="50" customWidth="1"/>
    <col min="8700" max="8700" width="11.85546875" style="50" customWidth="1"/>
    <col min="8701" max="8701" width="2.85546875" style="50" customWidth="1"/>
    <col min="8702" max="8702" width="11.85546875" style="50" customWidth="1"/>
    <col min="8703" max="8703" width="2.85546875" style="50" customWidth="1"/>
    <col min="8704" max="8704" width="11.85546875" style="50" customWidth="1"/>
    <col min="8705" max="8705" width="2.85546875" style="50" customWidth="1"/>
    <col min="8706" max="8706" width="11.85546875" style="50" customWidth="1"/>
    <col min="8707" max="8707" width="2.85546875" style="50" customWidth="1"/>
    <col min="8708" max="8708" width="11.85546875" style="50" customWidth="1"/>
    <col min="8709" max="8709" width="1.85546875" style="50" customWidth="1"/>
    <col min="8710" max="8710" width="9.85546875" style="50" customWidth="1"/>
    <col min="8711" max="8711" width="1.85546875" style="50" customWidth="1"/>
    <col min="8712" max="8712" width="9.85546875" style="50" customWidth="1"/>
    <col min="8713" max="8713" width="1.85546875" style="50" customWidth="1"/>
    <col min="8714" max="8714" width="9.85546875" style="50" customWidth="1"/>
    <col min="8715" max="8945" width="9.140625" style="50"/>
    <col min="8946" max="8946" width="18.85546875" style="50" customWidth="1"/>
    <col min="8947" max="8947" width="7.85546875" style="50" customWidth="1"/>
    <col min="8948" max="8948" width="4.5703125" style="50" customWidth="1"/>
    <col min="8949" max="8949" width="1.140625" style="50" customWidth="1"/>
    <col min="8950" max="8950" width="9.85546875" style="50" customWidth="1"/>
    <col min="8951" max="8951" width="1.85546875" style="50" customWidth="1"/>
    <col min="8952" max="8952" width="11.85546875" style="50" customWidth="1"/>
    <col min="8953" max="8953" width="2.85546875" style="50" customWidth="1"/>
    <col min="8954" max="8954" width="11.85546875" style="50" customWidth="1"/>
    <col min="8955" max="8955" width="2.85546875" style="50" customWidth="1"/>
    <col min="8956" max="8956" width="11.85546875" style="50" customWidth="1"/>
    <col min="8957" max="8957" width="2.85546875" style="50" customWidth="1"/>
    <col min="8958" max="8958" width="11.85546875" style="50" customWidth="1"/>
    <col min="8959" max="8959" width="2.85546875" style="50" customWidth="1"/>
    <col min="8960" max="8960" width="11.85546875" style="50" customWidth="1"/>
    <col min="8961" max="8961" width="2.85546875" style="50" customWidth="1"/>
    <col min="8962" max="8962" width="11.85546875" style="50" customWidth="1"/>
    <col min="8963" max="8963" width="2.85546875" style="50" customWidth="1"/>
    <col min="8964" max="8964" width="11.85546875" style="50" customWidth="1"/>
    <col min="8965" max="8965" width="1.85546875" style="50" customWidth="1"/>
    <col min="8966" max="8966" width="9.85546875" style="50" customWidth="1"/>
    <col min="8967" max="8967" width="1.85546875" style="50" customWidth="1"/>
    <col min="8968" max="8968" width="9.85546875" style="50" customWidth="1"/>
    <col min="8969" max="8969" width="1.85546875" style="50" customWidth="1"/>
    <col min="8970" max="8970" width="9.85546875" style="50" customWidth="1"/>
    <col min="8971" max="9201" width="9.140625" style="50"/>
    <col min="9202" max="9202" width="18.85546875" style="50" customWidth="1"/>
    <col min="9203" max="9203" width="7.85546875" style="50" customWidth="1"/>
    <col min="9204" max="9204" width="4.5703125" style="50" customWidth="1"/>
    <col min="9205" max="9205" width="1.140625" style="50" customWidth="1"/>
    <col min="9206" max="9206" width="9.85546875" style="50" customWidth="1"/>
    <col min="9207" max="9207" width="1.85546875" style="50" customWidth="1"/>
    <col min="9208" max="9208" width="11.85546875" style="50" customWidth="1"/>
    <col min="9209" max="9209" width="2.85546875" style="50" customWidth="1"/>
    <col min="9210" max="9210" width="11.85546875" style="50" customWidth="1"/>
    <col min="9211" max="9211" width="2.85546875" style="50" customWidth="1"/>
    <col min="9212" max="9212" width="11.85546875" style="50" customWidth="1"/>
    <col min="9213" max="9213" width="2.85546875" style="50" customWidth="1"/>
    <col min="9214" max="9214" width="11.85546875" style="50" customWidth="1"/>
    <col min="9215" max="9215" width="2.85546875" style="50" customWidth="1"/>
    <col min="9216" max="9216" width="11.85546875" style="50" customWidth="1"/>
    <col min="9217" max="9217" width="2.85546875" style="50" customWidth="1"/>
    <col min="9218" max="9218" width="11.85546875" style="50" customWidth="1"/>
    <col min="9219" max="9219" width="2.85546875" style="50" customWidth="1"/>
    <col min="9220" max="9220" width="11.85546875" style="50" customWidth="1"/>
    <col min="9221" max="9221" width="1.85546875" style="50" customWidth="1"/>
    <col min="9222" max="9222" width="9.85546875" style="50" customWidth="1"/>
    <col min="9223" max="9223" width="1.85546875" style="50" customWidth="1"/>
    <col min="9224" max="9224" width="9.85546875" style="50" customWidth="1"/>
    <col min="9225" max="9225" width="1.85546875" style="50" customWidth="1"/>
    <col min="9226" max="9226" width="9.85546875" style="50" customWidth="1"/>
    <col min="9227" max="9457" width="9.140625" style="50"/>
    <col min="9458" max="9458" width="18.85546875" style="50" customWidth="1"/>
    <col min="9459" max="9459" width="7.85546875" style="50" customWidth="1"/>
    <col min="9460" max="9460" width="4.5703125" style="50" customWidth="1"/>
    <col min="9461" max="9461" width="1.140625" style="50" customWidth="1"/>
    <col min="9462" max="9462" width="9.85546875" style="50" customWidth="1"/>
    <col min="9463" max="9463" width="1.85546875" style="50" customWidth="1"/>
    <col min="9464" max="9464" width="11.85546875" style="50" customWidth="1"/>
    <col min="9465" max="9465" width="2.85546875" style="50" customWidth="1"/>
    <col min="9466" max="9466" width="11.85546875" style="50" customWidth="1"/>
    <col min="9467" max="9467" width="2.85546875" style="50" customWidth="1"/>
    <col min="9468" max="9468" width="11.85546875" style="50" customWidth="1"/>
    <col min="9469" max="9469" width="2.85546875" style="50" customWidth="1"/>
    <col min="9470" max="9470" width="11.85546875" style="50" customWidth="1"/>
    <col min="9471" max="9471" width="2.85546875" style="50" customWidth="1"/>
    <col min="9472" max="9472" width="11.85546875" style="50" customWidth="1"/>
    <col min="9473" max="9473" width="2.85546875" style="50" customWidth="1"/>
    <col min="9474" max="9474" width="11.85546875" style="50" customWidth="1"/>
    <col min="9475" max="9475" width="2.85546875" style="50" customWidth="1"/>
    <col min="9476" max="9476" width="11.85546875" style="50" customWidth="1"/>
    <col min="9477" max="9477" width="1.85546875" style="50" customWidth="1"/>
    <col min="9478" max="9478" width="9.85546875" style="50" customWidth="1"/>
    <col min="9479" max="9479" width="1.85546875" style="50" customWidth="1"/>
    <col min="9480" max="9480" width="9.85546875" style="50" customWidth="1"/>
    <col min="9481" max="9481" width="1.85546875" style="50" customWidth="1"/>
    <col min="9482" max="9482" width="9.85546875" style="50" customWidth="1"/>
    <col min="9483" max="9713" width="9.140625" style="50"/>
    <col min="9714" max="9714" width="18.85546875" style="50" customWidth="1"/>
    <col min="9715" max="9715" width="7.85546875" style="50" customWidth="1"/>
    <col min="9716" max="9716" width="4.5703125" style="50" customWidth="1"/>
    <col min="9717" max="9717" width="1.140625" style="50" customWidth="1"/>
    <col min="9718" max="9718" width="9.85546875" style="50" customWidth="1"/>
    <col min="9719" max="9719" width="1.85546875" style="50" customWidth="1"/>
    <col min="9720" max="9720" width="11.85546875" style="50" customWidth="1"/>
    <col min="9721" max="9721" width="2.85546875" style="50" customWidth="1"/>
    <col min="9722" max="9722" width="11.85546875" style="50" customWidth="1"/>
    <col min="9723" max="9723" width="2.85546875" style="50" customWidth="1"/>
    <col min="9724" max="9724" width="11.85546875" style="50" customWidth="1"/>
    <col min="9725" max="9725" width="2.85546875" style="50" customWidth="1"/>
    <col min="9726" max="9726" width="11.85546875" style="50" customWidth="1"/>
    <col min="9727" max="9727" width="2.85546875" style="50" customWidth="1"/>
    <col min="9728" max="9728" width="11.85546875" style="50" customWidth="1"/>
    <col min="9729" max="9729" width="2.85546875" style="50" customWidth="1"/>
    <col min="9730" max="9730" width="11.85546875" style="50" customWidth="1"/>
    <col min="9731" max="9731" width="2.85546875" style="50" customWidth="1"/>
    <col min="9732" max="9732" width="11.85546875" style="50" customWidth="1"/>
    <col min="9733" max="9733" width="1.85546875" style="50" customWidth="1"/>
    <col min="9734" max="9734" width="9.85546875" style="50" customWidth="1"/>
    <col min="9735" max="9735" width="1.85546875" style="50" customWidth="1"/>
    <col min="9736" max="9736" width="9.85546875" style="50" customWidth="1"/>
    <col min="9737" max="9737" width="1.85546875" style="50" customWidth="1"/>
    <col min="9738" max="9738" width="9.85546875" style="50" customWidth="1"/>
    <col min="9739" max="9969" width="9.140625" style="50"/>
    <col min="9970" max="9970" width="18.85546875" style="50" customWidth="1"/>
    <col min="9971" max="9971" width="7.85546875" style="50" customWidth="1"/>
    <col min="9972" max="9972" width="4.5703125" style="50" customWidth="1"/>
    <col min="9973" max="9973" width="1.140625" style="50" customWidth="1"/>
    <col min="9974" max="9974" width="9.85546875" style="50" customWidth="1"/>
    <col min="9975" max="9975" width="1.85546875" style="50" customWidth="1"/>
    <col min="9976" max="9976" width="11.85546875" style="50" customWidth="1"/>
    <col min="9977" max="9977" width="2.85546875" style="50" customWidth="1"/>
    <col min="9978" max="9978" width="11.85546875" style="50" customWidth="1"/>
    <col min="9979" max="9979" width="2.85546875" style="50" customWidth="1"/>
    <col min="9980" max="9980" width="11.85546875" style="50" customWidth="1"/>
    <col min="9981" max="9981" width="2.85546875" style="50" customWidth="1"/>
    <col min="9982" max="9982" width="11.85546875" style="50" customWidth="1"/>
    <col min="9983" max="9983" width="2.85546875" style="50" customWidth="1"/>
    <col min="9984" max="9984" width="11.85546875" style="50" customWidth="1"/>
    <col min="9985" max="9985" width="2.85546875" style="50" customWidth="1"/>
    <col min="9986" max="9986" width="11.85546875" style="50" customWidth="1"/>
    <col min="9987" max="9987" width="2.85546875" style="50" customWidth="1"/>
    <col min="9988" max="9988" width="11.85546875" style="50" customWidth="1"/>
    <col min="9989" max="9989" width="1.85546875" style="50" customWidth="1"/>
    <col min="9990" max="9990" width="9.85546875" style="50" customWidth="1"/>
    <col min="9991" max="9991" width="1.85546875" style="50" customWidth="1"/>
    <col min="9992" max="9992" width="9.85546875" style="50" customWidth="1"/>
    <col min="9993" max="9993" width="1.85546875" style="50" customWidth="1"/>
    <col min="9994" max="9994" width="9.85546875" style="50" customWidth="1"/>
    <col min="9995" max="10225" width="9.140625" style="50"/>
    <col min="10226" max="10226" width="18.85546875" style="50" customWidth="1"/>
    <col min="10227" max="10227" width="7.85546875" style="50" customWidth="1"/>
    <col min="10228" max="10228" width="4.5703125" style="50" customWidth="1"/>
    <col min="10229" max="10229" width="1.140625" style="50" customWidth="1"/>
    <col min="10230" max="10230" width="9.85546875" style="50" customWidth="1"/>
    <col min="10231" max="10231" width="1.85546875" style="50" customWidth="1"/>
    <col min="10232" max="10232" width="11.85546875" style="50" customWidth="1"/>
    <col min="10233" max="10233" width="2.85546875" style="50" customWidth="1"/>
    <col min="10234" max="10234" width="11.85546875" style="50" customWidth="1"/>
    <col min="10235" max="10235" width="2.85546875" style="50" customWidth="1"/>
    <col min="10236" max="10236" width="11.85546875" style="50" customWidth="1"/>
    <col min="10237" max="10237" width="2.85546875" style="50" customWidth="1"/>
    <col min="10238" max="10238" width="11.85546875" style="50" customWidth="1"/>
    <col min="10239" max="10239" width="2.85546875" style="50" customWidth="1"/>
    <col min="10240" max="10240" width="11.85546875" style="50" customWidth="1"/>
    <col min="10241" max="10241" width="2.85546875" style="50" customWidth="1"/>
    <col min="10242" max="10242" width="11.85546875" style="50" customWidth="1"/>
    <col min="10243" max="10243" width="2.85546875" style="50" customWidth="1"/>
    <col min="10244" max="10244" width="11.85546875" style="50" customWidth="1"/>
    <col min="10245" max="10245" width="1.85546875" style="50" customWidth="1"/>
    <col min="10246" max="10246" width="9.85546875" style="50" customWidth="1"/>
    <col min="10247" max="10247" width="1.85546875" style="50" customWidth="1"/>
    <col min="10248" max="10248" width="9.85546875" style="50" customWidth="1"/>
    <col min="10249" max="10249" width="1.85546875" style="50" customWidth="1"/>
    <col min="10250" max="10250" width="9.85546875" style="50" customWidth="1"/>
    <col min="10251" max="10481" width="9.140625" style="50"/>
    <col min="10482" max="10482" width="18.85546875" style="50" customWidth="1"/>
    <col min="10483" max="10483" width="7.85546875" style="50" customWidth="1"/>
    <col min="10484" max="10484" width="4.5703125" style="50" customWidth="1"/>
    <col min="10485" max="10485" width="1.140625" style="50" customWidth="1"/>
    <col min="10486" max="10486" width="9.85546875" style="50" customWidth="1"/>
    <col min="10487" max="10487" width="1.85546875" style="50" customWidth="1"/>
    <col min="10488" max="10488" width="11.85546875" style="50" customWidth="1"/>
    <col min="10489" max="10489" width="2.85546875" style="50" customWidth="1"/>
    <col min="10490" max="10490" width="11.85546875" style="50" customWidth="1"/>
    <col min="10491" max="10491" width="2.85546875" style="50" customWidth="1"/>
    <col min="10492" max="10492" width="11.85546875" style="50" customWidth="1"/>
    <col min="10493" max="10493" width="2.85546875" style="50" customWidth="1"/>
    <col min="10494" max="10494" width="11.85546875" style="50" customWidth="1"/>
    <col min="10495" max="10495" width="2.85546875" style="50" customWidth="1"/>
    <col min="10496" max="10496" width="11.85546875" style="50" customWidth="1"/>
    <col min="10497" max="10497" width="2.85546875" style="50" customWidth="1"/>
    <col min="10498" max="10498" width="11.85546875" style="50" customWidth="1"/>
    <col min="10499" max="10499" width="2.85546875" style="50" customWidth="1"/>
    <col min="10500" max="10500" width="11.85546875" style="50" customWidth="1"/>
    <col min="10501" max="10501" width="1.85546875" style="50" customWidth="1"/>
    <col min="10502" max="10502" width="9.85546875" style="50" customWidth="1"/>
    <col min="10503" max="10503" width="1.85546875" style="50" customWidth="1"/>
    <col min="10504" max="10504" width="9.85546875" style="50" customWidth="1"/>
    <col min="10505" max="10505" width="1.85546875" style="50" customWidth="1"/>
    <col min="10506" max="10506" width="9.85546875" style="50" customWidth="1"/>
    <col min="10507" max="10737" width="9.140625" style="50"/>
    <col min="10738" max="10738" width="18.85546875" style="50" customWidth="1"/>
    <col min="10739" max="10739" width="7.85546875" style="50" customWidth="1"/>
    <col min="10740" max="10740" width="4.5703125" style="50" customWidth="1"/>
    <col min="10741" max="10741" width="1.140625" style="50" customWidth="1"/>
    <col min="10742" max="10742" width="9.85546875" style="50" customWidth="1"/>
    <col min="10743" max="10743" width="1.85546875" style="50" customWidth="1"/>
    <col min="10744" max="10744" width="11.85546875" style="50" customWidth="1"/>
    <col min="10745" max="10745" width="2.85546875" style="50" customWidth="1"/>
    <col min="10746" max="10746" width="11.85546875" style="50" customWidth="1"/>
    <col min="10747" max="10747" width="2.85546875" style="50" customWidth="1"/>
    <col min="10748" max="10748" width="11.85546875" style="50" customWidth="1"/>
    <col min="10749" max="10749" width="2.85546875" style="50" customWidth="1"/>
    <col min="10750" max="10750" width="11.85546875" style="50" customWidth="1"/>
    <col min="10751" max="10751" width="2.85546875" style="50" customWidth="1"/>
    <col min="10752" max="10752" width="11.85546875" style="50" customWidth="1"/>
    <col min="10753" max="10753" width="2.85546875" style="50" customWidth="1"/>
    <col min="10754" max="10754" width="11.85546875" style="50" customWidth="1"/>
    <col min="10755" max="10755" width="2.85546875" style="50" customWidth="1"/>
    <col min="10756" max="10756" width="11.85546875" style="50" customWidth="1"/>
    <col min="10757" max="10757" width="1.85546875" style="50" customWidth="1"/>
    <col min="10758" max="10758" width="9.85546875" style="50" customWidth="1"/>
    <col min="10759" max="10759" width="1.85546875" style="50" customWidth="1"/>
    <col min="10760" max="10760" width="9.85546875" style="50" customWidth="1"/>
    <col min="10761" max="10761" width="1.85546875" style="50" customWidth="1"/>
    <col min="10762" max="10762" width="9.85546875" style="50" customWidth="1"/>
    <col min="10763" max="10993" width="9.140625" style="50"/>
    <col min="10994" max="10994" width="18.85546875" style="50" customWidth="1"/>
    <col min="10995" max="10995" width="7.85546875" style="50" customWidth="1"/>
    <col min="10996" max="10996" width="4.5703125" style="50" customWidth="1"/>
    <col min="10997" max="10997" width="1.140625" style="50" customWidth="1"/>
    <col min="10998" max="10998" width="9.85546875" style="50" customWidth="1"/>
    <col min="10999" max="10999" width="1.85546875" style="50" customWidth="1"/>
    <col min="11000" max="11000" width="11.85546875" style="50" customWidth="1"/>
    <col min="11001" max="11001" width="2.85546875" style="50" customWidth="1"/>
    <col min="11002" max="11002" width="11.85546875" style="50" customWidth="1"/>
    <col min="11003" max="11003" width="2.85546875" style="50" customWidth="1"/>
    <col min="11004" max="11004" width="11.85546875" style="50" customWidth="1"/>
    <col min="11005" max="11005" width="2.85546875" style="50" customWidth="1"/>
    <col min="11006" max="11006" width="11.85546875" style="50" customWidth="1"/>
    <col min="11007" max="11007" width="2.85546875" style="50" customWidth="1"/>
    <col min="11008" max="11008" width="11.85546875" style="50" customWidth="1"/>
    <col min="11009" max="11009" width="2.85546875" style="50" customWidth="1"/>
    <col min="11010" max="11010" width="11.85546875" style="50" customWidth="1"/>
    <col min="11011" max="11011" width="2.85546875" style="50" customWidth="1"/>
    <col min="11012" max="11012" width="11.85546875" style="50" customWidth="1"/>
    <col min="11013" max="11013" width="1.85546875" style="50" customWidth="1"/>
    <col min="11014" max="11014" width="9.85546875" style="50" customWidth="1"/>
    <col min="11015" max="11015" width="1.85546875" style="50" customWidth="1"/>
    <col min="11016" max="11016" width="9.85546875" style="50" customWidth="1"/>
    <col min="11017" max="11017" width="1.85546875" style="50" customWidth="1"/>
    <col min="11018" max="11018" width="9.85546875" style="50" customWidth="1"/>
    <col min="11019" max="11249" width="9.140625" style="50"/>
    <col min="11250" max="11250" width="18.85546875" style="50" customWidth="1"/>
    <col min="11251" max="11251" width="7.85546875" style="50" customWidth="1"/>
    <col min="11252" max="11252" width="4.5703125" style="50" customWidth="1"/>
    <col min="11253" max="11253" width="1.140625" style="50" customWidth="1"/>
    <col min="11254" max="11254" width="9.85546875" style="50" customWidth="1"/>
    <col min="11255" max="11255" width="1.85546875" style="50" customWidth="1"/>
    <col min="11256" max="11256" width="11.85546875" style="50" customWidth="1"/>
    <col min="11257" max="11257" width="2.85546875" style="50" customWidth="1"/>
    <col min="11258" max="11258" width="11.85546875" style="50" customWidth="1"/>
    <col min="11259" max="11259" width="2.85546875" style="50" customWidth="1"/>
    <col min="11260" max="11260" width="11.85546875" style="50" customWidth="1"/>
    <col min="11261" max="11261" width="2.85546875" style="50" customWidth="1"/>
    <col min="11262" max="11262" width="11.85546875" style="50" customWidth="1"/>
    <col min="11263" max="11263" width="2.85546875" style="50" customWidth="1"/>
    <col min="11264" max="11264" width="11.85546875" style="50" customWidth="1"/>
    <col min="11265" max="11265" width="2.85546875" style="50" customWidth="1"/>
    <col min="11266" max="11266" width="11.85546875" style="50" customWidth="1"/>
    <col min="11267" max="11267" width="2.85546875" style="50" customWidth="1"/>
    <col min="11268" max="11268" width="11.85546875" style="50" customWidth="1"/>
    <col min="11269" max="11269" width="1.85546875" style="50" customWidth="1"/>
    <col min="11270" max="11270" width="9.85546875" style="50" customWidth="1"/>
    <col min="11271" max="11271" width="1.85546875" style="50" customWidth="1"/>
    <col min="11272" max="11272" width="9.85546875" style="50" customWidth="1"/>
    <col min="11273" max="11273" width="1.85546875" style="50" customWidth="1"/>
    <col min="11274" max="11274" width="9.85546875" style="50" customWidth="1"/>
    <col min="11275" max="11505" width="9.140625" style="50"/>
    <col min="11506" max="11506" width="18.85546875" style="50" customWidth="1"/>
    <col min="11507" max="11507" width="7.85546875" style="50" customWidth="1"/>
    <col min="11508" max="11508" width="4.5703125" style="50" customWidth="1"/>
    <col min="11509" max="11509" width="1.140625" style="50" customWidth="1"/>
    <col min="11510" max="11510" width="9.85546875" style="50" customWidth="1"/>
    <col min="11511" max="11511" width="1.85546875" style="50" customWidth="1"/>
    <col min="11512" max="11512" width="11.85546875" style="50" customWidth="1"/>
    <col min="11513" max="11513" width="2.85546875" style="50" customWidth="1"/>
    <col min="11514" max="11514" width="11.85546875" style="50" customWidth="1"/>
    <col min="11515" max="11515" width="2.85546875" style="50" customWidth="1"/>
    <col min="11516" max="11516" width="11.85546875" style="50" customWidth="1"/>
    <col min="11517" max="11517" width="2.85546875" style="50" customWidth="1"/>
    <col min="11518" max="11518" width="11.85546875" style="50" customWidth="1"/>
    <col min="11519" max="11519" width="2.85546875" style="50" customWidth="1"/>
    <col min="11520" max="11520" width="11.85546875" style="50" customWidth="1"/>
    <col min="11521" max="11521" width="2.85546875" style="50" customWidth="1"/>
    <col min="11522" max="11522" width="11.85546875" style="50" customWidth="1"/>
    <col min="11523" max="11523" width="2.85546875" style="50" customWidth="1"/>
    <col min="11524" max="11524" width="11.85546875" style="50" customWidth="1"/>
    <col min="11525" max="11525" width="1.85546875" style="50" customWidth="1"/>
    <col min="11526" max="11526" width="9.85546875" style="50" customWidth="1"/>
    <col min="11527" max="11527" width="1.85546875" style="50" customWidth="1"/>
    <col min="11528" max="11528" width="9.85546875" style="50" customWidth="1"/>
    <col min="11529" max="11529" width="1.85546875" style="50" customWidth="1"/>
    <col min="11530" max="11530" width="9.85546875" style="50" customWidth="1"/>
    <col min="11531" max="11761" width="9.140625" style="50"/>
    <col min="11762" max="11762" width="18.85546875" style="50" customWidth="1"/>
    <col min="11763" max="11763" width="7.85546875" style="50" customWidth="1"/>
    <col min="11764" max="11764" width="4.5703125" style="50" customWidth="1"/>
    <col min="11765" max="11765" width="1.140625" style="50" customWidth="1"/>
    <col min="11766" max="11766" width="9.85546875" style="50" customWidth="1"/>
    <col min="11767" max="11767" width="1.85546875" style="50" customWidth="1"/>
    <col min="11768" max="11768" width="11.85546875" style="50" customWidth="1"/>
    <col min="11769" max="11769" width="2.85546875" style="50" customWidth="1"/>
    <col min="11770" max="11770" width="11.85546875" style="50" customWidth="1"/>
    <col min="11771" max="11771" width="2.85546875" style="50" customWidth="1"/>
    <col min="11772" max="11772" width="11.85546875" style="50" customWidth="1"/>
    <col min="11773" max="11773" width="2.85546875" style="50" customWidth="1"/>
    <col min="11774" max="11774" width="11.85546875" style="50" customWidth="1"/>
    <col min="11775" max="11775" width="2.85546875" style="50" customWidth="1"/>
    <col min="11776" max="11776" width="11.85546875" style="50" customWidth="1"/>
    <col min="11777" max="11777" width="2.85546875" style="50" customWidth="1"/>
    <col min="11778" max="11778" width="11.85546875" style="50" customWidth="1"/>
    <col min="11779" max="11779" width="2.85546875" style="50" customWidth="1"/>
    <col min="11780" max="11780" width="11.85546875" style="50" customWidth="1"/>
    <col min="11781" max="11781" width="1.85546875" style="50" customWidth="1"/>
    <col min="11782" max="11782" width="9.85546875" style="50" customWidth="1"/>
    <col min="11783" max="11783" width="1.85546875" style="50" customWidth="1"/>
    <col min="11784" max="11784" width="9.85546875" style="50" customWidth="1"/>
    <col min="11785" max="11785" width="1.85546875" style="50" customWidth="1"/>
    <col min="11786" max="11786" width="9.85546875" style="50" customWidth="1"/>
    <col min="11787" max="12017" width="9.140625" style="50"/>
    <col min="12018" max="12018" width="18.85546875" style="50" customWidth="1"/>
    <col min="12019" max="12019" width="7.85546875" style="50" customWidth="1"/>
    <col min="12020" max="12020" width="4.5703125" style="50" customWidth="1"/>
    <col min="12021" max="12021" width="1.140625" style="50" customWidth="1"/>
    <col min="12022" max="12022" width="9.85546875" style="50" customWidth="1"/>
    <col min="12023" max="12023" width="1.85546875" style="50" customWidth="1"/>
    <col min="12024" max="12024" width="11.85546875" style="50" customWidth="1"/>
    <col min="12025" max="12025" width="2.85546875" style="50" customWidth="1"/>
    <col min="12026" max="12026" width="11.85546875" style="50" customWidth="1"/>
    <col min="12027" max="12027" width="2.85546875" style="50" customWidth="1"/>
    <col min="12028" max="12028" width="11.85546875" style="50" customWidth="1"/>
    <col min="12029" max="12029" width="2.85546875" style="50" customWidth="1"/>
    <col min="12030" max="12030" width="11.85546875" style="50" customWidth="1"/>
    <col min="12031" max="12031" width="2.85546875" style="50" customWidth="1"/>
    <col min="12032" max="12032" width="11.85546875" style="50" customWidth="1"/>
    <col min="12033" max="12033" width="2.85546875" style="50" customWidth="1"/>
    <col min="12034" max="12034" width="11.85546875" style="50" customWidth="1"/>
    <col min="12035" max="12035" width="2.85546875" style="50" customWidth="1"/>
    <col min="12036" max="12036" width="11.85546875" style="50" customWidth="1"/>
    <col min="12037" max="12037" width="1.85546875" style="50" customWidth="1"/>
    <col min="12038" max="12038" width="9.85546875" style="50" customWidth="1"/>
    <col min="12039" max="12039" width="1.85546875" style="50" customWidth="1"/>
    <col min="12040" max="12040" width="9.85546875" style="50" customWidth="1"/>
    <col min="12041" max="12041" width="1.85546875" style="50" customWidth="1"/>
    <col min="12042" max="12042" width="9.85546875" style="50" customWidth="1"/>
    <col min="12043" max="12273" width="9.140625" style="50"/>
    <col min="12274" max="12274" width="18.85546875" style="50" customWidth="1"/>
    <col min="12275" max="12275" width="7.85546875" style="50" customWidth="1"/>
    <col min="12276" max="12276" width="4.5703125" style="50" customWidth="1"/>
    <col min="12277" max="12277" width="1.140625" style="50" customWidth="1"/>
    <col min="12278" max="12278" width="9.85546875" style="50" customWidth="1"/>
    <col min="12279" max="12279" width="1.85546875" style="50" customWidth="1"/>
    <col min="12280" max="12280" width="11.85546875" style="50" customWidth="1"/>
    <col min="12281" max="12281" width="2.85546875" style="50" customWidth="1"/>
    <col min="12282" max="12282" width="11.85546875" style="50" customWidth="1"/>
    <col min="12283" max="12283" width="2.85546875" style="50" customWidth="1"/>
    <col min="12284" max="12284" width="11.85546875" style="50" customWidth="1"/>
    <col min="12285" max="12285" width="2.85546875" style="50" customWidth="1"/>
    <col min="12286" max="12286" width="11.85546875" style="50" customWidth="1"/>
    <col min="12287" max="12287" width="2.85546875" style="50" customWidth="1"/>
    <col min="12288" max="12288" width="11.85546875" style="50" customWidth="1"/>
    <col min="12289" max="12289" width="2.85546875" style="50" customWidth="1"/>
    <col min="12290" max="12290" width="11.85546875" style="50" customWidth="1"/>
    <col min="12291" max="12291" width="2.85546875" style="50" customWidth="1"/>
    <col min="12292" max="12292" width="11.85546875" style="50" customWidth="1"/>
    <col min="12293" max="12293" width="1.85546875" style="50" customWidth="1"/>
    <col min="12294" max="12294" width="9.85546875" style="50" customWidth="1"/>
    <col min="12295" max="12295" width="1.85546875" style="50" customWidth="1"/>
    <col min="12296" max="12296" width="9.85546875" style="50" customWidth="1"/>
    <col min="12297" max="12297" width="1.85546875" style="50" customWidth="1"/>
    <col min="12298" max="12298" width="9.85546875" style="50" customWidth="1"/>
    <col min="12299" max="12529" width="9.140625" style="50"/>
    <col min="12530" max="12530" width="18.85546875" style="50" customWidth="1"/>
    <col min="12531" max="12531" width="7.85546875" style="50" customWidth="1"/>
    <col min="12532" max="12532" width="4.5703125" style="50" customWidth="1"/>
    <col min="12533" max="12533" width="1.140625" style="50" customWidth="1"/>
    <col min="12534" max="12534" width="9.85546875" style="50" customWidth="1"/>
    <col min="12535" max="12535" width="1.85546875" style="50" customWidth="1"/>
    <col min="12536" max="12536" width="11.85546875" style="50" customWidth="1"/>
    <col min="12537" max="12537" width="2.85546875" style="50" customWidth="1"/>
    <col min="12538" max="12538" width="11.85546875" style="50" customWidth="1"/>
    <col min="12539" max="12539" width="2.85546875" style="50" customWidth="1"/>
    <col min="12540" max="12540" width="11.85546875" style="50" customWidth="1"/>
    <col min="12541" max="12541" width="2.85546875" style="50" customWidth="1"/>
    <col min="12542" max="12542" width="11.85546875" style="50" customWidth="1"/>
    <col min="12543" max="12543" width="2.85546875" style="50" customWidth="1"/>
    <col min="12544" max="12544" width="11.85546875" style="50" customWidth="1"/>
    <col min="12545" max="12545" width="2.85546875" style="50" customWidth="1"/>
    <col min="12546" max="12546" width="11.85546875" style="50" customWidth="1"/>
    <col min="12547" max="12547" width="2.85546875" style="50" customWidth="1"/>
    <col min="12548" max="12548" width="11.85546875" style="50" customWidth="1"/>
    <col min="12549" max="12549" width="1.85546875" style="50" customWidth="1"/>
    <col min="12550" max="12550" width="9.85546875" style="50" customWidth="1"/>
    <col min="12551" max="12551" width="1.85546875" style="50" customWidth="1"/>
    <col min="12552" max="12552" width="9.85546875" style="50" customWidth="1"/>
    <col min="12553" max="12553" width="1.85546875" style="50" customWidth="1"/>
    <col min="12554" max="12554" width="9.85546875" style="50" customWidth="1"/>
    <col min="12555" max="12785" width="9.140625" style="50"/>
    <col min="12786" max="12786" width="18.85546875" style="50" customWidth="1"/>
    <col min="12787" max="12787" width="7.85546875" style="50" customWidth="1"/>
    <col min="12788" max="12788" width="4.5703125" style="50" customWidth="1"/>
    <col min="12789" max="12789" width="1.140625" style="50" customWidth="1"/>
    <col min="12790" max="12790" width="9.85546875" style="50" customWidth="1"/>
    <col min="12791" max="12791" width="1.85546875" style="50" customWidth="1"/>
    <col min="12792" max="12792" width="11.85546875" style="50" customWidth="1"/>
    <col min="12793" max="12793" width="2.85546875" style="50" customWidth="1"/>
    <col min="12794" max="12794" width="11.85546875" style="50" customWidth="1"/>
    <col min="12795" max="12795" width="2.85546875" style="50" customWidth="1"/>
    <col min="12796" max="12796" width="11.85546875" style="50" customWidth="1"/>
    <col min="12797" max="12797" width="2.85546875" style="50" customWidth="1"/>
    <col min="12798" max="12798" width="11.85546875" style="50" customWidth="1"/>
    <col min="12799" max="12799" width="2.85546875" style="50" customWidth="1"/>
    <col min="12800" max="12800" width="11.85546875" style="50" customWidth="1"/>
    <col min="12801" max="12801" width="2.85546875" style="50" customWidth="1"/>
    <col min="12802" max="12802" width="11.85546875" style="50" customWidth="1"/>
    <col min="12803" max="12803" width="2.85546875" style="50" customWidth="1"/>
    <col min="12804" max="12804" width="11.85546875" style="50" customWidth="1"/>
    <col min="12805" max="12805" width="1.85546875" style="50" customWidth="1"/>
    <col min="12806" max="12806" width="9.85546875" style="50" customWidth="1"/>
    <col min="12807" max="12807" width="1.85546875" style="50" customWidth="1"/>
    <col min="12808" max="12808" width="9.85546875" style="50" customWidth="1"/>
    <col min="12809" max="12809" width="1.85546875" style="50" customWidth="1"/>
    <col min="12810" max="12810" width="9.85546875" style="50" customWidth="1"/>
    <col min="12811" max="13041" width="9.140625" style="50"/>
    <col min="13042" max="13042" width="18.85546875" style="50" customWidth="1"/>
    <col min="13043" max="13043" width="7.85546875" style="50" customWidth="1"/>
    <col min="13044" max="13044" width="4.5703125" style="50" customWidth="1"/>
    <col min="13045" max="13045" width="1.140625" style="50" customWidth="1"/>
    <col min="13046" max="13046" width="9.85546875" style="50" customWidth="1"/>
    <col min="13047" max="13047" width="1.85546875" style="50" customWidth="1"/>
    <col min="13048" max="13048" width="11.85546875" style="50" customWidth="1"/>
    <col min="13049" max="13049" width="2.85546875" style="50" customWidth="1"/>
    <col min="13050" max="13050" width="11.85546875" style="50" customWidth="1"/>
    <col min="13051" max="13051" width="2.85546875" style="50" customWidth="1"/>
    <col min="13052" max="13052" width="11.85546875" style="50" customWidth="1"/>
    <col min="13053" max="13053" width="2.85546875" style="50" customWidth="1"/>
    <col min="13054" max="13054" width="11.85546875" style="50" customWidth="1"/>
    <col min="13055" max="13055" width="2.85546875" style="50" customWidth="1"/>
    <col min="13056" max="13056" width="11.85546875" style="50" customWidth="1"/>
    <col min="13057" max="13057" width="2.85546875" style="50" customWidth="1"/>
    <col min="13058" max="13058" width="11.85546875" style="50" customWidth="1"/>
    <col min="13059" max="13059" width="2.85546875" style="50" customWidth="1"/>
    <col min="13060" max="13060" width="11.85546875" style="50" customWidth="1"/>
    <col min="13061" max="13061" width="1.85546875" style="50" customWidth="1"/>
    <col min="13062" max="13062" width="9.85546875" style="50" customWidth="1"/>
    <col min="13063" max="13063" width="1.85546875" style="50" customWidth="1"/>
    <col min="13064" max="13064" width="9.85546875" style="50" customWidth="1"/>
    <col min="13065" max="13065" width="1.85546875" style="50" customWidth="1"/>
    <col min="13066" max="13066" width="9.85546875" style="50" customWidth="1"/>
    <col min="13067" max="13297" width="9.140625" style="50"/>
    <col min="13298" max="13298" width="18.85546875" style="50" customWidth="1"/>
    <col min="13299" max="13299" width="7.85546875" style="50" customWidth="1"/>
    <col min="13300" max="13300" width="4.5703125" style="50" customWidth="1"/>
    <col min="13301" max="13301" width="1.140625" style="50" customWidth="1"/>
    <col min="13302" max="13302" width="9.85546875" style="50" customWidth="1"/>
    <col min="13303" max="13303" width="1.85546875" style="50" customWidth="1"/>
    <col min="13304" max="13304" width="11.85546875" style="50" customWidth="1"/>
    <col min="13305" max="13305" width="2.85546875" style="50" customWidth="1"/>
    <col min="13306" max="13306" width="11.85546875" style="50" customWidth="1"/>
    <col min="13307" max="13307" width="2.85546875" style="50" customWidth="1"/>
    <col min="13308" max="13308" width="11.85546875" style="50" customWidth="1"/>
    <col min="13309" max="13309" width="2.85546875" style="50" customWidth="1"/>
    <col min="13310" max="13310" width="11.85546875" style="50" customWidth="1"/>
    <col min="13311" max="13311" width="2.85546875" style="50" customWidth="1"/>
    <col min="13312" max="13312" width="11.85546875" style="50" customWidth="1"/>
    <col min="13313" max="13313" width="2.85546875" style="50" customWidth="1"/>
    <col min="13314" max="13314" width="11.85546875" style="50" customWidth="1"/>
    <col min="13315" max="13315" width="2.85546875" style="50" customWidth="1"/>
    <col min="13316" max="13316" width="11.85546875" style="50" customWidth="1"/>
    <col min="13317" max="13317" width="1.85546875" style="50" customWidth="1"/>
    <col min="13318" max="13318" width="9.85546875" style="50" customWidth="1"/>
    <col min="13319" max="13319" width="1.85546875" style="50" customWidth="1"/>
    <col min="13320" max="13320" width="9.85546875" style="50" customWidth="1"/>
    <col min="13321" max="13321" width="1.85546875" style="50" customWidth="1"/>
    <col min="13322" max="13322" width="9.85546875" style="50" customWidth="1"/>
    <col min="13323" max="13553" width="9.140625" style="50"/>
    <col min="13554" max="13554" width="18.85546875" style="50" customWidth="1"/>
    <col min="13555" max="13555" width="7.85546875" style="50" customWidth="1"/>
    <col min="13556" max="13556" width="4.5703125" style="50" customWidth="1"/>
    <col min="13557" max="13557" width="1.140625" style="50" customWidth="1"/>
    <col min="13558" max="13558" width="9.85546875" style="50" customWidth="1"/>
    <col min="13559" max="13559" width="1.85546875" style="50" customWidth="1"/>
    <col min="13560" max="13560" width="11.85546875" style="50" customWidth="1"/>
    <col min="13561" max="13561" width="2.85546875" style="50" customWidth="1"/>
    <col min="13562" max="13562" width="11.85546875" style="50" customWidth="1"/>
    <col min="13563" max="13563" width="2.85546875" style="50" customWidth="1"/>
    <col min="13564" max="13564" width="11.85546875" style="50" customWidth="1"/>
    <col min="13565" max="13565" width="2.85546875" style="50" customWidth="1"/>
    <col min="13566" max="13566" width="11.85546875" style="50" customWidth="1"/>
    <col min="13567" max="13567" width="2.85546875" style="50" customWidth="1"/>
    <col min="13568" max="13568" width="11.85546875" style="50" customWidth="1"/>
    <col min="13569" max="13569" width="2.85546875" style="50" customWidth="1"/>
    <col min="13570" max="13570" width="11.85546875" style="50" customWidth="1"/>
    <col min="13571" max="13571" width="2.85546875" style="50" customWidth="1"/>
    <col min="13572" max="13572" width="11.85546875" style="50" customWidth="1"/>
    <col min="13573" max="13573" width="1.85546875" style="50" customWidth="1"/>
    <col min="13574" max="13574" width="9.85546875" style="50" customWidth="1"/>
    <col min="13575" max="13575" width="1.85546875" style="50" customWidth="1"/>
    <col min="13576" max="13576" width="9.85546875" style="50" customWidth="1"/>
    <col min="13577" max="13577" width="1.85546875" style="50" customWidth="1"/>
    <col min="13578" max="13578" width="9.85546875" style="50" customWidth="1"/>
    <col min="13579" max="13809" width="9.140625" style="50"/>
    <col min="13810" max="13810" width="18.85546875" style="50" customWidth="1"/>
    <col min="13811" max="13811" width="7.85546875" style="50" customWidth="1"/>
    <col min="13812" max="13812" width="4.5703125" style="50" customWidth="1"/>
    <col min="13813" max="13813" width="1.140625" style="50" customWidth="1"/>
    <col min="13814" max="13814" width="9.85546875" style="50" customWidth="1"/>
    <col min="13815" max="13815" width="1.85546875" style="50" customWidth="1"/>
    <col min="13816" max="13816" width="11.85546875" style="50" customWidth="1"/>
    <col min="13817" max="13817" width="2.85546875" style="50" customWidth="1"/>
    <col min="13818" max="13818" width="11.85546875" style="50" customWidth="1"/>
    <col min="13819" max="13819" width="2.85546875" style="50" customWidth="1"/>
    <col min="13820" max="13820" width="11.85546875" style="50" customWidth="1"/>
    <col min="13821" max="13821" width="2.85546875" style="50" customWidth="1"/>
    <col min="13822" max="13822" width="11.85546875" style="50" customWidth="1"/>
    <col min="13823" max="13823" width="2.85546875" style="50" customWidth="1"/>
    <col min="13824" max="13824" width="11.85546875" style="50" customWidth="1"/>
    <col min="13825" max="13825" width="2.85546875" style="50" customWidth="1"/>
    <col min="13826" max="13826" width="11.85546875" style="50" customWidth="1"/>
    <col min="13827" max="13827" width="2.85546875" style="50" customWidth="1"/>
    <col min="13828" max="13828" width="11.85546875" style="50" customWidth="1"/>
    <col min="13829" max="13829" width="1.85546875" style="50" customWidth="1"/>
    <col min="13830" max="13830" width="9.85546875" style="50" customWidth="1"/>
    <col min="13831" max="13831" width="1.85546875" style="50" customWidth="1"/>
    <col min="13832" max="13832" width="9.85546875" style="50" customWidth="1"/>
    <col min="13833" max="13833" width="1.85546875" style="50" customWidth="1"/>
    <col min="13834" max="13834" width="9.85546875" style="50" customWidth="1"/>
    <col min="13835" max="14065" width="9.140625" style="50"/>
    <col min="14066" max="14066" width="18.85546875" style="50" customWidth="1"/>
    <col min="14067" max="14067" width="7.85546875" style="50" customWidth="1"/>
    <col min="14068" max="14068" width="4.5703125" style="50" customWidth="1"/>
    <col min="14069" max="14069" width="1.140625" style="50" customWidth="1"/>
    <col min="14070" max="14070" width="9.85546875" style="50" customWidth="1"/>
    <col min="14071" max="14071" width="1.85546875" style="50" customWidth="1"/>
    <col min="14072" max="14072" width="11.85546875" style="50" customWidth="1"/>
    <col min="14073" max="14073" width="2.85546875" style="50" customWidth="1"/>
    <col min="14074" max="14074" width="11.85546875" style="50" customWidth="1"/>
    <col min="14075" max="14075" width="2.85546875" style="50" customWidth="1"/>
    <col min="14076" max="14076" width="11.85546875" style="50" customWidth="1"/>
    <col min="14077" max="14077" width="2.85546875" style="50" customWidth="1"/>
    <col min="14078" max="14078" width="11.85546875" style="50" customWidth="1"/>
    <col min="14079" max="14079" width="2.85546875" style="50" customWidth="1"/>
    <col min="14080" max="14080" width="11.85546875" style="50" customWidth="1"/>
    <col min="14081" max="14081" width="2.85546875" style="50" customWidth="1"/>
    <col min="14082" max="14082" width="11.85546875" style="50" customWidth="1"/>
    <col min="14083" max="14083" width="2.85546875" style="50" customWidth="1"/>
    <col min="14084" max="14084" width="11.85546875" style="50" customWidth="1"/>
    <col min="14085" max="14085" width="1.85546875" style="50" customWidth="1"/>
    <col min="14086" max="14086" width="9.85546875" style="50" customWidth="1"/>
    <col min="14087" max="14087" width="1.85546875" style="50" customWidth="1"/>
    <col min="14088" max="14088" width="9.85546875" style="50" customWidth="1"/>
    <col min="14089" max="14089" width="1.85546875" style="50" customWidth="1"/>
    <col min="14090" max="14090" width="9.85546875" style="50" customWidth="1"/>
    <col min="14091" max="14321" width="9.140625" style="50"/>
    <col min="14322" max="14322" width="18.85546875" style="50" customWidth="1"/>
    <col min="14323" max="14323" width="7.85546875" style="50" customWidth="1"/>
    <col min="14324" max="14324" width="4.5703125" style="50" customWidth="1"/>
    <col min="14325" max="14325" width="1.140625" style="50" customWidth="1"/>
    <col min="14326" max="14326" width="9.85546875" style="50" customWidth="1"/>
    <col min="14327" max="14327" width="1.85546875" style="50" customWidth="1"/>
    <col min="14328" max="14328" width="11.85546875" style="50" customWidth="1"/>
    <col min="14329" max="14329" width="2.85546875" style="50" customWidth="1"/>
    <col min="14330" max="14330" width="11.85546875" style="50" customWidth="1"/>
    <col min="14331" max="14331" width="2.85546875" style="50" customWidth="1"/>
    <col min="14332" max="14332" width="11.85546875" style="50" customWidth="1"/>
    <col min="14333" max="14333" width="2.85546875" style="50" customWidth="1"/>
    <col min="14334" max="14334" width="11.85546875" style="50" customWidth="1"/>
    <col min="14335" max="14335" width="2.85546875" style="50" customWidth="1"/>
    <col min="14336" max="14336" width="11.85546875" style="50" customWidth="1"/>
    <col min="14337" max="14337" width="2.85546875" style="50" customWidth="1"/>
    <col min="14338" max="14338" width="11.85546875" style="50" customWidth="1"/>
    <col min="14339" max="14339" width="2.85546875" style="50" customWidth="1"/>
    <col min="14340" max="14340" width="11.85546875" style="50" customWidth="1"/>
    <col min="14341" max="14341" width="1.85546875" style="50" customWidth="1"/>
    <col min="14342" max="14342" width="9.85546875" style="50" customWidth="1"/>
    <col min="14343" max="14343" width="1.85546875" style="50" customWidth="1"/>
    <col min="14344" max="14344" width="9.85546875" style="50" customWidth="1"/>
    <col min="14345" max="14345" width="1.85546875" style="50" customWidth="1"/>
    <col min="14346" max="14346" width="9.85546875" style="50" customWidth="1"/>
    <col min="14347" max="14577" width="9.140625" style="50"/>
    <col min="14578" max="14578" width="18.85546875" style="50" customWidth="1"/>
    <col min="14579" max="14579" width="7.85546875" style="50" customWidth="1"/>
    <col min="14580" max="14580" width="4.5703125" style="50" customWidth="1"/>
    <col min="14581" max="14581" width="1.140625" style="50" customWidth="1"/>
    <col min="14582" max="14582" width="9.85546875" style="50" customWidth="1"/>
    <col min="14583" max="14583" width="1.85546875" style="50" customWidth="1"/>
    <col min="14584" max="14584" width="11.85546875" style="50" customWidth="1"/>
    <col min="14585" max="14585" width="2.85546875" style="50" customWidth="1"/>
    <col min="14586" max="14586" width="11.85546875" style="50" customWidth="1"/>
    <col min="14587" max="14587" width="2.85546875" style="50" customWidth="1"/>
    <col min="14588" max="14588" width="11.85546875" style="50" customWidth="1"/>
    <col min="14589" max="14589" width="2.85546875" style="50" customWidth="1"/>
    <col min="14590" max="14590" width="11.85546875" style="50" customWidth="1"/>
    <col min="14591" max="14591" width="2.85546875" style="50" customWidth="1"/>
    <col min="14592" max="14592" width="11.85546875" style="50" customWidth="1"/>
    <col min="14593" max="14593" width="2.85546875" style="50" customWidth="1"/>
    <col min="14594" max="14594" width="11.85546875" style="50" customWidth="1"/>
    <col min="14595" max="14595" width="2.85546875" style="50" customWidth="1"/>
    <col min="14596" max="14596" width="11.85546875" style="50" customWidth="1"/>
    <col min="14597" max="14597" width="1.85546875" style="50" customWidth="1"/>
    <col min="14598" max="14598" width="9.85546875" style="50" customWidth="1"/>
    <col min="14599" max="14599" width="1.85546875" style="50" customWidth="1"/>
    <col min="14600" max="14600" width="9.85546875" style="50" customWidth="1"/>
    <col min="14601" max="14601" width="1.85546875" style="50" customWidth="1"/>
    <col min="14602" max="14602" width="9.85546875" style="50" customWidth="1"/>
    <col min="14603" max="14833" width="9.140625" style="50"/>
    <col min="14834" max="14834" width="18.85546875" style="50" customWidth="1"/>
    <col min="14835" max="14835" width="7.85546875" style="50" customWidth="1"/>
    <col min="14836" max="14836" width="4.5703125" style="50" customWidth="1"/>
    <col min="14837" max="14837" width="1.140625" style="50" customWidth="1"/>
    <col min="14838" max="14838" width="9.85546875" style="50" customWidth="1"/>
    <col min="14839" max="14839" width="1.85546875" style="50" customWidth="1"/>
    <col min="14840" max="14840" width="11.85546875" style="50" customWidth="1"/>
    <col min="14841" max="14841" width="2.85546875" style="50" customWidth="1"/>
    <col min="14842" max="14842" width="11.85546875" style="50" customWidth="1"/>
    <col min="14843" max="14843" width="2.85546875" style="50" customWidth="1"/>
    <col min="14844" max="14844" width="11.85546875" style="50" customWidth="1"/>
    <col min="14845" max="14845" width="2.85546875" style="50" customWidth="1"/>
    <col min="14846" max="14846" width="11.85546875" style="50" customWidth="1"/>
    <col min="14847" max="14847" width="2.85546875" style="50" customWidth="1"/>
    <col min="14848" max="14848" width="11.85546875" style="50" customWidth="1"/>
    <col min="14849" max="14849" width="2.85546875" style="50" customWidth="1"/>
    <col min="14850" max="14850" width="11.85546875" style="50" customWidth="1"/>
    <col min="14851" max="14851" width="2.85546875" style="50" customWidth="1"/>
    <col min="14852" max="14852" width="11.85546875" style="50" customWidth="1"/>
    <col min="14853" max="14853" width="1.85546875" style="50" customWidth="1"/>
    <col min="14854" max="14854" width="9.85546875" style="50" customWidth="1"/>
    <col min="14855" max="14855" width="1.85546875" style="50" customWidth="1"/>
    <col min="14856" max="14856" width="9.85546875" style="50" customWidth="1"/>
    <col min="14857" max="14857" width="1.85546875" style="50" customWidth="1"/>
    <col min="14858" max="14858" width="9.85546875" style="50" customWidth="1"/>
    <col min="14859" max="15089" width="9.140625" style="50"/>
    <col min="15090" max="15090" width="18.85546875" style="50" customWidth="1"/>
    <col min="15091" max="15091" width="7.85546875" style="50" customWidth="1"/>
    <col min="15092" max="15092" width="4.5703125" style="50" customWidth="1"/>
    <col min="15093" max="15093" width="1.140625" style="50" customWidth="1"/>
    <col min="15094" max="15094" width="9.85546875" style="50" customWidth="1"/>
    <col min="15095" max="15095" width="1.85546875" style="50" customWidth="1"/>
    <col min="15096" max="15096" width="11.85546875" style="50" customWidth="1"/>
    <col min="15097" max="15097" width="2.85546875" style="50" customWidth="1"/>
    <col min="15098" max="15098" width="11.85546875" style="50" customWidth="1"/>
    <col min="15099" max="15099" width="2.85546875" style="50" customWidth="1"/>
    <col min="15100" max="15100" width="11.85546875" style="50" customWidth="1"/>
    <col min="15101" max="15101" width="2.85546875" style="50" customWidth="1"/>
    <col min="15102" max="15102" width="11.85546875" style="50" customWidth="1"/>
    <col min="15103" max="15103" width="2.85546875" style="50" customWidth="1"/>
    <col min="15104" max="15104" width="11.85546875" style="50" customWidth="1"/>
    <col min="15105" max="15105" width="2.85546875" style="50" customWidth="1"/>
    <col min="15106" max="15106" width="11.85546875" style="50" customWidth="1"/>
    <col min="15107" max="15107" width="2.85546875" style="50" customWidth="1"/>
    <col min="15108" max="15108" width="11.85546875" style="50" customWidth="1"/>
    <col min="15109" max="15109" width="1.85546875" style="50" customWidth="1"/>
    <col min="15110" max="15110" width="9.85546875" style="50" customWidth="1"/>
    <col min="15111" max="15111" width="1.85546875" style="50" customWidth="1"/>
    <col min="15112" max="15112" width="9.85546875" style="50" customWidth="1"/>
    <col min="15113" max="15113" width="1.85546875" style="50" customWidth="1"/>
    <col min="15114" max="15114" width="9.85546875" style="50" customWidth="1"/>
    <col min="15115" max="15345" width="9.140625" style="50"/>
    <col min="15346" max="15346" width="18.85546875" style="50" customWidth="1"/>
    <col min="15347" max="15347" width="7.85546875" style="50" customWidth="1"/>
    <col min="15348" max="15348" width="4.5703125" style="50" customWidth="1"/>
    <col min="15349" max="15349" width="1.140625" style="50" customWidth="1"/>
    <col min="15350" max="15350" width="9.85546875" style="50" customWidth="1"/>
    <col min="15351" max="15351" width="1.85546875" style="50" customWidth="1"/>
    <col min="15352" max="15352" width="11.85546875" style="50" customWidth="1"/>
    <col min="15353" max="15353" width="2.85546875" style="50" customWidth="1"/>
    <col min="15354" max="15354" width="11.85546875" style="50" customWidth="1"/>
    <col min="15355" max="15355" width="2.85546875" style="50" customWidth="1"/>
    <col min="15356" max="15356" width="11.85546875" style="50" customWidth="1"/>
    <col min="15357" max="15357" width="2.85546875" style="50" customWidth="1"/>
    <col min="15358" max="15358" width="11.85546875" style="50" customWidth="1"/>
    <col min="15359" max="15359" width="2.85546875" style="50" customWidth="1"/>
    <col min="15360" max="15360" width="11.85546875" style="50" customWidth="1"/>
    <col min="15361" max="15361" width="2.85546875" style="50" customWidth="1"/>
    <col min="15362" max="15362" width="11.85546875" style="50" customWidth="1"/>
    <col min="15363" max="15363" width="2.85546875" style="50" customWidth="1"/>
    <col min="15364" max="15364" width="11.85546875" style="50" customWidth="1"/>
    <col min="15365" max="15365" width="1.85546875" style="50" customWidth="1"/>
    <col min="15366" max="15366" width="9.85546875" style="50" customWidth="1"/>
    <col min="15367" max="15367" width="1.85546875" style="50" customWidth="1"/>
    <col min="15368" max="15368" width="9.85546875" style="50" customWidth="1"/>
    <col min="15369" max="15369" width="1.85546875" style="50" customWidth="1"/>
    <col min="15370" max="15370" width="9.85546875" style="50" customWidth="1"/>
    <col min="15371" max="15601" width="9.140625" style="50"/>
    <col min="15602" max="15602" width="18.85546875" style="50" customWidth="1"/>
    <col min="15603" max="15603" width="7.85546875" style="50" customWidth="1"/>
    <col min="15604" max="15604" width="4.5703125" style="50" customWidth="1"/>
    <col min="15605" max="15605" width="1.140625" style="50" customWidth="1"/>
    <col min="15606" max="15606" width="9.85546875" style="50" customWidth="1"/>
    <col min="15607" max="15607" width="1.85546875" style="50" customWidth="1"/>
    <col min="15608" max="15608" width="11.85546875" style="50" customWidth="1"/>
    <col min="15609" max="15609" width="2.85546875" style="50" customWidth="1"/>
    <col min="15610" max="15610" width="11.85546875" style="50" customWidth="1"/>
    <col min="15611" max="15611" width="2.85546875" style="50" customWidth="1"/>
    <col min="15612" max="15612" width="11.85546875" style="50" customWidth="1"/>
    <col min="15613" max="15613" width="2.85546875" style="50" customWidth="1"/>
    <col min="15614" max="15614" width="11.85546875" style="50" customWidth="1"/>
    <col min="15615" max="15615" width="2.85546875" style="50" customWidth="1"/>
    <col min="15616" max="15616" width="11.85546875" style="50" customWidth="1"/>
    <col min="15617" max="15617" width="2.85546875" style="50" customWidth="1"/>
    <col min="15618" max="15618" width="11.85546875" style="50" customWidth="1"/>
    <col min="15619" max="15619" width="2.85546875" style="50" customWidth="1"/>
    <col min="15620" max="15620" width="11.85546875" style="50" customWidth="1"/>
    <col min="15621" max="15621" width="1.85546875" style="50" customWidth="1"/>
    <col min="15622" max="15622" width="9.85546875" style="50" customWidth="1"/>
    <col min="15623" max="15623" width="1.85546875" style="50" customWidth="1"/>
    <col min="15624" max="15624" width="9.85546875" style="50" customWidth="1"/>
    <col min="15625" max="15625" width="1.85546875" style="50" customWidth="1"/>
    <col min="15626" max="15626" width="9.85546875" style="50" customWidth="1"/>
    <col min="15627" max="15857" width="9.140625" style="50"/>
    <col min="15858" max="15858" width="18.85546875" style="50" customWidth="1"/>
    <col min="15859" max="15859" width="7.85546875" style="50" customWidth="1"/>
    <col min="15860" max="15860" width="4.5703125" style="50" customWidth="1"/>
    <col min="15861" max="15861" width="1.140625" style="50" customWidth="1"/>
    <col min="15862" max="15862" width="9.85546875" style="50" customWidth="1"/>
    <col min="15863" max="15863" width="1.85546875" style="50" customWidth="1"/>
    <col min="15864" max="15864" width="11.85546875" style="50" customWidth="1"/>
    <col min="15865" max="15865" width="2.85546875" style="50" customWidth="1"/>
    <col min="15866" max="15866" width="11.85546875" style="50" customWidth="1"/>
    <col min="15867" max="15867" width="2.85546875" style="50" customWidth="1"/>
    <col min="15868" max="15868" width="11.85546875" style="50" customWidth="1"/>
    <col min="15869" max="15869" width="2.85546875" style="50" customWidth="1"/>
    <col min="15870" max="15870" width="11.85546875" style="50" customWidth="1"/>
    <col min="15871" max="15871" width="2.85546875" style="50" customWidth="1"/>
    <col min="15872" max="15872" width="11.85546875" style="50" customWidth="1"/>
    <col min="15873" max="15873" width="2.85546875" style="50" customWidth="1"/>
    <col min="15874" max="15874" width="11.85546875" style="50" customWidth="1"/>
    <col min="15875" max="15875" width="2.85546875" style="50" customWidth="1"/>
    <col min="15876" max="15876" width="11.85546875" style="50" customWidth="1"/>
    <col min="15877" max="15877" width="1.85546875" style="50" customWidth="1"/>
    <col min="15878" max="15878" width="9.85546875" style="50" customWidth="1"/>
    <col min="15879" max="15879" width="1.85546875" style="50" customWidth="1"/>
    <col min="15880" max="15880" width="9.85546875" style="50" customWidth="1"/>
    <col min="15881" max="15881" width="1.85546875" style="50" customWidth="1"/>
    <col min="15882" max="15882" width="9.85546875" style="50" customWidth="1"/>
    <col min="15883" max="16113" width="9.140625" style="50"/>
    <col min="16114" max="16114" width="18.85546875" style="50" customWidth="1"/>
    <col min="16115" max="16115" width="7.85546875" style="50" customWidth="1"/>
    <col min="16116" max="16116" width="4.5703125" style="50" customWidth="1"/>
    <col min="16117" max="16117" width="1.140625" style="50" customWidth="1"/>
    <col min="16118" max="16118" width="9.85546875" style="50" customWidth="1"/>
    <col min="16119" max="16119" width="1.85546875" style="50" customWidth="1"/>
    <col min="16120" max="16120" width="11.85546875" style="50" customWidth="1"/>
    <col min="16121" max="16121" width="2.85546875" style="50" customWidth="1"/>
    <col min="16122" max="16122" width="11.85546875" style="50" customWidth="1"/>
    <col min="16123" max="16123" width="2.85546875" style="50" customWidth="1"/>
    <col min="16124" max="16124" width="11.85546875" style="50" customWidth="1"/>
    <col min="16125" max="16125" width="2.85546875" style="50" customWidth="1"/>
    <col min="16126" max="16126" width="11.85546875" style="50" customWidth="1"/>
    <col min="16127" max="16127" width="2.85546875" style="50" customWidth="1"/>
    <col min="16128" max="16128" width="11.85546875" style="50" customWidth="1"/>
    <col min="16129" max="16129" width="2.85546875" style="50" customWidth="1"/>
    <col min="16130" max="16130" width="11.85546875" style="50" customWidth="1"/>
    <col min="16131" max="16131" width="2.85546875" style="50" customWidth="1"/>
    <col min="16132" max="16132" width="11.85546875" style="50" customWidth="1"/>
    <col min="16133" max="16133" width="1.85546875" style="50" customWidth="1"/>
    <col min="16134" max="16134" width="9.85546875" style="50" customWidth="1"/>
    <col min="16135" max="16135" width="1.85546875" style="50" customWidth="1"/>
    <col min="16136" max="16136" width="9.85546875" style="50" customWidth="1"/>
    <col min="16137" max="16137" width="1.85546875" style="50" customWidth="1"/>
    <col min="16138" max="16138" width="9.85546875" style="50" customWidth="1"/>
    <col min="16139" max="16384" width="9.140625" style="50"/>
  </cols>
  <sheetData>
    <row r="1" spans="1:27" s="49" customFormat="1" ht="19.350000000000001" customHeight="1">
      <c r="Z1" s="20" t="s">
        <v>146</v>
      </c>
    </row>
    <row r="2" spans="1:27" s="49" customFormat="1" ht="19.350000000000001" customHeight="1">
      <c r="A2" s="49" t="s">
        <v>32</v>
      </c>
    </row>
    <row r="3" spans="1:27" s="49" customFormat="1" ht="19.350000000000001" customHeight="1">
      <c r="A3" s="49" t="s">
        <v>71</v>
      </c>
    </row>
    <row r="4" spans="1:27" s="49" customFormat="1" ht="19.350000000000001" customHeight="1">
      <c r="A4" s="19" t="s">
        <v>230</v>
      </c>
    </row>
    <row r="5" spans="1:27" ht="19.350000000000001" customHeight="1">
      <c r="X5" s="52"/>
      <c r="Y5" s="52"/>
      <c r="Z5" s="52" t="s">
        <v>142</v>
      </c>
    </row>
    <row r="6" spans="1:27" ht="19.350000000000001" customHeight="1">
      <c r="D6" s="50"/>
      <c r="E6" s="50"/>
      <c r="F6" s="53" t="s">
        <v>40</v>
      </c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49"/>
    </row>
    <row r="7" spans="1:27" ht="19.350000000000001" customHeight="1">
      <c r="D7" s="50"/>
      <c r="E7" s="50"/>
      <c r="F7" s="54"/>
      <c r="G7" s="54"/>
      <c r="H7" s="54"/>
      <c r="I7" s="54"/>
      <c r="J7" s="54"/>
      <c r="K7" s="54"/>
      <c r="L7" s="54"/>
      <c r="M7" s="54"/>
      <c r="N7" s="54"/>
      <c r="O7" s="54"/>
      <c r="P7" s="146" t="s">
        <v>95</v>
      </c>
      <c r="Q7" s="146"/>
      <c r="R7" s="146"/>
      <c r="S7" s="146"/>
      <c r="T7" s="146"/>
      <c r="U7" s="146"/>
      <c r="V7" s="146"/>
      <c r="W7" s="146"/>
      <c r="X7" s="146"/>
      <c r="Y7" s="54"/>
      <c r="Z7" s="54"/>
      <c r="AA7" s="54"/>
    </row>
    <row r="8" spans="1:27" ht="19.350000000000001" customHeight="1">
      <c r="D8" s="50"/>
      <c r="E8" s="50"/>
      <c r="F8" s="54"/>
      <c r="G8" s="54"/>
      <c r="H8" s="54"/>
      <c r="I8" s="54"/>
      <c r="J8" s="54"/>
      <c r="K8" s="54"/>
      <c r="L8" s="54"/>
      <c r="M8" s="54"/>
      <c r="N8" s="54"/>
      <c r="O8" s="54"/>
      <c r="P8" s="146" t="s">
        <v>100</v>
      </c>
      <c r="Q8" s="146"/>
      <c r="R8" s="146"/>
      <c r="S8" s="146"/>
      <c r="T8" s="146"/>
      <c r="U8" s="146"/>
      <c r="V8" s="146"/>
      <c r="W8" s="54"/>
      <c r="X8" s="54"/>
      <c r="Y8" s="54"/>
      <c r="Z8" s="54"/>
      <c r="AA8" s="54"/>
    </row>
    <row r="9" spans="1:27" ht="19.350000000000001" customHeight="1">
      <c r="D9" s="50"/>
      <c r="E9" s="50"/>
      <c r="F9" s="56"/>
      <c r="G9" s="56"/>
      <c r="H9" s="55"/>
      <c r="I9" s="56"/>
      <c r="K9" s="55"/>
      <c r="L9" s="57"/>
      <c r="M9" s="57"/>
      <c r="N9" s="57"/>
      <c r="P9" s="55"/>
      <c r="Q9" s="55"/>
      <c r="R9" s="55" t="s">
        <v>151</v>
      </c>
      <c r="T9" s="55" t="s">
        <v>151</v>
      </c>
      <c r="V9" s="55"/>
      <c r="X9" s="55"/>
      <c r="Y9" s="55"/>
    </row>
    <row r="10" spans="1:27" ht="19.350000000000001" customHeight="1">
      <c r="D10" s="50"/>
      <c r="E10" s="50"/>
      <c r="F10" s="56"/>
      <c r="G10" s="56"/>
      <c r="H10" s="56"/>
      <c r="I10" s="56"/>
      <c r="J10" s="56"/>
      <c r="K10" s="56"/>
      <c r="L10" s="58" t="s">
        <v>26</v>
      </c>
      <c r="M10" s="58"/>
      <c r="N10" s="58"/>
      <c r="O10" s="56"/>
      <c r="P10" s="55" t="s">
        <v>257</v>
      </c>
      <c r="Q10" s="55"/>
      <c r="R10" s="55" t="s">
        <v>152</v>
      </c>
      <c r="S10" s="56"/>
      <c r="T10" s="55" t="s">
        <v>152</v>
      </c>
      <c r="U10" s="56"/>
      <c r="V10" s="55" t="s">
        <v>102</v>
      </c>
      <c r="W10" s="56"/>
      <c r="X10" s="55" t="s">
        <v>103</v>
      </c>
      <c r="Y10" s="56"/>
      <c r="Z10" s="56"/>
      <c r="AA10" s="56"/>
    </row>
    <row r="11" spans="1:27" s="55" customFormat="1" ht="19.350000000000001" customHeight="1">
      <c r="F11" s="55" t="s">
        <v>24</v>
      </c>
      <c r="G11" s="51"/>
      <c r="H11" s="55" t="s">
        <v>25</v>
      </c>
      <c r="I11" s="51"/>
      <c r="K11" s="50"/>
      <c r="L11" s="55" t="s">
        <v>105</v>
      </c>
      <c r="P11" s="55" t="s">
        <v>225</v>
      </c>
      <c r="R11" s="55" t="s">
        <v>114</v>
      </c>
      <c r="T11" s="55" t="s">
        <v>114</v>
      </c>
      <c r="V11" s="55" t="s">
        <v>30</v>
      </c>
      <c r="X11" s="55" t="s">
        <v>107</v>
      </c>
      <c r="Z11" s="55" t="s">
        <v>70</v>
      </c>
    </row>
    <row r="12" spans="1:27" s="55" customFormat="1" ht="19.350000000000001" customHeight="1">
      <c r="F12" s="59" t="s">
        <v>27</v>
      </c>
      <c r="G12" s="60"/>
      <c r="H12" s="59" t="s">
        <v>28</v>
      </c>
      <c r="I12" s="60"/>
      <c r="J12" s="59" t="s">
        <v>121</v>
      </c>
      <c r="L12" s="59" t="s">
        <v>110</v>
      </c>
      <c r="N12" s="59" t="s">
        <v>29</v>
      </c>
      <c r="P12" s="59" t="s">
        <v>226</v>
      </c>
      <c r="R12" s="59" t="s">
        <v>162</v>
      </c>
      <c r="T12" s="59" t="s">
        <v>161</v>
      </c>
      <c r="V12" s="59" t="s">
        <v>31</v>
      </c>
      <c r="X12" s="59" t="s">
        <v>108</v>
      </c>
      <c r="Z12" s="59" t="s">
        <v>108</v>
      </c>
    </row>
    <row r="13" spans="1:27" ht="19.350000000000001" customHeight="1">
      <c r="A13" s="61" t="s">
        <v>198</v>
      </c>
      <c r="B13" s="49"/>
      <c r="C13" s="49"/>
      <c r="D13" s="49"/>
      <c r="E13" s="49"/>
      <c r="F13" s="21">
        <v>11949713</v>
      </c>
      <c r="G13" s="62"/>
      <c r="H13" s="21">
        <v>15452854</v>
      </c>
      <c r="I13" s="18"/>
      <c r="J13" s="21">
        <v>1227782</v>
      </c>
      <c r="K13" s="18"/>
      <c r="L13" s="21">
        <v>1203111</v>
      </c>
      <c r="M13" s="62"/>
      <c r="N13" s="21">
        <v>21487111</v>
      </c>
      <c r="O13" s="18"/>
      <c r="P13" s="21">
        <v>-490551</v>
      </c>
      <c r="Q13" s="18"/>
      <c r="R13" s="21">
        <v>20122</v>
      </c>
      <c r="S13" s="18"/>
      <c r="T13" s="21">
        <v>-1037563</v>
      </c>
      <c r="U13" s="18"/>
      <c r="V13" s="21">
        <v>91042</v>
      </c>
      <c r="W13" s="62"/>
      <c r="X13" s="18">
        <f>SUM(P13:V13)</f>
        <v>-1416950</v>
      </c>
      <c r="Y13" s="62"/>
      <c r="Z13" s="18">
        <f>SUM(F13:N13,X13)</f>
        <v>49903621</v>
      </c>
      <c r="AA13" s="62"/>
    </row>
    <row r="14" spans="1:27" ht="19.350000000000001" customHeight="1">
      <c r="A14" s="50" t="s">
        <v>156</v>
      </c>
      <c r="D14" s="50"/>
      <c r="E14" s="50"/>
      <c r="F14" s="128">
        <v>0</v>
      </c>
      <c r="G14" s="129"/>
      <c r="H14" s="128">
        <v>0</v>
      </c>
      <c r="I14" s="129"/>
      <c r="J14" s="128">
        <v>0</v>
      </c>
      <c r="K14" s="129"/>
      <c r="L14" s="128">
        <v>0</v>
      </c>
      <c r="M14" s="128"/>
      <c r="N14" s="128">
        <f>PL!J63</f>
        <v>1744408</v>
      </c>
      <c r="O14" s="128"/>
      <c r="P14" s="128">
        <v>0</v>
      </c>
      <c r="Q14" s="128"/>
      <c r="R14" s="128">
        <v>0</v>
      </c>
      <c r="S14" s="128"/>
      <c r="T14" s="128">
        <v>0</v>
      </c>
      <c r="U14" s="128"/>
      <c r="V14" s="128">
        <v>0</v>
      </c>
      <c r="W14" s="128"/>
      <c r="X14" s="130">
        <f>SUM(P14:V14)</f>
        <v>0</v>
      </c>
      <c r="Y14" s="128"/>
      <c r="Z14" s="130">
        <f>SUM(F14:N14,X14)</f>
        <v>1744408</v>
      </c>
      <c r="AA14" s="62"/>
    </row>
    <row r="15" spans="1:27" ht="19.350000000000001" customHeight="1">
      <c r="A15" s="50" t="s">
        <v>157</v>
      </c>
      <c r="D15" s="50"/>
      <c r="E15" s="50"/>
      <c r="F15" s="132">
        <v>0</v>
      </c>
      <c r="G15" s="129"/>
      <c r="H15" s="132">
        <v>0</v>
      </c>
      <c r="I15" s="129"/>
      <c r="J15" s="132">
        <v>0</v>
      </c>
      <c r="K15" s="129"/>
      <c r="L15" s="132">
        <v>0</v>
      </c>
      <c r="M15" s="128"/>
      <c r="N15" s="133">
        <v>0</v>
      </c>
      <c r="O15" s="131"/>
      <c r="P15" s="132">
        <v>-152293</v>
      </c>
      <c r="Q15" s="131"/>
      <c r="R15" s="132">
        <v>50018</v>
      </c>
      <c r="S15" s="131"/>
      <c r="T15" s="132">
        <v>-173515</v>
      </c>
      <c r="U15" s="131"/>
      <c r="V15" s="132">
        <v>0</v>
      </c>
      <c r="W15" s="131"/>
      <c r="X15" s="134">
        <f>SUM(P15:V15)</f>
        <v>-275790</v>
      </c>
      <c r="Y15" s="128"/>
      <c r="Z15" s="134">
        <f>SUM(F15:N15,X15)</f>
        <v>-275790</v>
      </c>
      <c r="AA15" s="62"/>
    </row>
    <row r="16" spans="1:27" ht="19.350000000000001" customHeight="1">
      <c r="A16" s="50" t="s">
        <v>158</v>
      </c>
      <c r="D16" s="50"/>
      <c r="E16" s="50"/>
      <c r="F16" s="62">
        <f>SUM(F14:F15)</f>
        <v>0</v>
      </c>
      <c r="G16" s="63"/>
      <c r="H16" s="62">
        <f>SUM(H14:H15)</f>
        <v>0</v>
      </c>
      <c r="I16" s="63"/>
      <c r="J16" s="62">
        <f>SUM(J14:J15)</f>
        <v>0</v>
      </c>
      <c r="K16" s="63"/>
      <c r="L16" s="62">
        <f>SUM(L14:L15)</f>
        <v>0</v>
      </c>
      <c r="M16" s="62"/>
      <c r="N16" s="62">
        <f>SUM(N14:N15)</f>
        <v>1744408</v>
      </c>
      <c r="O16" s="62"/>
      <c r="P16" s="62">
        <f>SUM(P14:P15)</f>
        <v>-152293</v>
      </c>
      <c r="Q16" s="62"/>
      <c r="R16" s="62">
        <f>SUM(R14:R15)</f>
        <v>50018</v>
      </c>
      <c r="S16" s="62"/>
      <c r="T16" s="62">
        <f>SUM(T14:T15)</f>
        <v>-173515</v>
      </c>
      <c r="U16" s="62"/>
      <c r="V16" s="62">
        <f>SUM(V14:V15)</f>
        <v>0</v>
      </c>
      <c r="W16" s="62"/>
      <c r="X16" s="62">
        <f>SUM(X14:X15)</f>
        <v>-275790</v>
      </c>
      <c r="Y16" s="62"/>
      <c r="Z16" s="62">
        <f>SUM(Z14:Z15)</f>
        <v>1468618</v>
      </c>
      <c r="AA16" s="62"/>
    </row>
    <row r="17" spans="1:27" ht="19.350000000000001" customHeight="1" thickBot="1">
      <c r="A17" s="65" t="s">
        <v>199</v>
      </c>
      <c r="B17" s="49"/>
      <c r="C17" s="49"/>
      <c r="D17" s="49"/>
      <c r="E17" s="49"/>
      <c r="F17" s="66">
        <f>SUM(F13,F16:F16)</f>
        <v>11949713</v>
      </c>
      <c r="G17" s="63"/>
      <c r="H17" s="66">
        <f>SUM(H13,H16:H16)</f>
        <v>15452854</v>
      </c>
      <c r="I17" s="63"/>
      <c r="J17" s="66">
        <f>SUM(J13,J16:J16)</f>
        <v>1227782</v>
      </c>
      <c r="K17" s="63"/>
      <c r="L17" s="66">
        <f>SUM(L13,L16:L16)</f>
        <v>1203111</v>
      </c>
      <c r="M17" s="62"/>
      <c r="N17" s="66">
        <f>SUM(N13,N16:N16)</f>
        <v>23231519</v>
      </c>
      <c r="O17" s="62"/>
      <c r="P17" s="66">
        <f>SUM(P13,P16:P16)</f>
        <v>-642844</v>
      </c>
      <c r="Q17" s="62"/>
      <c r="R17" s="66">
        <f>SUM(R13,R16:R16)</f>
        <v>70140</v>
      </c>
      <c r="S17" s="62"/>
      <c r="T17" s="66">
        <f>SUM(T13,T16:T16)</f>
        <v>-1211078</v>
      </c>
      <c r="U17" s="62"/>
      <c r="V17" s="66">
        <f>SUM(V13,V16:V16)</f>
        <v>91042</v>
      </c>
      <c r="W17" s="62"/>
      <c r="X17" s="66">
        <f>SUM(X13,X16:X16)</f>
        <v>-1692740</v>
      </c>
      <c r="Y17" s="62"/>
      <c r="Z17" s="66">
        <f>SUM(Z13,Z16:Z16)</f>
        <v>51372239</v>
      </c>
      <c r="AA17" s="62"/>
    </row>
    <row r="18" spans="1:27" ht="19.350000000000001" customHeight="1" thickTop="1">
      <c r="A18" s="61"/>
      <c r="B18" s="49"/>
      <c r="C18" s="49"/>
      <c r="D18" s="49"/>
      <c r="E18" s="49"/>
      <c r="F18" s="62"/>
      <c r="G18" s="63"/>
      <c r="H18" s="62"/>
      <c r="I18" s="63"/>
      <c r="J18" s="62"/>
      <c r="K18" s="63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</row>
    <row r="19" spans="1:27" ht="19.350000000000001" customHeight="1">
      <c r="A19" s="61" t="s">
        <v>232</v>
      </c>
      <c r="B19" s="49"/>
      <c r="C19" s="49"/>
      <c r="D19" s="49"/>
      <c r="E19" s="49"/>
      <c r="F19" s="21">
        <v>11949713</v>
      </c>
      <c r="G19" s="62"/>
      <c r="H19" s="21">
        <v>15452854</v>
      </c>
      <c r="I19" s="18"/>
      <c r="J19" s="21">
        <v>1227782</v>
      </c>
      <c r="K19" s="18"/>
      <c r="L19" s="21">
        <v>1203111</v>
      </c>
      <c r="M19" s="62"/>
      <c r="N19" s="21">
        <v>21805041</v>
      </c>
      <c r="O19" s="18"/>
      <c r="P19" s="21">
        <v>-647639</v>
      </c>
      <c r="Q19" s="18"/>
      <c r="R19" s="21">
        <v>-23881</v>
      </c>
      <c r="S19" s="18"/>
      <c r="T19" s="21">
        <v>-1111210</v>
      </c>
      <c r="U19" s="18"/>
      <c r="V19" s="21">
        <v>91042</v>
      </c>
      <c r="W19" s="62"/>
      <c r="X19" s="18">
        <f>SUM(P19:V19)</f>
        <v>-1691688</v>
      </c>
      <c r="Y19" s="62"/>
      <c r="Z19" s="18">
        <f>SUM(F19:N19,X19)</f>
        <v>49946813</v>
      </c>
      <c r="AA19" s="62"/>
    </row>
    <row r="20" spans="1:27" ht="19.149999999999999" customHeight="1">
      <c r="A20" s="50" t="s">
        <v>147</v>
      </c>
      <c r="D20" s="50"/>
      <c r="E20" s="50"/>
      <c r="F20" s="128">
        <v>0</v>
      </c>
      <c r="G20" s="129"/>
      <c r="H20" s="128">
        <v>0</v>
      </c>
      <c r="I20" s="129"/>
      <c r="J20" s="128">
        <v>0</v>
      </c>
      <c r="K20" s="129"/>
      <c r="L20" s="128">
        <v>0</v>
      </c>
      <c r="M20" s="128"/>
      <c r="N20" s="128">
        <f>PL!H63</f>
        <v>1931492</v>
      </c>
      <c r="O20" s="128"/>
      <c r="P20" s="128">
        <v>0</v>
      </c>
      <c r="Q20" s="128"/>
      <c r="R20" s="128">
        <v>0</v>
      </c>
      <c r="S20" s="128"/>
      <c r="T20" s="128">
        <v>0</v>
      </c>
      <c r="U20" s="128"/>
      <c r="V20" s="128">
        <v>0</v>
      </c>
      <c r="W20" s="128"/>
      <c r="X20" s="130">
        <f>SUM(P20:V20)</f>
        <v>0</v>
      </c>
      <c r="Y20" s="128"/>
      <c r="Z20" s="130">
        <f>SUM(F20:N20,X20)</f>
        <v>1931492</v>
      </c>
      <c r="AA20" s="62"/>
    </row>
    <row r="21" spans="1:27" ht="19.350000000000001" customHeight="1">
      <c r="A21" s="50" t="s">
        <v>148</v>
      </c>
      <c r="D21" s="50"/>
      <c r="E21" s="50"/>
      <c r="F21" s="132">
        <v>0</v>
      </c>
      <c r="G21" s="129"/>
      <c r="H21" s="132">
        <v>0</v>
      </c>
      <c r="I21" s="129"/>
      <c r="J21" s="132">
        <v>0</v>
      </c>
      <c r="K21" s="129"/>
      <c r="L21" s="132">
        <v>0</v>
      </c>
      <c r="M21" s="128"/>
      <c r="N21" s="133">
        <v>0</v>
      </c>
      <c r="O21" s="131"/>
      <c r="P21" s="132">
        <f>PL!H76</f>
        <v>-159642</v>
      </c>
      <c r="Q21" s="131"/>
      <c r="R21" s="132">
        <f>PL!H69+PL!H77</f>
        <v>16573</v>
      </c>
      <c r="S21" s="131"/>
      <c r="T21" s="135">
        <f>PL!H70+PL!H78</f>
        <v>-22078</v>
      </c>
      <c r="U21" s="131"/>
      <c r="V21" s="132">
        <v>0</v>
      </c>
      <c r="W21" s="131"/>
      <c r="X21" s="134">
        <f>SUM(P21:V21)</f>
        <v>-165147</v>
      </c>
      <c r="Y21" s="128"/>
      <c r="Z21" s="134">
        <f>SUM(F21:N21,X21)</f>
        <v>-165147</v>
      </c>
      <c r="AA21" s="62"/>
    </row>
    <row r="22" spans="1:27" ht="19.350000000000001" customHeight="1">
      <c r="A22" s="50" t="s">
        <v>149</v>
      </c>
      <c r="D22" s="50"/>
      <c r="E22" s="50"/>
      <c r="F22" s="62">
        <f>SUM(F20:F21)</f>
        <v>0</v>
      </c>
      <c r="G22" s="63"/>
      <c r="H22" s="62">
        <f>SUM(H20:H21)</f>
        <v>0</v>
      </c>
      <c r="I22" s="63"/>
      <c r="J22" s="62">
        <f>SUM(J20:J21)</f>
        <v>0</v>
      </c>
      <c r="K22" s="63"/>
      <c r="L22" s="62">
        <f>SUM(L20:L21)</f>
        <v>0</v>
      </c>
      <c r="M22" s="62"/>
      <c r="N22" s="62">
        <f>SUM(N20:N21)</f>
        <v>1931492</v>
      </c>
      <c r="O22" s="62"/>
      <c r="P22" s="62">
        <f>SUM(P20:P21)</f>
        <v>-159642</v>
      </c>
      <c r="Q22" s="62"/>
      <c r="R22" s="62">
        <f>SUM(R20:R21)</f>
        <v>16573</v>
      </c>
      <c r="S22" s="62"/>
      <c r="T22" s="62">
        <f>SUM(T20:T21)</f>
        <v>-22078</v>
      </c>
      <c r="U22" s="62"/>
      <c r="V22" s="62">
        <f>SUM(V20:V21)</f>
        <v>0</v>
      </c>
      <c r="W22" s="62"/>
      <c r="X22" s="62">
        <f>SUM(X20:X21)</f>
        <v>-165147</v>
      </c>
      <c r="Y22" s="62"/>
      <c r="Z22" s="62">
        <f>SUM(Z20:Z21)</f>
        <v>1766345</v>
      </c>
      <c r="AA22" s="62"/>
    </row>
    <row r="23" spans="1:27" ht="19.350000000000001" customHeight="1">
      <c r="A23" s="50" t="s">
        <v>242</v>
      </c>
      <c r="D23" s="50"/>
      <c r="E23" s="50"/>
      <c r="F23" s="62"/>
      <c r="G23" s="63"/>
      <c r="H23" s="62"/>
      <c r="I23" s="63"/>
      <c r="J23" s="62"/>
      <c r="K23" s="63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</row>
    <row r="24" spans="1:27" ht="19.350000000000001" customHeight="1">
      <c r="A24" s="50" t="s">
        <v>243</v>
      </c>
      <c r="D24" s="50"/>
      <c r="E24" s="50"/>
      <c r="F24" s="62">
        <v>0</v>
      </c>
      <c r="G24" s="63"/>
      <c r="H24" s="62">
        <v>0</v>
      </c>
      <c r="I24" s="63"/>
      <c r="J24" s="62">
        <v>0</v>
      </c>
      <c r="K24" s="63"/>
      <c r="L24" s="62">
        <v>0</v>
      </c>
      <c r="M24" s="62"/>
      <c r="N24" s="62">
        <v>2524</v>
      </c>
      <c r="O24" s="62"/>
      <c r="P24" s="62">
        <v>0</v>
      </c>
      <c r="Q24" s="62"/>
      <c r="R24" s="62">
        <v>0</v>
      </c>
      <c r="S24" s="62"/>
      <c r="T24" s="62">
        <v>-2524</v>
      </c>
      <c r="U24" s="62"/>
      <c r="V24" s="62">
        <v>0</v>
      </c>
      <c r="W24" s="62"/>
      <c r="X24" s="62">
        <f>SUM(P24:V24)</f>
        <v>-2524</v>
      </c>
      <c r="Y24" s="62"/>
      <c r="Z24" s="62">
        <f>SUM(F24:N24,X24)</f>
        <v>0</v>
      </c>
      <c r="AA24" s="62"/>
    </row>
    <row r="25" spans="1:27" ht="19.350000000000001" customHeight="1" thickBot="1">
      <c r="A25" s="65" t="s">
        <v>233</v>
      </c>
      <c r="B25" s="49"/>
      <c r="C25" s="49"/>
      <c r="D25" s="49"/>
      <c r="E25" s="49"/>
      <c r="F25" s="66">
        <f>SUM(F19,F22:F24)</f>
        <v>11949713</v>
      </c>
      <c r="G25" s="63"/>
      <c r="H25" s="66">
        <f>SUM(H19,H22:H24)</f>
        <v>15452854</v>
      </c>
      <c r="I25" s="63"/>
      <c r="J25" s="66">
        <f>SUM(J19,J22:J24)</f>
        <v>1227782</v>
      </c>
      <c r="K25" s="63"/>
      <c r="L25" s="66">
        <f>SUM(L19,L22:L24)</f>
        <v>1203111</v>
      </c>
      <c r="M25" s="62"/>
      <c r="N25" s="66">
        <f>SUM(N19,N22:N24)</f>
        <v>23739057</v>
      </c>
      <c r="O25" s="62"/>
      <c r="P25" s="66">
        <f>SUM(P19,P22:P24)</f>
        <v>-807281</v>
      </c>
      <c r="Q25" s="62"/>
      <c r="R25" s="66">
        <f>SUM(R19,R22:R24)</f>
        <v>-7308</v>
      </c>
      <c r="S25" s="62"/>
      <c r="T25" s="66">
        <f>SUM(T19,T22:T24)</f>
        <v>-1135812</v>
      </c>
      <c r="U25" s="62"/>
      <c r="V25" s="66">
        <f>SUM(V19,V22:V24)</f>
        <v>91042</v>
      </c>
      <c r="W25" s="62"/>
      <c r="X25" s="66">
        <f>SUM(X19,X22:X24)</f>
        <v>-1859359</v>
      </c>
      <c r="Y25" s="62"/>
      <c r="Z25" s="66">
        <f>SUM(Z19,Z22:Z24)</f>
        <v>51713158</v>
      </c>
      <c r="AA25" s="62"/>
    </row>
    <row r="26" spans="1:27" ht="19.350000000000001" customHeight="1" thickTop="1">
      <c r="A26" s="49"/>
      <c r="B26" s="49"/>
      <c r="C26" s="49"/>
      <c r="D26" s="49"/>
      <c r="E26" s="49"/>
      <c r="F26" s="64">
        <f>F19-BS!J98</f>
        <v>0</v>
      </c>
      <c r="G26" s="64"/>
      <c r="H26" s="64">
        <f>H19-BS!J99</f>
        <v>0</v>
      </c>
      <c r="I26" s="64"/>
      <c r="J26" s="64">
        <f>J19-BS!J100</f>
        <v>0</v>
      </c>
      <c r="K26" s="64"/>
      <c r="L26" s="64">
        <f>L19-BS!F102</f>
        <v>0</v>
      </c>
      <c r="M26" s="64"/>
      <c r="N26" s="64">
        <f>N19-BS!J103</f>
        <v>0</v>
      </c>
      <c r="O26" s="64"/>
      <c r="P26" s="64"/>
      <c r="Q26" s="64"/>
      <c r="R26" s="64"/>
      <c r="S26" s="64"/>
      <c r="T26" s="64"/>
      <c r="U26" s="64"/>
      <c r="V26" s="64"/>
      <c r="W26" s="64"/>
      <c r="X26" s="64">
        <f>X19-BS!J104</f>
        <v>0</v>
      </c>
      <c r="Y26" s="64"/>
      <c r="Z26" s="64">
        <f>Z19-BS!J105</f>
        <v>0</v>
      </c>
    </row>
    <row r="27" spans="1:27" ht="19.350000000000001" customHeight="1">
      <c r="D27" s="50"/>
      <c r="E27" s="50"/>
      <c r="F27" s="64">
        <f>F25-BS!H98</f>
        <v>0</v>
      </c>
      <c r="G27" s="64"/>
      <c r="H27" s="64">
        <f>H25-BS!H99</f>
        <v>0</v>
      </c>
      <c r="I27" s="64"/>
      <c r="J27" s="64">
        <f>J25-BS!H100</f>
        <v>0</v>
      </c>
      <c r="K27" s="64"/>
      <c r="L27" s="64">
        <f>L25-BS!D102</f>
        <v>0</v>
      </c>
      <c r="M27" s="64"/>
      <c r="N27" s="64">
        <f>N25-BS!H103</f>
        <v>0</v>
      </c>
      <c r="O27" s="64"/>
      <c r="P27" s="64"/>
      <c r="Q27" s="64"/>
      <c r="R27" s="64"/>
      <c r="S27" s="64"/>
      <c r="T27" s="64"/>
      <c r="U27" s="64"/>
      <c r="V27" s="64"/>
      <c r="W27" s="64"/>
      <c r="X27" s="64">
        <f>X25-BS!H104</f>
        <v>0</v>
      </c>
      <c r="Y27" s="64"/>
      <c r="Z27" s="64">
        <f>SUM(Z25-BS!H105)</f>
        <v>0</v>
      </c>
    </row>
    <row r="28" spans="1:27" ht="19.350000000000001" customHeight="1">
      <c r="A28" s="17" t="s">
        <v>173</v>
      </c>
      <c r="D28" s="50"/>
      <c r="E28" s="50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spans="1:27" ht="19.350000000000001" customHeight="1">
      <c r="D29" s="50"/>
      <c r="E29" s="50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spans="1:27" ht="19.350000000000001" customHeight="1">
      <c r="D30" s="50"/>
      <c r="E30" s="50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spans="1:27" ht="19.350000000000001" customHeight="1">
      <c r="D31" s="50"/>
      <c r="E31" s="50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spans="1:27" ht="19.350000000000001" customHeight="1">
      <c r="D32" s="50"/>
      <c r="E32" s="50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spans="4:26" ht="18.75" customHeight="1">
      <c r="D33" s="50"/>
      <c r="E33" s="50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spans="4:26" ht="19.350000000000001" customHeight="1">
      <c r="D34" s="50"/>
      <c r="E34" s="50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spans="4:26" ht="19.350000000000001" customHeight="1">
      <c r="D35" s="50"/>
      <c r="E35" s="50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spans="4:26" ht="19.350000000000001" customHeight="1">
      <c r="D36" s="50"/>
      <c r="E36" s="50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</row>
    <row r="37" spans="4:26" ht="19.350000000000001" customHeight="1">
      <c r="Z37" s="64">
        <v>7</v>
      </c>
    </row>
  </sheetData>
  <mergeCells count="2">
    <mergeCell ref="P7:X7"/>
    <mergeCell ref="P8:V8"/>
  </mergeCells>
  <printOptions horizontalCentered="1"/>
  <pageMargins left="0.19685039370078741" right="0.19685039370078741" top="0.78740157480314965" bottom="0.15748031496062992" header="0.19685039370078741" footer="0.19685039370078741"/>
  <pageSetup paperSize="9" scale="70" firstPageNumber="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20C5-F23B-4C48-A053-3C33BFC8D420}">
  <dimension ref="A1:J136"/>
  <sheetViews>
    <sheetView showGridLines="0" tabSelected="1" view="pageBreakPreview" topLeftCell="A75" zoomScaleNormal="85" zoomScaleSheetLayoutView="100" workbookViewId="0">
      <selection activeCell="F81" sqref="F81"/>
    </sheetView>
  </sheetViews>
  <sheetFormatPr defaultColWidth="10.85546875" defaultRowHeight="19.5" customHeight="1"/>
  <cols>
    <col min="1" max="1" width="56.85546875" style="3" customWidth="1"/>
    <col min="2" max="2" width="6.140625" style="3" customWidth="1"/>
    <col min="3" max="3" width="1.140625" style="3" customWidth="1"/>
    <col min="4" max="4" width="13.5703125" style="3" customWidth="1"/>
    <col min="5" max="5" width="1.5703125" style="3" customWidth="1"/>
    <col min="6" max="6" width="13.5703125" style="3" customWidth="1"/>
    <col min="7" max="7" width="1.5703125" style="3" customWidth="1"/>
    <col min="8" max="8" width="14.85546875" style="3" bestFit="1" customWidth="1"/>
    <col min="9" max="9" width="1.5703125" style="3" customWidth="1"/>
    <col min="10" max="10" width="13.5703125" style="3" customWidth="1"/>
    <col min="11" max="16384" width="10.85546875" style="3"/>
  </cols>
  <sheetData>
    <row r="1" spans="1:10" s="2" customFormat="1" ht="19.350000000000001" customHeight="1">
      <c r="J1" s="5" t="s">
        <v>146</v>
      </c>
    </row>
    <row r="2" spans="1:10" s="2" customFormat="1" ht="19.350000000000001" customHeight="1">
      <c r="A2" s="2" t="s">
        <v>32</v>
      </c>
    </row>
    <row r="3" spans="1:10" s="2" customFormat="1" ht="19.350000000000001" customHeight="1">
      <c r="A3" s="2" t="s">
        <v>17</v>
      </c>
    </row>
    <row r="4" spans="1:10" s="2" customFormat="1" ht="19.350000000000001" customHeight="1">
      <c r="A4" s="2" t="s">
        <v>230</v>
      </c>
    </row>
    <row r="5" spans="1:10" ht="19.350000000000001" customHeight="1">
      <c r="A5" s="94"/>
      <c r="B5" s="94"/>
      <c r="C5" s="94"/>
      <c r="D5" s="94"/>
      <c r="E5" s="94"/>
      <c r="F5" s="94"/>
      <c r="G5" s="94"/>
      <c r="H5" s="94"/>
      <c r="I5" s="94"/>
      <c r="J5" s="5" t="s">
        <v>142</v>
      </c>
    </row>
    <row r="6" spans="1:10" s="4" customFormat="1" ht="19.350000000000001" customHeight="1">
      <c r="D6" s="141"/>
      <c r="E6" s="141" t="s">
        <v>0</v>
      </c>
      <c r="F6" s="141"/>
      <c r="G6" s="2"/>
      <c r="H6" s="96"/>
      <c r="I6" s="141" t="s">
        <v>40</v>
      </c>
      <c r="J6" s="96"/>
    </row>
    <row r="7" spans="1:10" s="4" customFormat="1" ht="19.350000000000001" customHeight="1">
      <c r="B7" s="89"/>
      <c r="D7" s="8" t="s">
        <v>231</v>
      </c>
      <c r="E7" s="89"/>
      <c r="F7" s="8" t="s">
        <v>197</v>
      </c>
      <c r="G7" s="10"/>
      <c r="H7" s="8" t="s">
        <v>231</v>
      </c>
      <c r="I7" s="89"/>
      <c r="J7" s="8" t="s">
        <v>197</v>
      </c>
    </row>
    <row r="8" spans="1:10" ht="19.350000000000001" customHeight="1">
      <c r="A8" s="2" t="s">
        <v>36</v>
      </c>
      <c r="F8" s="4"/>
      <c r="G8" s="89"/>
      <c r="H8" s="89"/>
      <c r="J8" s="4"/>
    </row>
    <row r="9" spans="1:10" ht="19.350000000000001" customHeight="1">
      <c r="A9" s="3" t="s">
        <v>122</v>
      </c>
      <c r="B9" s="142"/>
      <c r="D9" s="1">
        <f>PL!D37</f>
        <v>2251923</v>
      </c>
      <c r="E9" s="1"/>
      <c r="F9" s="1">
        <f>PL!F37</f>
        <v>2026510</v>
      </c>
      <c r="G9" s="1"/>
      <c r="H9" s="1">
        <f>PL!H37</f>
        <v>2218176</v>
      </c>
      <c r="I9" s="1"/>
      <c r="J9" s="1">
        <f>PL!J37</f>
        <v>2036379</v>
      </c>
    </row>
    <row r="10" spans="1:10" ht="19.350000000000001" customHeight="1">
      <c r="A10" s="3" t="s">
        <v>136</v>
      </c>
      <c r="D10" s="1"/>
      <c r="E10" s="1"/>
      <c r="F10" s="1"/>
      <c r="G10" s="1"/>
      <c r="H10" s="13"/>
      <c r="I10" s="1"/>
      <c r="J10" s="13"/>
    </row>
    <row r="11" spans="1:10" ht="19.350000000000001" customHeight="1">
      <c r="A11" s="3" t="s">
        <v>135</v>
      </c>
      <c r="D11" s="1"/>
      <c r="E11" s="1"/>
      <c r="F11" s="1"/>
      <c r="G11" s="1"/>
      <c r="H11" s="13"/>
      <c r="I11" s="1"/>
      <c r="J11" s="13"/>
    </row>
    <row r="12" spans="1:10" ht="19.350000000000001" customHeight="1">
      <c r="A12" s="3" t="s">
        <v>165</v>
      </c>
      <c r="D12" s="1">
        <v>4296008</v>
      </c>
      <c r="E12" s="1"/>
      <c r="F12" s="1">
        <v>4477729</v>
      </c>
      <c r="G12" s="1"/>
      <c r="H12" s="1">
        <v>3650605</v>
      </c>
      <c r="I12" s="1"/>
      <c r="J12" s="1">
        <v>3816587</v>
      </c>
    </row>
    <row r="13" spans="1:10" ht="18.75" customHeight="1">
      <c r="A13" s="3" t="s">
        <v>56</v>
      </c>
      <c r="B13" s="74"/>
      <c r="D13" s="13">
        <v>377543</v>
      </c>
      <c r="E13" s="1"/>
      <c r="F13" s="13">
        <v>374944</v>
      </c>
      <c r="G13" s="1"/>
      <c r="H13" s="13">
        <v>29356</v>
      </c>
      <c r="I13" s="1"/>
      <c r="J13" s="13">
        <v>30580</v>
      </c>
    </row>
    <row r="14" spans="1:10" ht="18.75" customHeight="1">
      <c r="A14" s="3" t="s">
        <v>217</v>
      </c>
      <c r="B14" s="74"/>
      <c r="D14" s="13">
        <v>-180722</v>
      </c>
      <c r="E14" s="1"/>
      <c r="F14" s="13">
        <v>-203078</v>
      </c>
      <c r="G14" s="1"/>
      <c r="H14" s="13">
        <v>0</v>
      </c>
      <c r="I14" s="1"/>
      <c r="J14" s="13">
        <v>0</v>
      </c>
    </row>
    <row r="15" spans="1:10" ht="19.350000000000001" customHeight="1">
      <c r="A15" s="3" t="s">
        <v>218</v>
      </c>
      <c r="B15" s="74"/>
      <c r="D15" s="13">
        <v>0</v>
      </c>
      <c r="E15" s="1"/>
      <c r="F15" s="13">
        <v>0</v>
      </c>
      <c r="G15" s="1"/>
      <c r="H15" s="13">
        <v>-76358</v>
      </c>
      <c r="I15" s="1"/>
      <c r="J15" s="13">
        <v>61083</v>
      </c>
    </row>
    <row r="16" spans="1:10" ht="19.350000000000001" customHeight="1">
      <c r="A16" s="3" t="s">
        <v>57</v>
      </c>
      <c r="B16" s="74"/>
      <c r="D16" s="1">
        <v>-716816</v>
      </c>
      <c r="E16" s="1"/>
      <c r="F16" s="1">
        <v>-646646</v>
      </c>
      <c r="G16" s="1"/>
      <c r="H16" s="1">
        <v>-716816</v>
      </c>
      <c r="I16" s="1"/>
      <c r="J16" s="1">
        <v>-646646</v>
      </c>
    </row>
    <row r="17" spans="1:10" ht="19.350000000000001" customHeight="1">
      <c r="A17" s="3" t="s">
        <v>229</v>
      </c>
      <c r="B17" s="74"/>
      <c r="D17" s="1">
        <v>217</v>
      </c>
      <c r="E17" s="1"/>
      <c r="F17" s="1">
        <v>2061</v>
      </c>
      <c r="G17" s="1"/>
      <c r="H17" s="1">
        <v>217</v>
      </c>
      <c r="I17" s="1"/>
      <c r="J17" s="1">
        <v>2061</v>
      </c>
    </row>
    <row r="18" spans="1:10" ht="19.350000000000001" customHeight="1">
      <c r="A18" s="3" t="s">
        <v>228</v>
      </c>
      <c r="B18" s="74"/>
      <c r="D18" s="1">
        <v>0</v>
      </c>
      <c r="E18" s="1"/>
      <c r="F18" s="1">
        <v>-104291</v>
      </c>
      <c r="G18" s="1"/>
      <c r="H18" s="1">
        <v>0</v>
      </c>
      <c r="I18" s="1"/>
      <c r="J18" s="1">
        <v>-104291</v>
      </c>
    </row>
    <row r="19" spans="1:10" ht="19.350000000000001" customHeight="1">
      <c r="A19" s="3" t="s">
        <v>190</v>
      </c>
      <c r="B19" s="74"/>
      <c r="D19" s="1">
        <v>-10671</v>
      </c>
      <c r="E19" s="1"/>
      <c r="F19" s="1">
        <v>-2385</v>
      </c>
      <c r="G19" s="1"/>
      <c r="H19" s="1">
        <v>-10158</v>
      </c>
      <c r="I19" s="1"/>
      <c r="J19" s="1">
        <v>-758</v>
      </c>
    </row>
    <row r="20" spans="1:10" ht="19.350000000000001" customHeight="1">
      <c r="A20" s="3" t="s">
        <v>249</v>
      </c>
      <c r="B20" s="74"/>
      <c r="D20" s="1">
        <v>5783</v>
      </c>
      <c r="E20" s="1"/>
      <c r="F20" s="1">
        <v>-329258</v>
      </c>
      <c r="G20" s="1"/>
      <c r="H20" s="1">
        <v>28912</v>
      </c>
      <c r="I20" s="1"/>
      <c r="J20" s="1">
        <v>-305911</v>
      </c>
    </row>
    <row r="21" spans="1:10" ht="19.350000000000001" customHeight="1">
      <c r="A21" s="3" t="s">
        <v>250</v>
      </c>
      <c r="B21" s="74"/>
      <c r="D21" s="1">
        <v>-94975</v>
      </c>
      <c r="E21" s="1"/>
      <c r="F21" s="1">
        <v>488526</v>
      </c>
      <c r="G21" s="1"/>
      <c r="H21" s="1">
        <v>-60398</v>
      </c>
      <c r="I21" s="1"/>
      <c r="J21" s="1">
        <v>468667</v>
      </c>
    </row>
    <row r="22" spans="1:10" ht="19.350000000000001" customHeight="1">
      <c r="A22" s="3" t="s">
        <v>128</v>
      </c>
      <c r="B22" s="74"/>
      <c r="D22" s="1">
        <v>21945</v>
      </c>
      <c r="E22" s="13"/>
      <c r="F22" s="1">
        <v>30243</v>
      </c>
      <c r="G22" s="13"/>
      <c r="H22" s="1">
        <v>22010</v>
      </c>
      <c r="I22" s="13"/>
      <c r="J22" s="1">
        <v>24836</v>
      </c>
    </row>
    <row r="23" spans="1:10" ht="19.350000000000001" customHeight="1">
      <c r="A23" s="3" t="s">
        <v>127</v>
      </c>
      <c r="B23" s="74"/>
      <c r="D23" s="1">
        <v>9771</v>
      </c>
      <c r="E23" s="13"/>
      <c r="F23" s="1">
        <v>13689</v>
      </c>
      <c r="G23" s="13"/>
      <c r="H23" s="1">
        <v>7567</v>
      </c>
      <c r="I23" s="13"/>
      <c r="J23" s="1">
        <v>11271</v>
      </c>
    </row>
    <row r="24" spans="1:10" ht="19.350000000000001" customHeight="1">
      <c r="A24" s="3" t="s">
        <v>129</v>
      </c>
      <c r="B24" s="74"/>
      <c r="D24" s="1">
        <v>24128</v>
      </c>
      <c r="E24" s="13"/>
      <c r="F24" s="1">
        <v>17399</v>
      </c>
      <c r="G24" s="13"/>
      <c r="H24" s="1">
        <v>21584</v>
      </c>
      <c r="I24" s="13"/>
      <c r="J24" s="1">
        <v>14487</v>
      </c>
    </row>
    <row r="25" spans="1:10" ht="19.350000000000001" customHeight="1">
      <c r="A25" s="3" t="s">
        <v>219</v>
      </c>
      <c r="B25" s="74"/>
      <c r="D25" s="1">
        <v>11109</v>
      </c>
      <c r="E25" s="13"/>
      <c r="F25" s="1">
        <v>11431</v>
      </c>
      <c r="G25" s="13"/>
      <c r="H25" s="1">
        <v>6527</v>
      </c>
      <c r="I25" s="13"/>
      <c r="J25" s="1">
        <v>6403</v>
      </c>
    </row>
    <row r="26" spans="1:10" ht="19.350000000000001" customHeight="1">
      <c r="A26" s="3" t="s">
        <v>191</v>
      </c>
      <c r="D26" s="12">
        <v>-10835</v>
      </c>
      <c r="E26" s="1"/>
      <c r="F26" s="12">
        <v>-10638</v>
      </c>
      <c r="G26" s="1"/>
      <c r="H26" s="1">
        <v>-123949</v>
      </c>
      <c r="I26" s="1"/>
      <c r="J26" s="1">
        <v>-95362</v>
      </c>
    </row>
    <row r="27" spans="1:10" ht="19.350000000000001" customHeight="1">
      <c r="A27" s="3" t="s">
        <v>192</v>
      </c>
      <c r="D27" s="12">
        <v>-32270</v>
      </c>
      <c r="E27" s="1"/>
      <c r="F27" s="12">
        <v>-22398</v>
      </c>
      <c r="G27" s="1"/>
      <c r="H27" s="1">
        <v>-9140</v>
      </c>
      <c r="I27" s="12"/>
      <c r="J27" s="1">
        <v>-9245</v>
      </c>
    </row>
    <row r="28" spans="1:10" ht="19.350000000000001" customHeight="1">
      <c r="A28" s="3" t="s">
        <v>194</v>
      </c>
      <c r="B28" s="74"/>
      <c r="D28" s="67">
        <v>244659</v>
      </c>
      <c r="E28" s="1"/>
      <c r="F28" s="67">
        <v>259324</v>
      </c>
      <c r="G28" s="1"/>
      <c r="H28" s="67">
        <v>146933</v>
      </c>
      <c r="I28" s="12"/>
      <c r="J28" s="67">
        <v>157568</v>
      </c>
    </row>
    <row r="29" spans="1:10" ht="19.350000000000001" customHeight="1">
      <c r="A29" s="3" t="s">
        <v>251</v>
      </c>
      <c r="B29" s="74"/>
      <c r="D29" s="1">
        <f>SUM(D9:D28)</f>
        <v>6196797</v>
      </c>
      <c r="E29" s="1"/>
      <c r="F29" s="1">
        <f>SUM(F9:F28)</f>
        <v>6383162</v>
      </c>
      <c r="G29" s="1"/>
      <c r="H29" s="1">
        <f>SUM(H9:H28)</f>
        <v>5135068</v>
      </c>
      <c r="I29" s="1"/>
      <c r="J29" s="1">
        <f>SUM(J9:J28)</f>
        <v>5467709</v>
      </c>
    </row>
    <row r="30" spans="1:10" ht="19.350000000000001" customHeight="1">
      <c r="A30" s="3" t="s">
        <v>58</v>
      </c>
      <c r="B30" s="74"/>
      <c r="D30" s="1"/>
      <c r="E30" s="1"/>
      <c r="F30" s="1"/>
      <c r="G30" s="1"/>
      <c r="H30" s="1"/>
      <c r="I30" s="1"/>
      <c r="J30" s="1"/>
    </row>
    <row r="31" spans="1:10" ht="19.350000000000001" customHeight="1">
      <c r="A31" s="3" t="s">
        <v>116</v>
      </c>
      <c r="B31" s="74"/>
      <c r="D31" s="1">
        <v>4403</v>
      </c>
      <c r="E31" s="1"/>
      <c r="F31" s="1">
        <v>-5986</v>
      </c>
      <c r="G31" s="1"/>
      <c r="H31" s="1">
        <v>60325</v>
      </c>
      <c r="I31" s="1"/>
      <c r="J31" s="1">
        <v>8447</v>
      </c>
    </row>
    <row r="32" spans="1:10" ht="19.350000000000001" customHeight="1">
      <c r="A32" s="3" t="s">
        <v>59</v>
      </c>
      <c r="B32" s="74"/>
      <c r="D32" s="1">
        <v>-4702697</v>
      </c>
      <c r="E32" s="1"/>
      <c r="F32" s="1">
        <v>-5239054</v>
      </c>
      <c r="G32" s="1"/>
      <c r="H32" s="1">
        <v>-3357871</v>
      </c>
      <c r="I32" s="1"/>
      <c r="J32" s="1">
        <v>-4651792</v>
      </c>
    </row>
    <row r="33" spans="1:10" ht="19.149999999999999" customHeight="1">
      <c r="A33" s="3" t="s">
        <v>205</v>
      </c>
      <c r="B33" s="74"/>
      <c r="D33" s="13">
        <v>-3525003</v>
      </c>
      <c r="E33" s="1"/>
      <c r="F33" s="13">
        <v>-644</v>
      </c>
      <c r="G33" s="1"/>
      <c r="H33" s="1">
        <v>-3300003</v>
      </c>
      <c r="I33" s="1"/>
      <c r="J33" s="1">
        <v>-644</v>
      </c>
    </row>
    <row r="34" spans="1:10" ht="19.350000000000001" customHeight="1">
      <c r="A34" s="3" t="s">
        <v>60</v>
      </c>
      <c r="B34" s="74" t="s">
        <v>33</v>
      </c>
      <c r="D34" s="13">
        <v>154822</v>
      </c>
      <c r="E34" s="1"/>
      <c r="F34" s="1">
        <v>304663</v>
      </c>
      <c r="G34" s="1"/>
      <c r="H34" s="1">
        <v>227465</v>
      </c>
      <c r="I34" s="1"/>
      <c r="J34" s="1">
        <v>414893</v>
      </c>
    </row>
    <row r="35" spans="1:10" ht="19.350000000000001" customHeight="1">
      <c r="A35" s="3" t="s">
        <v>61</v>
      </c>
      <c r="B35" s="74"/>
      <c r="D35" s="13">
        <v>-1638</v>
      </c>
      <c r="E35" s="1"/>
      <c r="F35" s="1">
        <v>-515</v>
      </c>
      <c r="G35" s="1"/>
      <c r="H35" s="1">
        <v>0</v>
      </c>
      <c r="I35" s="1"/>
      <c r="J35" s="1">
        <v>-564</v>
      </c>
    </row>
    <row r="36" spans="1:10" ht="19.350000000000001" customHeight="1">
      <c r="A36" s="3" t="s">
        <v>62</v>
      </c>
      <c r="B36" s="74"/>
      <c r="D36" s="1"/>
      <c r="E36" s="1"/>
      <c r="F36" s="1"/>
      <c r="G36" s="1"/>
      <c r="H36" s="1"/>
      <c r="I36" s="1"/>
      <c r="J36" s="1"/>
    </row>
    <row r="37" spans="1:10" ht="19.350000000000001" customHeight="1">
      <c r="A37" s="3" t="s">
        <v>117</v>
      </c>
      <c r="B37" s="74"/>
      <c r="D37" s="13">
        <v>-109485</v>
      </c>
      <c r="E37" s="1"/>
      <c r="F37" s="1">
        <v>-249699</v>
      </c>
      <c r="G37" s="1"/>
      <c r="H37" s="1">
        <v>-105504</v>
      </c>
      <c r="I37" s="1"/>
      <c r="J37" s="1">
        <v>-350017</v>
      </c>
    </row>
    <row r="38" spans="1:10" ht="19.350000000000001" customHeight="1">
      <c r="A38" s="3" t="s">
        <v>125</v>
      </c>
      <c r="B38" s="74"/>
      <c r="D38" s="13">
        <v>44943</v>
      </c>
      <c r="E38" s="1"/>
      <c r="F38" s="1">
        <v>-29510</v>
      </c>
      <c r="G38" s="1"/>
      <c r="H38" s="1">
        <v>5437</v>
      </c>
      <c r="I38" s="1"/>
      <c r="J38" s="1">
        <v>-27726</v>
      </c>
    </row>
    <row r="39" spans="1:10" ht="19.350000000000001" customHeight="1">
      <c r="A39" s="3" t="s">
        <v>63</v>
      </c>
      <c r="B39" s="74"/>
      <c r="D39" s="1">
        <v>25425</v>
      </c>
      <c r="E39" s="1"/>
      <c r="F39" s="1">
        <v>-9988</v>
      </c>
      <c r="G39" s="1"/>
      <c r="H39" s="1">
        <v>28880</v>
      </c>
      <c r="I39" s="1"/>
      <c r="J39" s="1">
        <v>-4391</v>
      </c>
    </row>
    <row r="40" spans="1:10" ht="19.350000000000001" customHeight="1">
      <c r="A40" s="3" t="s">
        <v>115</v>
      </c>
      <c r="B40" s="74"/>
      <c r="D40" s="1">
        <v>0</v>
      </c>
      <c r="E40" s="1"/>
      <c r="F40" s="1">
        <v>-13867</v>
      </c>
      <c r="G40" s="1"/>
      <c r="H40" s="1">
        <v>0</v>
      </c>
      <c r="I40" s="1"/>
      <c r="J40" s="1">
        <v>-13579</v>
      </c>
    </row>
    <row r="41" spans="1:10" ht="19.350000000000001" customHeight="1">
      <c r="A41" s="3" t="s">
        <v>64</v>
      </c>
      <c r="B41" s="74"/>
      <c r="D41" s="14">
        <v>-417</v>
      </c>
      <c r="E41" s="1"/>
      <c r="F41" s="14">
        <v>2177</v>
      </c>
      <c r="G41" s="1"/>
      <c r="H41" s="14">
        <v>0</v>
      </c>
      <c r="I41" s="1"/>
      <c r="J41" s="14">
        <v>0</v>
      </c>
    </row>
    <row r="42" spans="1:10" ht="19.350000000000001" customHeight="1">
      <c r="A42" s="3" t="s">
        <v>193</v>
      </c>
      <c r="B42" s="74"/>
      <c r="D42" s="1">
        <f>SUM(D29:D41)</f>
        <v>-1912850</v>
      </c>
      <c r="E42" s="1"/>
      <c r="F42" s="1">
        <f>SUM(F29:F41)</f>
        <v>1140739</v>
      </c>
      <c r="G42" s="1"/>
      <c r="H42" s="1">
        <f>SUM(H29:H41)</f>
        <v>-1306203</v>
      </c>
      <c r="I42" s="1"/>
      <c r="J42" s="1">
        <f>SUM(J29:J41)</f>
        <v>842336</v>
      </c>
    </row>
    <row r="43" spans="1:10" ht="19.350000000000001" customHeight="1">
      <c r="A43" s="3" t="s">
        <v>74</v>
      </c>
      <c r="B43" s="74"/>
      <c r="D43" s="14">
        <v>-91223</v>
      </c>
      <c r="E43" s="1"/>
      <c r="F43" s="14">
        <v>-82478</v>
      </c>
      <c r="G43" s="1"/>
      <c r="H43" s="14">
        <v>-67536</v>
      </c>
      <c r="I43" s="1"/>
      <c r="J43" s="14">
        <v>-68373</v>
      </c>
    </row>
    <row r="44" spans="1:10" ht="19.350000000000001" customHeight="1">
      <c r="A44" s="2" t="s">
        <v>166</v>
      </c>
      <c r="B44" s="74"/>
      <c r="D44" s="14">
        <f>SUM(D42:D43)</f>
        <v>-2004073</v>
      </c>
      <c r="E44" s="1"/>
      <c r="F44" s="14">
        <f>SUM(F42:F43)</f>
        <v>1058261</v>
      </c>
      <c r="G44" s="1"/>
      <c r="H44" s="14">
        <f>SUM(H42:H43)</f>
        <v>-1373739</v>
      </c>
      <c r="I44" s="1"/>
      <c r="J44" s="14">
        <f>SUM(J42:J43)</f>
        <v>773963</v>
      </c>
    </row>
    <row r="45" spans="1:10" ht="19.350000000000001" customHeight="1">
      <c r="B45" s="74"/>
    </row>
    <row r="46" spans="1:10" ht="19.350000000000001" customHeight="1">
      <c r="A46" s="3" t="s">
        <v>173</v>
      </c>
      <c r="B46" s="74"/>
    </row>
    <row r="47" spans="1:10" ht="19.350000000000001" customHeight="1">
      <c r="B47" s="74"/>
    </row>
    <row r="48" spans="1:10" ht="19.350000000000001" customHeight="1">
      <c r="B48" s="74"/>
      <c r="J48" s="3">
        <v>8</v>
      </c>
    </row>
    <row r="49" spans="1:10" s="2" customFormat="1" ht="19.5" customHeight="1">
      <c r="J49" s="5" t="s">
        <v>146</v>
      </c>
    </row>
    <row r="50" spans="1:10" s="2" customFormat="1" ht="19.5" customHeight="1">
      <c r="A50" s="2" t="s">
        <v>32</v>
      </c>
    </row>
    <row r="51" spans="1:10" s="2" customFormat="1" ht="19.5" customHeight="1">
      <c r="A51" s="2" t="s">
        <v>18</v>
      </c>
    </row>
    <row r="52" spans="1:10" s="2" customFormat="1" ht="19.5" customHeight="1">
      <c r="A52" s="2" t="s">
        <v>230</v>
      </c>
    </row>
    <row r="53" spans="1:10" ht="19.5" customHeight="1">
      <c r="A53" s="94"/>
      <c r="B53" s="94"/>
      <c r="C53" s="94"/>
      <c r="D53" s="94"/>
      <c r="E53" s="94"/>
      <c r="F53" s="94"/>
      <c r="G53" s="94"/>
      <c r="H53" s="94"/>
      <c r="I53" s="94"/>
      <c r="J53" s="5" t="s">
        <v>142</v>
      </c>
    </row>
    <row r="54" spans="1:10" s="4" customFormat="1" ht="19.5" customHeight="1">
      <c r="D54" s="141"/>
      <c r="E54" s="141" t="s">
        <v>0</v>
      </c>
      <c r="F54" s="141"/>
      <c r="G54" s="2"/>
      <c r="H54" s="96"/>
      <c r="I54" s="141" t="s">
        <v>40</v>
      </c>
      <c r="J54" s="96"/>
    </row>
    <row r="55" spans="1:10" s="4" customFormat="1" ht="19.5" customHeight="1">
      <c r="B55" s="89"/>
      <c r="D55" s="8" t="s">
        <v>231</v>
      </c>
      <c r="E55" s="89"/>
      <c r="F55" s="8" t="s">
        <v>197</v>
      </c>
      <c r="G55" s="10"/>
      <c r="H55" s="8" t="s">
        <v>231</v>
      </c>
      <c r="I55" s="89"/>
      <c r="J55" s="8" t="s">
        <v>197</v>
      </c>
    </row>
    <row r="56" spans="1:10" ht="19.5" customHeight="1">
      <c r="A56" s="2" t="s">
        <v>37</v>
      </c>
      <c r="D56" s="1"/>
      <c r="E56" s="1"/>
      <c r="F56" s="12"/>
      <c r="G56" s="1"/>
      <c r="H56" s="1"/>
      <c r="I56" s="1"/>
      <c r="J56" s="1"/>
    </row>
    <row r="57" spans="1:10" ht="19.5" customHeight="1">
      <c r="A57" s="3" t="s">
        <v>164</v>
      </c>
      <c r="D57" s="1">
        <v>-670</v>
      </c>
      <c r="E57" s="1"/>
      <c r="F57" s="1">
        <v>-400</v>
      </c>
      <c r="G57" s="1"/>
      <c r="H57" s="1">
        <v>0</v>
      </c>
      <c r="I57" s="1"/>
      <c r="J57" s="1">
        <v>0</v>
      </c>
    </row>
    <row r="58" spans="1:10" ht="19.5" customHeight="1">
      <c r="A58" s="3" t="s">
        <v>214</v>
      </c>
      <c r="D58" s="1">
        <v>127349</v>
      </c>
      <c r="E58" s="1"/>
      <c r="F58" s="1">
        <v>0</v>
      </c>
      <c r="G58" s="1"/>
      <c r="H58" s="1">
        <v>-862000</v>
      </c>
      <c r="I58" s="1"/>
      <c r="J58" s="1">
        <v>1331521</v>
      </c>
    </row>
    <row r="59" spans="1:10" ht="19.5" customHeight="1">
      <c r="A59" s="3" t="s">
        <v>252</v>
      </c>
      <c r="D59" s="1">
        <v>-35000</v>
      </c>
      <c r="E59" s="1"/>
      <c r="F59" s="1">
        <v>0</v>
      </c>
      <c r="G59" s="1"/>
      <c r="H59" s="1">
        <v>0</v>
      </c>
      <c r="I59" s="1"/>
      <c r="J59" s="1">
        <v>0</v>
      </c>
    </row>
    <row r="60" spans="1:10" ht="19.5" customHeight="1">
      <c r="A60" s="3" t="s">
        <v>72</v>
      </c>
      <c r="D60" s="1">
        <v>32270</v>
      </c>
      <c r="E60" s="1"/>
      <c r="F60" s="1">
        <v>30251</v>
      </c>
      <c r="G60" s="1"/>
      <c r="H60" s="12">
        <v>9140</v>
      </c>
      <c r="I60" s="1"/>
      <c r="J60" s="12">
        <v>17098</v>
      </c>
    </row>
    <row r="61" spans="1:10" ht="19.5" customHeight="1">
      <c r="A61" s="3" t="s">
        <v>153</v>
      </c>
      <c r="D61" s="1">
        <v>10827</v>
      </c>
      <c r="E61" s="1"/>
      <c r="F61" s="1">
        <v>2437</v>
      </c>
      <c r="G61" s="1"/>
      <c r="H61" s="1">
        <v>10308</v>
      </c>
      <c r="I61" s="1"/>
      <c r="J61" s="1">
        <v>763</v>
      </c>
    </row>
    <row r="62" spans="1:10" ht="19.5" customHeight="1">
      <c r="A62" s="3" t="s">
        <v>206</v>
      </c>
      <c r="D62" s="1">
        <v>-11101</v>
      </c>
      <c r="E62" s="1"/>
      <c r="F62" s="1">
        <v>-7472</v>
      </c>
      <c r="G62" s="1"/>
      <c r="H62" s="1">
        <v>0</v>
      </c>
      <c r="I62" s="1"/>
      <c r="J62" s="1">
        <v>0</v>
      </c>
    </row>
    <row r="63" spans="1:10" ht="19.5" customHeight="1">
      <c r="A63" s="3" t="s">
        <v>222</v>
      </c>
      <c r="D63" s="1">
        <v>-37789</v>
      </c>
      <c r="E63" s="1"/>
      <c r="F63" s="1">
        <v>-20235</v>
      </c>
      <c r="G63" s="1"/>
      <c r="H63" s="3">
        <v>-25833</v>
      </c>
      <c r="I63" s="1"/>
      <c r="J63" s="3">
        <v>-14912</v>
      </c>
    </row>
    <row r="64" spans="1:10" ht="19.5" customHeight="1">
      <c r="A64" s="3" t="s">
        <v>223</v>
      </c>
      <c r="D64" s="1">
        <v>-916666</v>
      </c>
      <c r="E64" s="1"/>
      <c r="F64" s="1">
        <v>-675285</v>
      </c>
      <c r="G64" s="1"/>
      <c r="H64" s="1">
        <v>0</v>
      </c>
      <c r="I64" s="1"/>
      <c r="J64" s="1">
        <v>0</v>
      </c>
    </row>
    <row r="65" spans="1:10" ht="19.5" customHeight="1">
      <c r="A65" s="3" t="s">
        <v>130</v>
      </c>
      <c r="D65" s="14">
        <v>23100</v>
      </c>
      <c r="E65" s="1"/>
      <c r="F65" s="14">
        <v>21013</v>
      </c>
      <c r="G65" s="1"/>
      <c r="H65" s="14">
        <v>48996</v>
      </c>
      <c r="I65" s="1"/>
      <c r="J65" s="14">
        <v>38265</v>
      </c>
    </row>
    <row r="66" spans="1:10" ht="19.5" customHeight="1">
      <c r="A66" s="2" t="s">
        <v>220</v>
      </c>
      <c r="D66" s="14">
        <f>SUM(D57:D65)</f>
        <v>-807680</v>
      </c>
      <c r="E66" s="1"/>
      <c r="F66" s="14">
        <f>SUM(F57:F65)</f>
        <v>-649691</v>
      </c>
      <c r="G66" s="1"/>
      <c r="H66" s="14">
        <f>SUM(H57:H65)</f>
        <v>-819389</v>
      </c>
      <c r="I66" s="1"/>
      <c r="J66" s="14">
        <f>SUM(J57:J65)</f>
        <v>1372735</v>
      </c>
    </row>
    <row r="67" spans="1:10" ht="19.5" customHeight="1">
      <c r="A67" s="2" t="s">
        <v>38</v>
      </c>
      <c r="D67" s="1"/>
      <c r="E67" s="1"/>
      <c r="F67" s="1"/>
      <c r="G67" s="1"/>
      <c r="H67" s="1"/>
      <c r="I67" s="1"/>
      <c r="J67" s="1"/>
    </row>
    <row r="68" spans="1:10" ht="19.5" customHeight="1">
      <c r="A68" s="3" t="s">
        <v>253</v>
      </c>
      <c r="D68" s="1">
        <v>-1500000</v>
      </c>
      <c r="E68" s="1"/>
      <c r="F68" s="1">
        <v>0</v>
      </c>
      <c r="G68" s="1"/>
      <c r="H68" s="1">
        <v>-1500000</v>
      </c>
      <c r="I68" s="1"/>
      <c r="J68" s="1">
        <v>0</v>
      </c>
    </row>
    <row r="69" spans="1:10" ht="19.5" customHeight="1">
      <c r="A69" s="3" t="s">
        <v>254</v>
      </c>
      <c r="D69" s="1">
        <v>0</v>
      </c>
      <c r="E69" s="1"/>
      <c r="F69" s="1">
        <v>0</v>
      </c>
      <c r="G69" s="1"/>
      <c r="H69" s="1">
        <v>-120000</v>
      </c>
      <c r="I69" s="1"/>
      <c r="J69" s="1">
        <v>0</v>
      </c>
    </row>
    <row r="70" spans="1:10" ht="19.5" customHeight="1">
      <c r="A70" s="3" t="s">
        <v>126</v>
      </c>
      <c r="D70" s="1">
        <v>400000</v>
      </c>
      <c r="E70" s="1"/>
      <c r="F70" s="1">
        <v>1636255</v>
      </c>
      <c r="G70" s="1"/>
      <c r="H70" s="1">
        <v>0</v>
      </c>
      <c r="I70" s="1"/>
      <c r="J70" s="1">
        <v>0</v>
      </c>
    </row>
    <row r="71" spans="1:10" ht="19.5" customHeight="1">
      <c r="A71" s="3" t="s">
        <v>207</v>
      </c>
      <c r="D71" s="1">
        <v>-28125</v>
      </c>
      <c r="E71" s="1"/>
      <c r="F71" s="1">
        <v>-9739</v>
      </c>
      <c r="G71" s="1"/>
      <c r="H71" s="1">
        <v>0</v>
      </c>
      <c r="I71" s="1"/>
      <c r="J71" s="1">
        <v>0</v>
      </c>
    </row>
    <row r="72" spans="1:10" ht="19.5" customHeight="1">
      <c r="A72" s="3" t="s">
        <v>215</v>
      </c>
      <c r="D72" s="1">
        <v>-35904</v>
      </c>
      <c r="E72" s="1"/>
      <c r="F72" s="1">
        <v>-34046</v>
      </c>
      <c r="G72" s="1"/>
      <c r="H72" s="1">
        <v>-12621</v>
      </c>
      <c r="I72" s="1"/>
      <c r="J72" s="1">
        <v>-12621</v>
      </c>
    </row>
    <row r="73" spans="1:10" ht="19.5" customHeight="1">
      <c r="A73" s="3" t="s">
        <v>73</v>
      </c>
      <c r="D73" s="13">
        <v>-220069</v>
      </c>
      <c r="E73" s="1"/>
      <c r="F73" s="13">
        <v>-222786</v>
      </c>
      <c r="G73" s="1"/>
      <c r="H73" s="1">
        <v>-161109</v>
      </c>
      <c r="I73" s="1"/>
      <c r="J73" s="1">
        <v>-179969</v>
      </c>
    </row>
    <row r="74" spans="1:10" ht="19.5" customHeight="1">
      <c r="A74" s="2" t="s">
        <v>167</v>
      </c>
      <c r="D74" s="87">
        <f>SUM(D68:D73)</f>
        <v>-1384098</v>
      </c>
      <c r="E74" s="1"/>
      <c r="F74" s="87">
        <f>SUM(F68:F73)</f>
        <v>1369684</v>
      </c>
      <c r="G74" s="1"/>
      <c r="H74" s="87">
        <f>SUM(H68:H73)</f>
        <v>-1793730</v>
      </c>
      <c r="I74" s="1"/>
      <c r="J74" s="87">
        <f>SUM(J68:J73)</f>
        <v>-192590</v>
      </c>
    </row>
    <row r="75" spans="1:10" ht="19.5" customHeight="1">
      <c r="A75" s="3" t="s">
        <v>138</v>
      </c>
      <c r="D75" s="143"/>
      <c r="E75" s="1"/>
      <c r="F75" s="143"/>
      <c r="G75" s="1"/>
      <c r="H75" s="143"/>
      <c r="I75" s="1"/>
      <c r="J75" s="143"/>
    </row>
    <row r="76" spans="1:10" ht="19.5" customHeight="1">
      <c r="A76" s="3" t="s">
        <v>137</v>
      </c>
      <c r="D76" s="14">
        <v>-159</v>
      </c>
      <c r="E76" s="1"/>
      <c r="F76" s="14">
        <v>-50974</v>
      </c>
      <c r="G76" s="1"/>
      <c r="H76" s="14">
        <v>0</v>
      </c>
      <c r="I76" s="1"/>
      <c r="J76" s="14">
        <v>0</v>
      </c>
    </row>
    <row r="77" spans="1:10" ht="19.5" customHeight="1">
      <c r="A77" s="2" t="s">
        <v>221</v>
      </c>
      <c r="D77" s="1">
        <f>SUM(D44,D66,D74,D76)</f>
        <v>-4196010</v>
      </c>
      <c r="E77" s="1"/>
      <c r="F77" s="1">
        <f>SUM(F44,F66,F74,F76)</f>
        <v>1727280</v>
      </c>
      <c r="G77" s="1"/>
      <c r="H77" s="1">
        <f>SUM(H44,H66,H74,H76)</f>
        <v>-3986858</v>
      </c>
      <c r="I77" s="1"/>
      <c r="J77" s="1">
        <f>SUM(J44,J66,J74,J76)</f>
        <v>1954108</v>
      </c>
    </row>
    <row r="78" spans="1:10" ht="19.5" customHeight="1">
      <c r="A78" s="3" t="s">
        <v>159</v>
      </c>
      <c r="B78" s="142"/>
      <c r="D78" s="15">
        <f>BS!F11</f>
        <v>10330967</v>
      </c>
      <c r="E78" s="1"/>
      <c r="F78" s="15">
        <v>7112930</v>
      </c>
      <c r="G78" s="1"/>
      <c r="H78" s="15">
        <f>BS!J11</f>
        <v>8798299</v>
      </c>
      <c r="I78" s="1"/>
      <c r="J78" s="15">
        <v>5654829</v>
      </c>
    </row>
    <row r="79" spans="1:10" ht="19.5" customHeight="1" thickBot="1">
      <c r="A79" s="2" t="s">
        <v>160</v>
      </c>
      <c r="D79" s="88">
        <f>SUM(D77:D78)</f>
        <v>6134957</v>
      </c>
      <c r="E79" s="1"/>
      <c r="F79" s="88">
        <f>SUM(F77:F78)</f>
        <v>8840210</v>
      </c>
      <c r="G79" s="1"/>
      <c r="H79" s="88">
        <f>SUM(H77:H78)</f>
        <v>4811441</v>
      </c>
      <c r="I79" s="1"/>
      <c r="J79" s="88">
        <f>SUM(J77:J78)</f>
        <v>7608937</v>
      </c>
    </row>
    <row r="80" spans="1:10" ht="19.5" customHeight="1" thickTop="1">
      <c r="B80" s="142"/>
      <c r="D80" s="68">
        <f>D79-BS!D11</f>
        <v>0</v>
      </c>
      <c r="E80" s="12"/>
      <c r="F80" s="68"/>
      <c r="G80" s="12"/>
      <c r="H80" s="68">
        <f>H79-BS!H11</f>
        <v>0</v>
      </c>
      <c r="I80" s="12"/>
      <c r="J80" s="68"/>
    </row>
    <row r="81" spans="1:10" ht="19.5" customHeight="1">
      <c r="A81" s="2" t="s">
        <v>39</v>
      </c>
    </row>
    <row r="82" spans="1:10" ht="19.5" customHeight="1">
      <c r="A82" s="3" t="s">
        <v>65</v>
      </c>
      <c r="D82" s="13"/>
      <c r="E82" s="1"/>
      <c r="F82" s="13"/>
      <c r="G82" s="1"/>
      <c r="H82" s="13"/>
      <c r="I82" s="1"/>
      <c r="J82" s="13"/>
    </row>
    <row r="83" spans="1:10" ht="19.5" customHeight="1">
      <c r="A83" s="3" t="s">
        <v>255</v>
      </c>
      <c r="D83" s="12">
        <v>-93054</v>
      </c>
      <c r="E83" s="12"/>
      <c r="F83" s="12">
        <v>-181312</v>
      </c>
      <c r="G83" s="1"/>
      <c r="H83" s="12">
        <v>4159</v>
      </c>
      <c r="I83" s="12"/>
      <c r="J83" s="12">
        <v>-3776</v>
      </c>
    </row>
    <row r="84" spans="1:10" ht="19.5" customHeight="1">
      <c r="A84" s="3" t="s">
        <v>246</v>
      </c>
      <c r="D84" s="12">
        <v>6099</v>
      </c>
      <c r="E84" s="12"/>
      <c r="F84" s="12">
        <v>0</v>
      </c>
      <c r="G84" s="1"/>
      <c r="H84" s="12">
        <v>6099</v>
      </c>
      <c r="I84" s="12"/>
      <c r="J84" s="12">
        <v>0</v>
      </c>
    </row>
    <row r="85" spans="1:10" ht="19.5" customHeight="1">
      <c r="A85" s="3" t="s">
        <v>75</v>
      </c>
      <c r="D85" s="12">
        <v>120663</v>
      </c>
      <c r="E85" s="12"/>
      <c r="F85" s="12">
        <v>138979</v>
      </c>
      <c r="G85" s="1"/>
      <c r="H85" s="12">
        <v>95972</v>
      </c>
      <c r="I85" s="12"/>
      <c r="J85" s="12">
        <v>115267</v>
      </c>
    </row>
    <row r="86" spans="1:10" ht="19.5" customHeight="1">
      <c r="A86" s="3" t="s">
        <v>239</v>
      </c>
      <c r="D86" s="12">
        <v>6445</v>
      </c>
      <c r="E86" s="12"/>
      <c r="F86" s="12">
        <v>1943</v>
      </c>
      <c r="G86" s="1"/>
      <c r="H86" s="12">
        <v>0</v>
      </c>
      <c r="I86" s="12"/>
      <c r="J86" s="12">
        <v>0</v>
      </c>
    </row>
    <row r="87" spans="1:10" ht="19.5" customHeight="1">
      <c r="A87" s="3" t="s">
        <v>216</v>
      </c>
      <c r="E87" s="12"/>
      <c r="G87" s="1"/>
      <c r="H87" s="12"/>
      <c r="I87" s="12"/>
      <c r="J87" s="12"/>
    </row>
    <row r="88" spans="1:10" ht="19.5" customHeight="1">
      <c r="A88" s="3" t="s">
        <v>208</v>
      </c>
      <c r="D88" s="12">
        <v>-136140</v>
      </c>
      <c r="E88" s="12"/>
      <c r="F88" s="12">
        <v>-137193</v>
      </c>
      <c r="G88" s="1"/>
      <c r="H88" s="12">
        <v>-159642</v>
      </c>
      <c r="I88" s="12"/>
      <c r="J88" s="12">
        <v>-152293</v>
      </c>
    </row>
    <row r="89" spans="1:10" ht="19.5" customHeight="1">
      <c r="A89" s="3" t="s">
        <v>256</v>
      </c>
      <c r="D89" s="13">
        <v>-58540</v>
      </c>
      <c r="E89" s="1"/>
      <c r="F89" s="13">
        <v>884</v>
      </c>
      <c r="G89" s="1"/>
      <c r="H89" s="12">
        <v>0</v>
      </c>
      <c r="I89" s="1"/>
      <c r="J89" s="12">
        <v>0</v>
      </c>
    </row>
    <row r="90" spans="1:10" ht="19.5" customHeight="1">
      <c r="D90" s="13"/>
      <c r="E90" s="1"/>
      <c r="F90" s="13"/>
      <c r="G90" s="1"/>
      <c r="H90" s="12"/>
      <c r="I90" s="1"/>
      <c r="J90" s="12"/>
    </row>
    <row r="91" spans="1:10" ht="19.5" customHeight="1">
      <c r="A91" s="3" t="s">
        <v>173</v>
      </c>
      <c r="D91" s="13"/>
      <c r="E91" s="1"/>
      <c r="F91" s="13"/>
      <c r="G91" s="1"/>
      <c r="H91" s="12"/>
      <c r="I91" s="1"/>
      <c r="J91" s="12"/>
    </row>
    <row r="92" spans="1:10" ht="19.5" customHeight="1">
      <c r="D92" s="13"/>
      <c r="E92" s="1"/>
      <c r="F92" s="13"/>
      <c r="G92" s="1"/>
      <c r="H92" s="12"/>
      <c r="I92" s="1"/>
      <c r="J92" s="12"/>
    </row>
    <row r="93" spans="1:10" ht="19.5" customHeight="1">
      <c r="D93" s="13"/>
      <c r="E93" s="1"/>
      <c r="F93" s="13"/>
      <c r="G93" s="1"/>
      <c r="H93" s="12"/>
      <c r="I93" s="1"/>
      <c r="J93" s="12"/>
    </row>
    <row r="94" spans="1:10" ht="19.5" customHeight="1">
      <c r="D94" s="13"/>
      <c r="E94" s="1"/>
      <c r="F94" s="13"/>
      <c r="G94" s="1"/>
      <c r="H94" s="12"/>
      <c r="I94" s="1"/>
      <c r="J94" s="12"/>
    </row>
    <row r="95" spans="1:10" ht="19.5" customHeight="1">
      <c r="D95" s="13"/>
      <c r="E95" s="1"/>
      <c r="F95" s="13"/>
      <c r="G95" s="1"/>
      <c r="H95" s="12"/>
      <c r="I95" s="1"/>
      <c r="J95" s="12">
        <v>9</v>
      </c>
    </row>
    <row r="96" spans="1:10" ht="19.5" customHeight="1">
      <c r="D96" s="13"/>
      <c r="E96" s="1"/>
      <c r="F96" s="13"/>
      <c r="G96" s="1"/>
      <c r="H96" s="12"/>
      <c r="I96" s="1"/>
      <c r="J96" s="12"/>
    </row>
    <row r="97" spans="4:10" ht="19.5" customHeight="1">
      <c r="D97" s="13"/>
      <c r="E97" s="1"/>
      <c r="F97" s="13"/>
      <c r="G97" s="1"/>
      <c r="H97" s="12"/>
      <c r="I97" s="1"/>
      <c r="J97" s="12"/>
    </row>
    <row r="98" spans="4:10" ht="19.5" customHeight="1">
      <c r="D98" s="13"/>
      <c r="E98" s="1"/>
      <c r="F98" s="13"/>
      <c r="G98" s="1"/>
      <c r="H98" s="12"/>
      <c r="I98" s="1"/>
      <c r="J98" s="12"/>
    </row>
    <row r="99" spans="4:10" ht="19.5" customHeight="1">
      <c r="D99" s="13"/>
      <c r="E99" s="1"/>
      <c r="F99" s="13"/>
      <c r="G99" s="1"/>
      <c r="H99" s="12"/>
      <c r="I99" s="1"/>
      <c r="J99" s="12"/>
    </row>
    <row r="100" spans="4:10" ht="19.5" customHeight="1">
      <c r="D100" s="13"/>
      <c r="E100" s="1"/>
      <c r="F100" s="12"/>
      <c r="G100" s="1"/>
      <c r="H100" s="12"/>
      <c r="I100" s="1"/>
      <c r="J100" s="12"/>
    </row>
    <row r="101" spans="4:10" ht="19.5" customHeight="1">
      <c r="D101" s="13"/>
      <c r="E101" s="1"/>
      <c r="F101" s="13"/>
      <c r="G101" s="1"/>
      <c r="H101" s="12"/>
      <c r="I101" s="1"/>
      <c r="J101" s="12"/>
    </row>
    <row r="102" spans="4:10" ht="19.5" customHeight="1">
      <c r="D102" s="13"/>
      <c r="E102" s="1"/>
      <c r="F102" s="13"/>
      <c r="G102" s="1"/>
      <c r="H102" s="12"/>
      <c r="I102" s="1"/>
      <c r="J102" s="12"/>
    </row>
    <row r="103" spans="4:10" ht="19.5" customHeight="1">
      <c r="D103" s="13"/>
      <c r="E103" s="1"/>
      <c r="F103" s="13"/>
      <c r="G103" s="1"/>
      <c r="H103" s="12"/>
      <c r="I103" s="1"/>
      <c r="J103" s="12"/>
    </row>
    <row r="104" spans="4:10" ht="19.5" customHeight="1">
      <c r="D104" s="13"/>
      <c r="E104" s="1"/>
      <c r="F104" s="13"/>
      <c r="G104" s="1"/>
      <c r="H104" s="12"/>
      <c r="I104" s="1"/>
      <c r="J104" s="12"/>
    </row>
    <row r="105" spans="4:10" ht="19.5" customHeight="1">
      <c r="D105" s="13"/>
      <c r="E105" s="1"/>
      <c r="F105" s="13"/>
      <c r="G105" s="1"/>
      <c r="H105" s="12"/>
      <c r="I105" s="1"/>
      <c r="J105" s="12"/>
    </row>
    <row r="106" spans="4:10" ht="19.5" customHeight="1">
      <c r="D106" s="13"/>
      <c r="E106" s="1"/>
      <c r="F106" s="13"/>
      <c r="G106" s="1"/>
      <c r="H106" s="12"/>
      <c r="I106" s="1"/>
      <c r="J106" s="12"/>
    </row>
    <row r="107" spans="4:10" ht="19.5" customHeight="1">
      <c r="D107" s="13"/>
      <c r="E107" s="1"/>
      <c r="F107" s="13"/>
      <c r="G107" s="1"/>
      <c r="H107" s="12"/>
      <c r="I107" s="1"/>
      <c r="J107" s="12"/>
    </row>
    <row r="108" spans="4:10" ht="19.5" customHeight="1">
      <c r="D108" s="13"/>
      <c r="E108" s="1"/>
      <c r="F108" s="13"/>
      <c r="G108" s="1"/>
      <c r="H108" s="12"/>
      <c r="I108" s="1"/>
      <c r="J108" s="12"/>
    </row>
    <row r="109" spans="4:10" ht="19.5" customHeight="1">
      <c r="D109" s="13"/>
      <c r="E109" s="1"/>
      <c r="F109" s="13"/>
      <c r="G109" s="1"/>
      <c r="H109" s="12"/>
      <c r="I109" s="1"/>
      <c r="J109" s="12"/>
    </row>
    <row r="110" spans="4:10" ht="19.5" customHeight="1">
      <c r="D110" s="13"/>
      <c r="E110" s="1"/>
      <c r="F110" s="13"/>
      <c r="G110" s="1"/>
      <c r="H110" s="12"/>
      <c r="I110" s="1"/>
      <c r="J110" s="12"/>
    </row>
    <row r="111" spans="4:10" ht="19.5" customHeight="1">
      <c r="D111" s="13"/>
      <c r="E111" s="1"/>
      <c r="F111" s="13"/>
      <c r="G111" s="1"/>
      <c r="H111" s="12"/>
      <c r="I111" s="1"/>
      <c r="J111" s="12"/>
    </row>
    <row r="112" spans="4:10" ht="19.5" customHeight="1">
      <c r="D112" s="13"/>
      <c r="E112" s="1"/>
      <c r="F112" s="13"/>
      <c r="G112" s="1"/>
      <c r="H112" s="12"/>
      <c r="I112" s="1"/>
      <c r="J112" s="12"/>
    </row>
    <row r="113" spans="4:10" ht="19.5" customHeight="1">
      <c r="D113" s="13"/>
      <c r="E113" s="1"/>
      <c r="F113" s="13"/>
      <c r="G113" s="1"/>
      <c r="H113" s="12"/>
      <c r="I113" s="1"/>
      <c r="J113" s="12"/>
    </row>
    <row r="114" spans="4:10" ht="19.5" customHeight="1">
      <c r="D114" s="13"/>
      <c r="E114" s="1"/>
      <c r="F114" s="13"/>
      <c r="G114" s="1"/>
      <c r="H114" s="12"/>
      <c r="I114" s="1"/>
      <c r="J114" s="12"/>
    </row>
    <row r="115" spans="4:10" ht="19.5" customHeight="1">
      <c r="D115" s="13"/>
      <c r="E115" s="1"/>
      <c r="F115" s="13"/>
      <c r="G115" s="1"/>
      <c r="H115" s="12"/>
      <c r="I115" s="1"/>
      <c r="J115" s="12"/>
    </row>
    <row r="116" spans="4:10" ht="19.5" customHeight="1">
      <c r="D116" s="13"/>
      <c r="E116" s="1"/>
      <c r="F116" s="13"/>
      <c r="G116" s="1"/>
      <c r="H116" s="12"/>
      <c r="I116" s="1"/>
      <c r="J116" s="13"/>
    </row>
    <row r="117" spans="4:10" ht="19.5" customHeight="1">
      <c r="D117" s="13"/>
      <c r="E117" s="1"/>
      <c r="F117" s="13"/>
      <c r="G117" s="1"/>
      <c r="H117" s="12"/>
      <c r="I117" s="1"/>
      <c r="J117" s="13"/>
    </row>
    <row r="118" spans="4:10" ht="19.5" customHeight="1">
      <c r="D118" s="13"/>
      <c r="E118" s="1"/>
      <c r="F118" s="13"/>
      <c r="G118" s="1"/>
      <c r="H118" s="12"/>
      <c r="I118" s="1"/>
      <c r="J118" s="13"/>
    </row>
    <row r="119" spans="4:10" ht="19.5" customHeight="1">
      <c r="D119" s="13"/>
      <c r="E119" s="1"/>
      <c r="F119" s="13"/>
      <c r="G119" s="1"/>
      <c r="H119" s="12"/>
      <c r="I119" s="1"/>
      <c r="J119" s="13"/>
    </row>
    <row r="120" spans="4:10" ht="19.5" customHeight="1">
      <c r="D120" s="13"/>
      <c r="E120" s="1"/>
      <c r="F120" s="13"/>
      <c r="G120" s="1"/>
      <c r="H120" s="12"/>
      <c r="I120" s="1"/>
      <c r="J120" s="13"/>
    </row>
    <row r="121" spans="4:10" ht="19.5" customHeight="1">
      <c r="D121" s="13"/>
      <c r="E121" s="1"/>
      <c r="F121" s="13"/>
      <c r="G121" s="1"/>
      <c r="H121" s="12"/>
      <c r="I121" s="1"/>
      <c r="J121" s="13"/>
    </row>
    <row r="122" spans="4:10" ht="19.5" customHeight="1">
      <c r="D122" s="13"/>
      <c r="E122" s="1"/>
      <c r="F122" s="13"/>
      <c r="G122" s="1"/>
      <c r="H122" s="12"/>
      <c r="I122" s="1"/>
      <c r="J122" s="13"/>
    </row>
    <row r="123" spans="4:10" ht="19.5" customHeight="1">
      <c r="D123" s="13"/>
      <c r="E123" s="1"/>
      <c r="F123" s="13"/>
      <c r="G123" s="1"/>
      <c r="H123" s="12"/>
      <c r="I123" s="1"/>
      <c r="J123" s="13"/>
    </row>
    <row r="124" spans="4:10" ht="19.5" customHeight="1">
      <c r="D124" s="13"/>
      <c r="E124" s="1"/>
      <c r="F124" s="13"/>
      <c r="G124" s="1"/>
      <c r="H124" s="12"/>
      <c r="I124" s="1"/>
      <c r="J124" s="13"/>
    </row>
    <row r="125" spans="4:10" ht="19.5" customHeight="1">
      <c r="D125" s="13"/>
      <c r="E125" s="1"/>
      <c r="F125" s="13"/>
      <c r="G125" s="1"/>
      <c r="H125" s="12"/>
      <c r="I125" s="1"/>
      <c r="J125" s="13"/>
    </row>
    <row r="126" spans="4:10" ht="19.5" customHeight="1">
      <c r="D126" s="13"/>
      <c r="E126" s="1"/>
      <c r="F126" s="13"/>
      <c r="G126" s="1"/>
      <c r="H126" s="12"/>
      <c r="I126" s="1"/>
      <c r="J126" s="13"/>
    </row>
    <row r="127" spans="4:10" ht="19.5" customHeight="1">
      <c r="D127" s="13"/>
      <c r="E127" s="1"/>
      <c r="F127" s="13"/>
      <c r="G127" s="1"/>
      <c r="H127" s="12"/>
      <c r="I127" s="1"/>
      <c r="J127" s="13"/>
    </row>
    <row r="128" spans="4:10" ht="19.5" customHeight="1">
      <c r="D128" s="13"/>
      <c r="E128" s="1"/>
      <c r="F128" s="13"/>
      <c r="G128" s="1"/>
      <c r="H128" s="12"/>
      <c r="I128" s="1"/>
      <c r="J128" s="13"/>
    </row>
    <row r="129" spans="4:10" ht="19.5" customHeight="1">
      <c r="D129" s="1"/>
      <c r="E129" s="1"/>
      <c r="F129" s="1"/>
      <c r="G129" s="1"/>
      <c r="H129" s="1"/>
      <c r="I129" s="1"/>
      <c r="J129" s="1"/>
    </row>
    <row r="130" spans="4:10" ht="19.5" customHeight="1">
      <c r="D130" s="1"/>
      <c r="E130" s="1"/>
      <c r="F130" s="1"/>
      <c r="G130" s="1"/>
      <c r="H130" s="1"/>
      <c r="I130" s="1"/>
      <c r="J130" s="1"/>
    </row>
    <row r="131" spans="4:10" ht="19.5" customHeight="1">
      <c r="D131" s="1"/>
      <c r="E131" s="1"/>
      <c r="F131" s="1"/>
      <c r="G131" s="1"/>
      <c r="H131" s="1"/>
      <c r="I131" s="1"/>
      <c r="J131" s="1"/>
    </row>
    <row r="132" spans="4:10" ht="19.5" customHeight="1">
      <c r="D132" s="1"/>
      <c r="E132" s="1"/>
      <c r="F132" s="1"/>
      <c r="G132" s="1"/>
      <c r="H132" s="1"/>
      <c r="I132" s="1"/>
      <c r="J132" s="1"/>
    </row>
    <row r="133" spans="4:10" ht="19.5" customHeight="1">
      <c r="D133" s="1"/>
      <c r="E133" s="1"/>
      <c r="F133" s="1"/>
      <c r="G133" s="1"/>
      <c r="H133" s="1"/>
      <c r="I133" s="1"/>
      <c r="J133" s="1"/>
    </row>
    <row r="134" spans="4:10" ht="19.5" customHeight="1">
      <c r="D134" s="1"/>
      <c r="E134" s="1"/>
      <c r="F134" s="1"/>
      <c r="G134" s="1"/>
      <c r="H134" s="1"/>
      <c r="I134" s="1"/>
      <c r="J134" s="1"/>
    </row>
    <row r="135" spans="4:10" ht="19.5" customHeight="1">
      <c r="D135" s="1"/>
      <c r="E135" s="1"/>
      <c r="F135" s="1"/>
      <c r="G135" s="1"/>
      <c r="H135" s="1"/>
      <c r="I135" s="1"/>
      <c r="J135" s="1"/>
    </row>
    <row r="136" spans="4:10" ht="19.5" customHeight="1">
      <c r="D136" s="1"/>
      <c r="E136" s="1"/>
      <c r="F136" s="1"/>
      <c r="G136" s="1"/>
      <c r="H136" s="1"/>
      <c r="I136" s="1"/>
      <c r="J136" s="1"/>
    </row>
  </sheetData>
  <printOptions gridLinesSet="0"/>
  <pageMargins left="0.62992125984251968" right="0.19685039370078741" top="0.78740157480314965" bottom="0.19685039370078741" header="0.19685039370078741" footer="0.19685039370078741"/>
  <pageSetup paperSize="9" scale="78" firstPageNumber="8" orientation="portrait" r:id="rId1"/>
  <headerFooter alignWithMargins="0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11" ma:contentTypeDescription="สร้างเอกสารใหม่" ma:contentTypeScope="" ma:versionID="5433faf1c05d345fc0d35917ec30a35c">
  <xsd:schema xmlns:xsd="http://www.w3.org/2001/XMLSchema" xmlns:xs="http://www.w3.org/2001/XMLSchema" xmlns:p="http://schemas.microsoft.com/office/2006/metadata/properties" xmlns:ns2="427622bf-40b3-4f4c-80f4-5085308e40b3" xmlns:ns3="74fa7319-fd11-4980-b5f4-ca826e822f65" targetNamespace="http://schemas.microsoft.com/office/2006/metadata/properties" ma:root="true" ma:fieldsID="3fc72056e92a73cc7c8da5d4845053dd" ns2:_="" ns3:_="">
    <xsd:import namespace="427622bf-40b3-4f4c-80f4-5085308e40b3"/>
    <xsd:import namespace="74fa7319-fd11-4980-b5f4-ca826e822f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A54346-5348-4383-99A2-9C55CB0A67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F95654-0E21-44D3-9C93-56015B87140E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8d4bd37-0112-4532-a454-e7a954670da2"/>
    <ds:schemaRef ds:uri="http://purl.org/dc/terms/"/>
    <ds:schemaRef ds:uri="http://schemas.openxmlformats.org/package/2006/metadata/core-properties"/>
    <ds:schemaRef ds:uri="e7dfadf4-09bc-43b4-8de3-b0064dd4456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B7EBD88-C6F8-4237-B481-648227A7BC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91217</vt:lpwstr>
  </property>
  <property fmtid="{D5CDD505-2E9C-101B-9397-08002B2CF9AE}" pid="4" name="OptimizationTime">
    <vt:lpwstr>20220512_1603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 only</vt:lpstr>
      <vt:lpstr>cash flow</vt:lpstr>
      <vt:lpstr>BS!Print_Area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2022-05-12T03:56:24Z</cp:lastPrinted>
  <dcterms:created xsi:type="dcterms:W3CDTF">1999-06-19T06:47:39Z</dcterms:created>
  <dcterms:modified xsi:type="dcterms:W3CDTF">2022-05-12T03:56:28Z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</Properties>
</file>