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2\Qtr1'2022\"/>
    </mc:Choice>
  </mc:AlternateContent>
  <xr:revisionPtr revIDLastSave="0" documentId="13_ncr:1_{41DA6B1D-5E99-4688-A967-1FDB8990CA67}" xr6:coauthVersionLast="46" xr6:coauthVersionMax="46" xr10:uidLastSave="{00000000-0000-0000-0000-000000000000}"/>
  <bookViews>
    <workbookView xWindow="-120" yWindow="-120" windowWidth="20730" windowHeight="11160" firstSheet="2" activeTab="3" xr2:uid="{00000000-000D-0000-FFFF-FFFF00000000}"/>
  </bookViews>
  <sheets>
    <sheet name="NAV000" sheetId="1" state="hidden" r:id="rId1"/>
    <sheet name="000000" sheetId="2" state="veryHidden" r:id="rId2"/>
    <sheet name="BS" sheetId="10" r:id="rId3"/>
    <sheet name="PL" sheetId="11" r:id="rId4"/>
    <sheet name="conso" sheetId="7" r:id="rId5"/>
    <sheet name="company" sheetId="8" r:id="rId6"/>
    <sheet name="cashflow" sheetId="9" r:id="rId7"/>
    <sheet name="000" sheetId="4" state="veryHidden" r:id="rId8"/>
  </sheets>
  <definedNames>
    <definedName name="_xlnm.Print_Area" localSheetId="2">BS!$A$1:$J$107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1" i="11" l="1"/>
  <c r="H21" i="11"/>
  <c r="F21" i="11"/>
  <c r="H76" i="9"/>
  <c r="D76" i="9"/>
  <c r="D9" i="9"/>
  <c r="X26" i="8"/>
  <c r="V27" i="8"/>
  <c r="V26" i="8"/>
  <c r="L26" i="8"/>
  <c r="H27" i="8"/>
  <c r="H26" i="8"/>
  <c r="R21" i="8"/>
  <c r="P21" i="8"/>
  <c r="N21" i="8"/>
  <c r="V21" i="8" s="1"/>
  <c r="X19" i="8"/>
  <c r="V24" i="8"/>
  <c r="X24" i="8" s="1"/>
  <c r="T25" i="8"/>
  <c r="P25" i="8"/>
  <c r="J25" i="8"/>
  <c r="H25" i="8"/>
  <c r="F25" i="8"/>
  <c r="D25" i="8"/>
  <c r="T22" i="8"/>
  <c r="R22" i="8"/>
  <c r="R25" i="8" s="1"/>
  <c r="P22" i="8"/>
  <c r="N22" i="8"/>
  <c r="N25" i="8" s="1"/>
  <c r="J22" i="8"/>
  <c r="H22" i="8"/>
  <c r="F22" i="8"/>
  <c r="V20" i="8"/>
  <c r="V19" i="8"/>
  <c r="X17" i="8"/>
  <c r="V17" i="8"/>
  <c r="T17" i="8"/>
  <c r="R17" i="8"/>
  <c r="P17" i="8"/>
  <c r="N17" i="8"/>
  <c r="L17" i="8"/>
  <c r="J17" i="8"/>
  <c r="H17" i="8"/>
  <c r="F17" i="8"/>
  <c r="X16" i="8"/>
  <c r="V16" i="8"/>
  <c r="T16" i="8"/>
  <c r="R16" i="8"/>
  <c r="P16" i="8"/>
  <c r="N16" i="8"/>
  <c r="L16" i="8"/>
  <c r="J16" i="8"/>
  <c r="H16" i="8"/>
  <c r="F16" i="8"/>
  <c r="X15" i="8"/>
  <c r="X14" i="8"/>
  <c r="X13" i="8"/>
  <c r="V15" i="8"/>
  <c r="V14" i="8"/>
  <c r="V13" i="8"/>
  <c r="AC29" i="7"/>
  <c r="AC28" i="7"/>
  <c r="AA29" i="7"/>
  <c r="AA28" i="7"/>
  <c r="Y29" i="7"/>
  <c r="Y28" i="7"/>
  <c r="W29" i="7"/>
  <c r="W28" i="7"/>
  <c r="M29" i="7"/>
  <c r="M28" i="7"/>
  <c r="I29" i="7"/>
  <c r="I28" i="7"/>
  <c r="AC27" i="7"/>
  <c r="AA27" i="7"/>
  <c r="Y27" i="7"/>
  <c r="W27" i="7"/>
  <c r="U27" i="7"/>
  <c r="S27" i="7"/>
  <c r="Q27" i="7"/>
  <c r="O27" i="7"/>
  <c r="M27" i="7"/>
  <c r="K27" i="7"/>
  <c r="I27" i="7"/>
  <c r="G27" i="7"/>
  <c r="E27" i="7"/>
  <c r="S23" i="7"/>
  <c r="Q23" i="7"/>
  <c r="O23" i="7"/>
  <c r="O24" i="7" s="1"/>
  <c r="W26" i="7"/>
  <c r="Y26" i="7" s="1"/>
  <c r="AC26" i="7" s="1"/>
  <c r="AA22" i="7"/>
  <c r="AA24" i="7" s="1"/>
  <c r="M22" i="7"/>
  <c r="U24" i="7"/>
  <c r="S24" i="7"/>
  <c r="Q24" i="7"/>
  <c r="M24" i="7"/>
  <c r="G24" i="7"/>
  <c r="AC21" i="7"/>
  <c r="Y22" i="7"/>
  <c r="Y21" i="7"/>
  <c r="W22" i="7"/>
  <c r="W21" i="7"/>
  <c r="AC17" i="7"/>
  <c r="AC16" i="7"/>
  <c r="AC15" i="7"/>
  <c r="Y17" i="7"/>
  <c r="Y16" i="7"/>
  <c r="Y15" i="7"/>
  <c r="W17" i="7"/>
  <c r="W16" i="7"/>
  <c r="W15" i="7"/>
  <c r="AA19" i="7"/>
  <c r="U19" i="7"/>
  <c r="S19" i="7"/>
  <c r="Q19" i="7"/>
  <c r="O19" i="7"/>
  <c r="M19" i="7"/>
  <c r="AA18" i="7"/>
  <c r="W18" i="7"/>
  <c r="W19" i="7" s="1"/>
  <c r="U18" i="7"/>
  <c r="S18" i="7"/>
  <c r="Q18" i="7"/>
  <c r="O18" i="7"/>
  <c r="M18" i="7"/>
  <c r="D61" i="11"/>
  <c r="V22" i="8" l="1"/>
  <c r="V25" i="8" s="1"/>
  <c r="X21" i="8"/>
  <c r="W23" i="7"/>
  <c r="AC22" i="7"/>
  <c r="AC18" i="7"/>
  <c r="AC19" i="7"/>
  <c r="Y18" i="7"/>
  <c r="Y19" i="7"/>
  <c r="Y23" i="7" l="1"/>
  <c r="W24" i="7"/>
  <c r="Y24" i="7" l="1"/>
  <c r="AC23" i="7"/>
  <c r="AC24" i="7" s="1"/>
  <c r="D21" i="10" l="1"/>
  <c r="D37" i="10" s="1"/>
  <c r="F21" i="10"/>
  <c r="F37" i="10" s="1"/>
  <c r="H21" i="10"/>
  <c r="H37" i="10" s="1"/>
  <c r="J21" i="10"/>
  <c r="J37" i="10" s="1"/>
  <c r="D21" i="11"/>
  <c r="J96" i="10"/>
  <c r="J98" i="10" s="1"/>
  <c r="F96" i="10"/>
  <c r="F98" i="10" s="1"/>
  <c r="H96" i="10"/>
  <c r="H98" i="10" s="1"/>
  <c r="D96" i="10"/>
  <c r="D98" i="10" s="1"/>
  <c r="J72" i="10"/>
  <c r="J62" i="10"/>
  <c r="F72" i="10"/>
  <c r="F62" i="10"/>
  <c r="H72" i="10"/>
  <c r="D72" i="10"/>
  <c r="H62" i="10"/>
  <c r="D62" i="10"/>
  <c r="J36" i="10"/>
  <c r="F36" i="10"/>
  <c r="H36" i="10"/>
  <c r="D36" i="10"/>
  <c r="D73" i="10" l="1"/>
  <c r="D99" i="10" s="1"/>
  <c r="D100" i="10" s="1"/>
  <c r="J73" i="10"/>
  <c r="J99" i="10" s="1"/>
  <c r="J100" i="10" s="1"/>
  <c r="F73" i="10"/>
  <c r="F99" i="10" s="1"/>
  <c r="F100" i="10" s="1"/>
  <c r="H73" i="10"/>
  <c r="H99" i="10" s="1"/>
  <c r="H100" i="10" s="1"/>
  <c r="J73" i="9" l="1"/>
  <c r="J65" i="9"/>
  <c r="F73" i="9"/>
  <c r="F65" i="9"/>
  <c r="J84" i="11"/>
  <c r="J73" i="11"/>
  <c r="J85" i="11" s="1"/>
  <c r="F85" i="11"/>
  <c r="F84" i="11"/>
  <c r="F73" i="11"/>
  <c r="J33" i="11"/>
  <c r="J34" i="11" s="1"/>
  <c r="J38" i="11" s="1"/>
  <c r="J40" i="11" s="1"/>
  <c r="J43" i="11" s="1"/>
  <c r="J61" i="11" s="1"/>
  <c r="J87" i="11" s="1"/>
  <c r="F33" i="11"/>
  <c r="F34" i="11" s="1"/>
  <c r="F38" i="11" s="1"/>
  <c r="J9" i="9" l="1"/>
  <c r="J30" i="9" s="1"/>
  <c r="J43" i="9" s="1"/>
  <c r="J45" i="9" s="1"/>
  <c r="J75" i="9" s="1"/>
  <c r="F40" i="11"/>
  <c r="F43" i="11" s="1"/>
  <c r="F46" i="11" s="1"/>
  <c r="F9" i="9"/>
  <c r="F30" i="9" s="1"/>
  <c r="F43" i="9" s="1"/>
  <c r="F45" i="9" s="1"/>
  <c r="F75" i="9" s="1"/>
  <c r="J90" i="11"/>
  <c r="J93" i="11" s="1"/>
  <c r="F86" i="11"/>
  <c r="F45" i="11" l="1"/>
  <c r="F61" i="11" s="1"/>
  <c r="F87" i="11" s="1"/>
  <c r="F90" i="11" s="1"/>
  <c r="F92" i="11" s="1"/>
  <c r="F93" i="11" s="1"/>
  <c r="F77" i="9"/>
  <c r="J77" i="9" l="1"/>
  <c r="K18" i="7"/>
  <c r="K19" i="7" s="1"/>
  <c r="I18" i="7"/>
  <c r="I19" i="7" s="1"/>
  <c r="G18" i="7"/>
  <c r="G19" i="7" s="1"/>
  <c r="E18" i="7"/>
  <c r="E19" i="7" s="1"/>
  <c r="E24" i="7" l="1"/>
  <c r="I24" i="7"/>
  <c r="K24" i="7"/>
  <c r="E28" i="7"/>
  <c r="G28" i="7"/>
  <c r="K28" i="7"/>
  <c r="D16" i="8" l="1"/>
  <c r="D17" i="8" s="1"/>
  <c r="H84" i="11" l="1"/>
  <c r="D84" i="11"/>
  <c r="H73" i="11"/>
  <c r="H85" i="11" s="1"/>
  <c r="D73" i="11"/>
  <c r="D85" i="11" l="1"/>
  <c r="H73" i="9" l="1"/>
  <c r="D73" i="9"/>
  <c r="H65" i="9"/>
  <c r="D65" i="9"/>
  <c r="J26" i="8"/>
  <c r="F26" i="8"/>
  <c r="D26" i="8"/>
  <c r="D22" i="8"/>
  <c r="D27" i="8" l="1"/>
  <c r="J27" i="8"/>
  <c r="D86" i="11"/>
  <c r="F27" i="8"/>
  <c r="E29" i="7"/>
  <c r="G29" i="7"/>
  <c r="K29" i="7"/>
  <c r="H33" i="11" l="1"/>
  <c r="D33" i="11"/>
  <c r="D34" i="11" l="1"/>
  <c r="D38" i="11" s="1"/>
  <c r="D40" i="11" s="1"/>
  <c r="H34" i="11"/>
  <c r="H38" i="11" s="1"/>
  <c r="H40" i="11" l="1"/>
  <c r="L20" i="8" s="1"/>
  <c r="H9" i="9"/>
  <c r="H30" i="9" s="1"/>
  <c r="H43" i="9" s="1"/>
  <c r="H45" i="9" s="1"/>
  <c r="H75" i="9" s="1"/>
  <c r="H77" i="9" s="1"/>
  <c r="H78" i="9" s="1"/>
  <c r="D30" i="9"/>
  <c r="D43" i="9" s="1"/>
  <c r="D45" i="9" s="1"/>
  <c r="D75" i="9" s="1"/>
  <c r="D77" i="9" s="1"/>
  <c r="D78" i="9" s="1"/>
  <c r="D43" i="11"/>
  <c r="H43" i="11"/>
  <c r="H61" i="11" s="1"/>
  <c r="X20" i="8" l="1"/>
  <c r="X22" i="8" s="1"/>
  <c r="X25" i="8" s="1"/>
  <c r="X27" i="8" s="1"/>
  <c r="L22" i="8"/>
  <c r="L25" i="8" s="1"/>
  <c r="L27" i="8" s="1"/>
  <c r="D45" i="11"/>
  <c r="D87" i="11" s="1"/>
  <c r="D90" i="11" s="1"/>
  <c r="D92" i="11" s="1"/>
  <c r="D93" i="11" s="1"/>
  <c r="H87" i="11"/>
  <c r="H90" i="11" s="1"/>
  <c r="H93" i="11" s="1"/>
  <c r="D46" i="11"/>
</calcChain>
</file>

<file path=xl/sharedStrings.xml><?xml version="1.0" encoding="utf-8"?>
<sst xmlns="http://schemas.openxmlformats.org/spreadsheetml/2006/main" count="426" uniqueCount="280">
  <si>
    <t>Note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</si>
  <si>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</si>
  <si>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</si>
  <si>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</si>
  <si>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</si>
  <si>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</si>
  <si>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</si>
  <si>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</si>
  <si>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 xml:space="preserve"> 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</si>
  <si>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</si>
  <si>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</si>
  <si>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</si>
  <si>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</si>
  <si>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</si>
  <si>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</si>
  <si>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</si>
  <si>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</si>
  <si>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</si>
  <si>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</si>
  <si>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Supplemental cash flow information</t>
  </si>
  <si>
    <t>Consolidated financial statements</t>
  </si>
  <si>
    <t>Separate financial statements</t>
  </si>
  <si>
    <t>Land and Houses Public Company Limited and its subsidiaries</t>
  </si>
  <si>
    <t>Total assets</t>
  </si>
  <si>
    <t>Total liabilities</t>
  </si>
  <si>
    <t>Total liabilities and shareholders' equity</t>
  </si>
  <si>
    <t>Directors</t>
  </si>
  <si>
    <t>Assets</t>
  </si>
  <si>
    <t>Cash and cash equivalents</t>
  </si>
  <si>
    <t>Other current assets</t>
  </si>
  <si>
    <t>Other non-current assets</t>
  </si>
  <si>
    <t>Current portion of long-term loans</t>
  </si>
  <si>
    <t>Current portion of debentures</t>
  </si>
  <si>
    <t>Other current liabilities</t>
  </si>
  <si>
    <t>Long-term loans - net of current portion</t>
  </si>
  <si>
    <t>Debentures - net of current portion</t>
  </si>
  <si>
    <t>Other non-current liabilities</t>
  </si>
  <si>
    <t>Share capital</t>
  </si>
  <si>
    <t xml:space="preserve">   Registered</t>
  </si>
  <si>
    <t xml:space="preserve">   Issued and paid-up </t>
  </si>
  <si>
    <t xml:space="preserve">   Appropriated - Statutory reserve</t>
  </si>
  <si>
    <t xml:space="preserve">   Unappropriated</t>
  </si>
  <si>
    <t xml:space="preserve">   Interest income</t>
  </si>
  <si>
    <t xml:space="preserve">   Depreciation and amortisation</t>
  </si>
  <si>
    <t xml:space="preserve">   assets and liabilities</t>
  </si>
  <si>
    <t>Decrease (increase) in operating assets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</si>
  <si>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</si>
  <si>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</si>
  <si>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</si>
  <si>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</si>
  <si>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</si>
  <si>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</si>
  <si>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Non-cash items</t>
  </si>
  <si>
    <t>Total equity</t>
  </si>
  <si>
    <t>attributable to</t>
  </si>
  <si>
    <t xml:space="preserve">   Interest expenses</t>
  </si>
  <si>
    <t>Liabilities and shareholders' equity</t>
  </si>
  <si>
    <t>subsidiaries</t>
  </si>
  <si>
    <t>Income tax payable</t>
  </si>
  <si>
    <t>Trade and other receivables</t>
  </si>
  <si>
    <t xml:space="preserve">Inventories </t>
  </si>
  <si>
    <t>Advance payment for constructions</t>
  </si>
  <si>
    <t xml:space="preserve">Investments in subsidiaries </t>
  </si>
  <si>
    <t>Investments in associates</t>
  </si>
  <si>
    <t xml:space="preserve">Land held for development </t>
  </si>
  <si>
    <t>Investment properties</t>
  </si>
  <si>
    <t xml:space="preserve">Property, plant and equipment </t>
  </si>
  <si>
    <t>Trade and other payables</t>
  </si>
  <si>
    <t>Other components of shareholders' equity</t>
  </si>
  <si>
    <t>Equity attributable to the shareholders of the Company</t>
  </si>
  <si>
    <t>Other comprehensive income</t>
  </si>
  <si>
    <t>Exchange</t>
  </si>
  <si>
    <t>differences on</t>
  </si>
  <si>
    <t>translation of</t>
  </si>
  <si>
    <t>Total other</t>
  </si>
  <si>
    <t>Appropriated -</t>
  </si>
  <si>
    <t>financial statements</t>
  </si>
  <si>
    <t>components of</t>
  </si>
  <si>
    <t>the shareholders</t>
  </si>
  <si>
    <t>shareholders'</t>
  </si>
  <si>
    <t>Statutory reserve</t>
  </si>
  <si>
    <t>associates</t>
  </si>
  <si>
    <t>in foreign currency</t>
  </si>
  <si>
    <t>shareholders' equity</t>
  </si>
  <si>
    <t>of the Company</t>
  </si>
  <si>
    <t>equity</t>
  </si>
  <si>
    <t xml:space="preserve">   Provision for long-term employee benefits</t>
  </si>
  <si>
    <t xml:space="preserve">   Trade and other payables</t>
  </si>
  <si>
    <t>Other intangible assets</t>
  </si>
  <si>
    <t>Retention guarantees</t>
  </si>
  <si>
    <t xml:space="preserve">   Trade and other receivables</t>
  </si>
  <si>
    <t>Other surplus</t>
  </si>
  <si>
    <t>Statement of financial position</t>
  </si>
  <si>
    <t>Statement of financial position (continued)</t>
  </si>
  <si>
    <t>Profit before income tax expenses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</si>
  <si>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</si>
  <si>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</si>
  <si>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</si>
  <si>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</si>
  <si>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Share of other</t>
  </si>
  <si>
    <t>comprehensive</t>
  </si>
  <si>
    <t xml:space="preserve">   Provision for after-sale maintenance expenses</t>
  </si>
  <si>
    <t xml:space="preserve">   Provision for public utilities maintenance</t>
  </si>
  <si>
    <t>Cash received from interest income</t>
  </si>
  <si>
    <t xml:space="preserve">   Share of profit from investments in associates</t>
  </si>
  <si>
    <t>Profit from operating activities before change in operating</t>
  </si>
  <si>
    <t xml:space="preserve">   Retention guarantees</t>
  </si>
  <si>
    <t>Cash paid for income tax</t>
  </si>
  <si>
    <t>Dividend received from other companies</t>
  </si>
  <si>
    <t>Equity attributable</t>
  </si>
  <si>
    <t>interests of the</t>
  </si>
  <si>
    <t xml:space="preserve">   Interest expenses recorded as cost of projects</t>
  </si>
  <si>
    <t>Provision for long-term employee benefits</t>
  </si>
  <si>
    <t>Deferred tax assets</t>
  </si>
  <si>
    <t>Income statement</t>
  </si>
  <si>
    <t>Revenues</t>
  </si>
  <si>
    <t>Other income</t>
  </si>
  <si>
    <t xml:space="preserve">   Infrastructure service income</t>
  </si>
  <si>
    <t xml:space="preserve">   Others</t>
  </si>
  <si>
    <t>Total revenues</t>
  </si>
  <si>
    <t>Expenses</t>
  </si>
  <si>
    <t>Selling expenses</t>
  </si>
  <si>
    <t>Specific business tax and transfer fee</t>
  </si>
  <si>
    <t>Administrative expenses</t>
  </si>
  <si>
    <t>Total expenses</t>
  </si>
  <si>
    <t>Share of profit from investments in associates</t>
  </si>
  <si>
    <t>Finance cost</t>
  </si>
  <si>
    <t>Income tax expenses</t>
  </si>
  <si>
    <t>Equity holders of the Company</t>
  </si>
  <si>
    <t>Non-controlling interests of the subsidiaries</t>
  </si>
  <si>
    <t>Earnings per share</t>
  </si>
  <si>
    <t>Basic earnings per share</t>
  </si>
  <si>
    <t>Profit attributable to equity holders of the Company</t>
  </si>
  <si>
    <t>Statement of comprehensive income</t>
  </si>
  <si>
    <t>Other comprehensive income:</t>
  </si>
  <si>
    <t xml:space="preserve">   financial statements in foreign currency</t>
  </si>
  <si>
    <t>Total comprehensive income attributable to:</t>
  </si>
  <si>
    <t xml:space="preserve">      12,031,105,828 ordinary shares of Baht 1 each</t>
  </si>
  <si>
    <t xml:space="preserve">   to net cash provided by (paid from) operating activities:</t>
  </si>
  <si>
    <t xml:space="preserve">Adjustments to reconcile profit before income tax expenses </t>
  </si>
  <si>
    <t>to non-controlling</t>
  </si>
  <si>
    <t>Exchange differences on translation of financial statements in foreign currency</t>
  </si>
  <si>
    <t xml:space="preserve">      recorded as liabilities</t>
  </si>
  <si>
    <t>Interest paid</t>
  </si>
  <si>
    <t>Deposits for purchase of land and others</t>
  </si>
  <si>
    <t>Deferred tax liabilities</t>
  </si>
  <si>
    <t>Proceed from sales of property, plant and equipment</t>
  </si>
  <si>
    <t>Other comprehensive income to be reclassified to</t>
  </si>
  <si>
    <t>(Unit: Thousand Baht)</t>
  </si>
  <si>
    <t>(Unaudited</t>
  </si>
  <si>
    <t>but reviewed)</t>
  </si>
  <si>
    <t>(Audited)</t>
  </si>
  <si>
    <t>(Unaudited but reviewed)</t>
  </si>
  <si>
    <t xml:space="preserve">   Dividend income</t>
  </si>
  <si>
    <t>Profit for the period</t>
  </si>
  <si>
    <t>Other comprehensive income for the period</t>
  </si>
  <si>
    <t>Total comprehensive income for the period</t>
  </si>
  <si>
    <t xml:space="preserve">Share of  other </t>
  </si>
  <si>
    <t xml:space="preserve">Cash and cash equivalents at beginning of period </t>
  </si>
  <si>
    <t xml:space="preserve">Cash and cash equivalents at end of period </t>
  </si>
  <si>
    <t>(Unit: Thousand Baht, except earnings per share expressed in Baht)</t>
  </si>
  <si>
    <t>Restricted bank deposit</t>
  </si>
  <si>
    <t xml:space="preserve">Total comprehensive income for the period </t>
  </si>
  <si>
    <t xml:space="preserve">Exchange differences on translation of </t>
  </si>
  <si>
    <t>income from</t>
  </si>
  <si>
    <t xml:space="preserve">Profit for the period </t>
  </si>
  <si>
    <t>Cost to obtain contracts with customers</t>
  </si>
  <si>
    <t xml:space="preserve">      11,949,713,176 ordinary shares of Baht 1 each</t>
  </si>
  <si>
    <t>Increase in restricted bank deposit</t>
  </si>
  <si>
    <t xml:space="preserve">   Inventories decrease from transfer to cost of sales</t>
  </si>
  <si>
    <t>Net cash flows from (used in) financing activities</t>
  </si>
  <si>
    <t>Short-term provisions</t>
  </si>
  <si>
    <t>Advances received from customers</t>
  </si>
  <si>
    <t>Other current financial assets</t>
  </si>
  <si>
    <t>Other non-current financial assets</t>
  </si>
  <si>
    <t>Long-term loans to related parties</t>
  </si>
  <si>
    <t>Right-of-use assets</t>
  </si>
  <si>
    <t>Revenue from sales of real estate</t>
  </si>
  <si>
    <t>Revenue from hotel operations</t>
  </si>
  <si>
    <t>Rental income</t>
  </si>
  <si>
    <t>Dividend income</t>
  </si>
  <si>
    <t>Interest income</t>
  </si>
  <si>
    <t xml:space="preserve">   Project management income</t>
  </si>
  <si>
    <t>Cost of real estate sales</t>
  </si>
  <si>
    <t>Cost of hotel operations</t>
  </si>
  <si>
    <t xml:space="preserve">Cost of rental </t>
  </si>
  <si>
    <t>Cost of project management</t>
  </si>
  <si>
    <t xml:space="preserve">Other comprehensive income to be reclassified 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</si>
  <si>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</si>
  <si>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</si>
  <si>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</si>
  <si>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 xml:space="preserve">   through other comprehensive income - net of income tax</t>
  </si>
  <si>
    <t>Other comprehensive income not to be reclassified</t>
  </si>
  <si>
    <t xml:space="preserve">   Gain on sales of property, plant and equipment</t>
  </si>
  <si>
    <t>Current portion of lease liabilities</t>
  </si>
  <si>
    <t>Long-term loan from related party</t>
  </si>
  <si>
    <t>Lease liabilities - net of current portion</t>
  </si>
  <si>
    <t>Loss on investments in equity designated at fair value</t>
  </si>
  <si>
    <t>Cash flows from (used in) operating activities</t>
  </si>
  <si>
    <t>Profit attributable to:</t>
  </si>
  <si>
    <t>Share of other comprehensive income from</t>
  </si>
  <si>
    <t xml:space="preserve">   investments in subsidiaries</t>
  </si>
  <si>
    <t xml:space="preserve">Share of other comprehensive income from </t>
  </si>
  <si>
    <t xml:space="preserve">   investments in associates</t>
  </si>
  <si>
    <t xml:space="preserve">   profit or loss in subsequent periods</t>
  </si>
  <si>
    <t>Net cash flows from (used in) operating activities</t>
  </si>
  <si>
    <t>2021</t>
  </si>
  <si>
    <t>Balance as at 1 January 2021</t>
  </si>
  <si>
    <t>Balance as at 31 March 2021</t>
  </si>
  <si>
    <t>Short-term loans from financial institutions</t>
  </si>
  <si>
    <t>Share premium</t>
  </si>
  <si>
    <t>Equity attributable to owners of the Company</t>
  </si>
  <si>
    <t>Reversal of provision for legal case</t>
  </si>
  <si>
    <t>Loss on derivatives</t>
  </si>
  <si>
    <t xml:space="preserve">   Other current financial assets </t>
  </si>
  <si>
    <t>The accompanying notes to interim consolidated financial statements are an integral part of the financial statements.</t>
  </si>
  <si>
    <t xml:space="preserve">   Gain on exchange </t>
  </si>
  <si>
    <t>Operating profit</t>
  </si>
  <si>
    <t>Share of profit (loss) from investments in subsidiaries</t>
  </si>
  <si>
    <t xml:space="preserve">   Rental reduction</t>
  </si>
  <si>
    <t xml:space="preserve">   Provision for contribution to housing estate juristic persons</t>
  </si>
  <si>
    <t>Net cash flows from (used in) investing activities</t>
  </si>
  <si>
    <t>Repayment of long-term loans from financial institutions</t>
  </si>
  <si>
    <t>Payment of principal portion of lease liabilities</t>
  </si>
  <si>
    <t>Cash received from drawdown long-term loans</t>
  </si>
  <si>
    <t>of investments</t>
  </si>
  <si>
    <t xml:space="preserve">   Share of loss (profit) from investments in subsidiaries</t>
  </si>
  <si>
    <t xml:space="preserve">   Provision for legal cases</t>
  </si>
  <si>
    <t xml:space="preserve">   Reversal of provision for legal cases </t>
  </si>
  <si>
    <t>Current portion of long-term loan from related party</t>
  </si>
  <si>
    <t>For the three-month period ended 31 March 2022</t>
  </si>
  <si>
    <t>2022</t>
  </si>
  <si>
    <t>Balance as at 1 January 2022</t>
  </si>
  <si>
    <t>Balance as at 31 March 2022</t>
  </si>
  <si>
    <t xml:space="preserve">For the three-month period ended 31 March 2022 </t>
  </si>
  <si>
    <t>As at 31 March 2022</t>
  </si>
  <si>
    <t>31 March 2022</t>
  </si>
  <si>
    <t>31 December 2021</t>
  </si>
  <si>
    <t>Long-term loan to other company</t>
  </si>
  <si>
    <t>Other current financial liabilites</t>
  </si>
  <si>
    <t>Other non-current financial liabilities</t>
  </si>
  <si>
    <t xml:space="preserve">   Gain on derivatives </t>
  </si>
  <si>
    <t xml:space="preserve">Loss on exchange </t>
  </si>
  <si>
    <t>Investment in equity instruments derecognised</t>
  </si>
  <si>
    <t xml:space="preserve">   during the period of associates</t>
  </si>
  <si>
    <t xml:space="preserve">   Transfer land held for development to inventories (net book value)</t>
  </si>
  <si>
    <t xml:space="preserve">   Unrealised loss (gain) on exchange </t>
  </si>
  <si>
    <t xml:space="preserve">   Loss (gain) on change of fair value of derivatives</t>
  </si>
  <si>
    <t>Decrease in short-term loans from financial institution</t>
  </si>
  <si>
    <t>Decrease in loan from related party</t>
  </si>
  <si>
    <t>Current portion of long-term loans to related party</t>
  </si>
  <si>
    <t>Current portion of long-term loan to other company</t>
  </si>
  <si>
    <t>Loss on change</t>
  </si>
  <si>
    <t>in value</t>
  </si>
  <si>
    <t xml:space="preserve">Premium on </t>
  </si>
  <si>
    <t xml:space="preserve">share capital </t>
  </si>
  <si>
    <t>of associates</t>
  </si>
  <si>
    <t>Issued and</t>
  </si>
  <si>
    <t>paid-up</t>
  </si>
  <si>
    <t>Share</t>
  </si>
  <si>
    <t>premium</t>
  </si>
  <si>
    <t xml:space="preserve">Other </t>
  </si>
  <si>
    <t>surplus</t>
  </si>
  <si>
    <t xml:space="preserve">Issued and </t>
  </si>
  <si>
    <t xml:space="preserve">Share </t>
  </si>
  <si>
    <t>Other</t>
  </si>
  <si>
    <t xml:space="preserve">   Long-term employee benefits expenses</t>
  </si>
  <si>
    <t>Decrease (increase) in loans to related parties</t>
  </si>
  <si>
    <t>Increase in loan to other company</t>
  </si>
  <si>
    <t>Acquisition of investment properties</t>
  </si>
  <si>
    <t>Acquisition of property, plant, equipment and intangible assets</t>
  </si>
  <si>
    <t>Acquisition of right-of-use assets</t>
  </si>
  <si>
    <t>Net increase (decrease) in cash and cash equivalents</t>
  </si>
  <si>
    <t xml:space="preserve">   Increase (decrease) in building and equipment and right-of-use assets</t>
  </si>
  <si>
    <t xml:space="preserve">   Interest expenses recorded as cost of right-of-use assets</t>
  </si>
  <si>
    <t xml:space="preserve">   Decrease in investments in equity designated at fair value</t>
  </si>
  <si>
    <t xml:space="preserve">     through other comprehensive income - net of income taxes</t>
  </si>
  <si>
    <t xml:space="preserve">   Increase (decrease) in right-of-use assets due to lease modification </t>
  </si>
  <si>
    <t>in value of</t>
  </si>
  <si>
    <t>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</si>
</sst>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</numFmts>
  <fonts count="21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10"/>
      <name val="ApFont"/>
      <charset val="22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160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distributed"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distributed" vertical="center"/>
    </xf>
    <xf numFmtId="37" fontId="7" fillId="0" borderId="0" xfId="0" applyNumberFormat="1" applyFont="1" applyFill="1" applyAlignment="1">
      <alignment vertical="center"/>
    </xf>
    <xf numFmtId="41" fontId="7" fillId="0" borderId="0" xfId="10" applyNumberFormat="1" applyFont="1" applyFill="1" applyBorder="1" applyAlignment="1">
      <alignment vertical="center"/>
    </xf>
    <xf numFmtId="41" fontId="7" fillId="0" borderId="0" xfId="10" applyNumberFormat="1" applyFont="1" applyFill="1" applyBorder="1" applyAlignment="1">
      <alignment horizontal="distributed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8" fillId="0" borderId="3" xfId="0" applyNumberFormat="1" applyFont="1" applyFill="1" applyBorder="1" applyAlignment="1">
      <alignment horizontal="center" vertical="center"/>
    </xf>
    <xf numFmtId="37" fontId="8" fillId="0" borderId="3" xfId="0" applyNumberFormat="1" applyFont="1" applyFill="1" applyBorder="1" applyAlignment="1">
      <alignment vertical="center"/>
    </xf>
    <xf numFmtId="37" fontId="7" fillId="0" borderId="3" xfId="0" quotePrefix="1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0" xfId="1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center" vertical="center"/>
    </xf>
    <xf numFmtId="41" fontId="7" fillId="0" borderId="6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39" fontId="7" fillId="0" borderId="6" xfId="0" applyNumberFormat="1" applyFont="1" applyFill="1" applyBorder="1" applyAlignment="1">
      <alignment horizontal="right" vertical="center"/>
    </xf>
    <xf numFmtId="39" fontId="7" fillId="0" borderId="0" xfId="0" applyNumberFormat="1" applyFont="1" applyFill="1" applyAlignment="1">
      <alignment horizontal="right" vertical="center"/>
    </xf>
    <xf numFmtId="37" fontId="7" fillId="0" borderId="5" xfId="0" quotePrefix="1" applyNumberFormat="1" applyFont="1" applyFill="1" applyBorder="1" applyAlignment="1">
      <alignment horizontal="center" vertical="center"/>
    </xf>
    <xf numFmtId="37" fontId="7" fillId="0" borderId="0" xfId="0" quotePrefix="1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49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9" fontId="16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6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3" fillId="0" borderId="6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41" fontId="7" fillId="0" borderId="0" xfId="0" applyNumberFormat="1" applyFont="1" applyBorder="1" applyAlignment="1">
      <alignment horizontal="right" vertical="center"/>
    </xf>
    <xf numFmtId="169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41" fontId="7" fillId="0" borderId="4" xfId="1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distributed" vertical="center"/>
    </xf>
    <xf numFmtId="37" fontId="3" fillId="0" borderId="0" xfId="0" applyNumberFormat="1" applyFont="1" applyAlignment="1">
      <alignment horizontal="right" vertical="center"/>
    </xf>
    <xf numFmtId="0" fontId="12" fillId="0" borderId="3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horizontal="distributed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3" fillId="0" borderId="4" xfId="1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9" fontId="7" fillId="0" borderId="0" xfId="12" applyFont="1" applyFill="1" applyBorder="1" applyAlignment="1">
      <alignment vertical="center"/>
    </xf>
    <xf numFmtId="43" fontId="7" fillId="0" borderId="0" xfId="11" applyFont="1" applyFill="1" applyBorder="1" applyAlignment="1">
      <alignment vertical="center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horizontal="right" vertical="top"/>
    </xf>
    <xf numFmtId="41" fontId="13" fillId="0" borderId="0" xfId="0" applyNumberFormat="1" applyFont="1" applyFill="1" applyAlignment="1">
      <alignment vertical="top"/>
    </xf>
    <xf numFmtId="41" fontId="13" fillId="0" borderId="0" xfId="0" applyNumberFormat="1" applyFont="1" applyFill="1" applyBorder="1" applyAlignment="1">
      <alignment vertical="top"/>
    </xf>
    <xf numFmtId="41" fontId="13" fillId="0" borderId="5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horizontal="distributed" vertical="center"/>
    </xf>
    <xf numFmtId="37" fontId="1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vertical="center"/>
    </xf>
    <xf numFmtId="168" fontId="20" fillId="0" borderId="0" xfId="0" applyNumberFormat="1" applyFont="1" applyAlignment="1">
      <alignment horizontal="center" vertical="center"/>
    </xf>
    <xf numFmtId="41" fontId="3" fillId="0" borderId="6" xfId="0" applyNumberFormat="1" applyFont="1" applyBorder="1" applyAlignment="1">
      <alignment vertical="center"/>
    </xf>
    <xf numFmtId="41" fontId="3" fillId="0" borderId="0" xfId="0" applyNumberFormat="1" applyFont="1" applyBorder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0" fillId="0" borderId="0" xfId="0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3" xfId="0" quotePrefix="1" applyNumberFormat="1" applyFont="1" applyFill="1" applyBorder="1" applyAlignment="1">
      <alignment horizontal="center" vertical="center"/>
    </xf>
    <xf numFmtId="37" fontId="19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3" fillId="0" borderId="7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horizontal="center" vertical="center"/>
    </xf>
    <xf numFmtId="41" fontId="3" fillId="0" borderId="3" xfId="1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41" fontId="7" fillId="0" borderId="3" xfId="1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3">
    <cellStyle name="Comma" xfId="11" builtinId="3"/>
    <cellStyle name="comma zerodec" xfId="1" xr:uid="{00000000-0005-0000-0000-000001000000}"/>
    <cellStyle name="Currency1" xfId="2" xr:uid="{00000000-0005-0000-0000-000002000000}"/>
    <cellStyle name="Dollar (zero dec)" xfId="3" xr:uid="{00000000-0005-0000-0000-000003000000}"/>
    <cellStyle name="Grey" xfId="4" xr:uid="{00000000-0005-0000-0000-000004000000}"/>
    <cellStyle name="Input [yellow]" xfId="5" xr:uid="{00000000-0005-0000-0000-000005000000}"/>
    <cellStyle name="no dec" xfId="6" xr:uid="{00000000-0005-0000-0000-000006000000}"/>
    <cellStyle name="Normal" xfId="0" builtinId="0"/>
    <cellStyle name="Normal - Style1" xfId="7" xr:uid="{00000000-0005-0000-0000-000008000000}"/>
    <cellStyle name="Normal 2" xfId="10" xr:uid="{00000000-0005-0000-0000-000009000000}"/>
    <cellStyle name="Percent" xfId="12" builtinId="5"/>
    <cellStyle name="Percent [2]" xfId="8" xr:uid="{00000000-0005-0000-0000-00000B000000}"/>
    <cellStyle name="Quantity" xfId="9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7"/>
  <sheetViews>
    <sheetView showGridLines="0" view="pageBreakPreview" topLeftCell="A88" zoomScale="70" zoomScaleNormal="100" zoomScaleSheetLayoutView="70" workbookViewId="0">
      <selection activeCell="B61" sqref="B61"/>
    </sheetView>
  </sheetViews>
  <sheetFormatPr defaultColWidth="10.5703125" defaultRowHeight="19.5" customHeight="1"/>
  <cols>
    <col min="1" max="1" width="46.42578125" style="137" customWidth="1"/>
    <col min="2" max="2" width="7.5703125" style="137" customWidth="1"/>
    <col min="3" max="3" width="1.42578125" style="137" customWidth="1"/>
    <col min="4" max="4" width="18.5703125" style="137" customWidth="1"/>
    <col min="5" max="5" width="1.5703125" style="137" customWidth="1"/>
    <col min="6" max="6" width="16.42578125" style="137" customWidth="1"/>
    <col min="7" max="7" width="1.5703125" style="137" customWidth="1"/>
    <col min="8" max="8" width="16.42578125" style="137" customWidth="1"/>
    <col min="9" max="9" width="1.5703125" style="137" customWidth="1"/>
    <col min="10" max="10" width="17.7109375" style="137" customWidth="1"/>
    <col min="11" max="16384" width="10.5703125" style="137"/>
  </cols>
  <sheetData>
    <row r="1" spans="1:10" s="127" customFormat="1" ht="19.5" customHeight="1">
      <c r="A1" s="127" t="s">
        <v>22</v>
      </c>
    </row>
    <row r="2" spans="1:10" s="127" customFormat="1" ht="19.5" customHeight="1">
      <c r="A2" s="127" t="s">
        <v>92</v>
      </c>
    </row>
    <row r="3" spans="1:10" s="127" customFormat="1" ht="19.5" customHeight="1">
      <c r="A3" s="127" t="s">
        <v>235</v>
      </c>
    </row>
    <row r="4" spans="1:10" s="127" customFormat="1" ht="19.5" customHeight="1">
      <c r="J4" s="128" t="s">
        <v>148</v>
      </c>
    </row>
    <row r="5" spans="1:10" s="127" customFormat="1" ht="19.5" customHeight="1">
      <c r="B5" s="129"/>
      <c r="C5" s="130"/>
      <c r="D5" s="154" t="s">
        <v>20</v>
      </c>
      <c r="E5" s="154"/>
      <c r="F5" s="154"/>
      <c r="G5" s="131"/>
      <c r="H5" s="154" t="s">
        <v>21</v>
      </c>
      <c r="I5" s="154"/>
      <c r="J5" s="154"/>
    </row>
    <row r="6" spans="1:10" s="127" customFormat="1" ht="19.5" customHeight="1">
      <c r="B6" s="132" t="s">
        <v>0</v>
      </c>
      <c r="C6" s="130"/>
      <c r="D6" s="133" t="s">
        <v>236</v>
      </c>
      <c r="E6" s="134"/>
      <c r="F6" s="133" t="s">
        <v>237</v>
      </c>
      <c r="G6" s="135"/>
      <c r="H6" s="133" t="s">
        <v>236</v>
      </c>
      <c r="I6" s="134"/>
      <c r="J6" s="133" t="s">
        <v>237</v>
      </c>
    </row>
    <row r="7" spans="1:10" s="130" customFormat="1" ht="19.5" customHeight="1">
      <c r="B7" s="136"/>
      <c r="D7" s="135" t="s">
        <v>149</v>
      </c>
      <c r="E7" s="134"/>
      <c r="F7" s="135" t="s">
        <v>151</v>
      </c>
      <c r="G7" s="135"/>
      <c r="H7" s="135" t="s">
        <v>149</v>
      </c>
      <c r="I7" s="134"/>
      <c r="J7" s="135" t="s">
        <v>151</v>
      </c>
    </row>
    <row r="8" spans="1:10" s="130" customFormat="1" ht="19.5" customHeight="1">
      <c r="B8" s="136"/>
      <c r="D8" s="135" t="s">
        <v>150</v>
      </c>
      <c r="E8" s="134"/>
      <c r="F8" s="135"/>
      <c r="G8" s="135"/>
      <c r="H8" s="135" t="s">
        <v>150</v>
      </c>
      <c r="I8" s="134"/>
      <c r="J8" s="135"/>
    </row>
    <row r="9" spans="1:10" s="109" customFormat="1" ht="19.5" customHeight="1">
      <c r="A9" s="108" t="s">
        <v>27</v>
      </c>
    </row>
    <row r="10" spans="1:10" s="109" customFormat="1" ht="19.5" customHeight="1">
      <c r="A10" s="108" t="s">
        <v>9</v>
      </c>
      <c r="B10" s="110"/>
      <c r="C10" s="110"/>
    </row>
    <row r="11" spans="1:10" s="109" customFormat="1" ht="19.5" customHeight="1">
      <c r="A11" s="109" t="s">
        <v>28</v>
      </c>
      <c r="B11" s="111"/>
      <c r="C11" s="110"/>
      <c r="D11" s="112">
        <v>6134957</v>
      </c>
      <c r="E11" s="113"/>
      <c r="F11" s="112">
        <v>10330967</v>
      </c>
      <c r="G11" s="113"/>
      <c r="H11" s="112">
        <v>4811441</v>
      </c>
      <c r="I11" s="113"/>
      <c r="J11" s="112">
        <v>8798299</v>
      </c>
    </row>
    <row r="12" spans="1:10" s="109" customFormat="1" ht="19.5" customHeight="1">
      <c r="A12" s="109" t="s">
        <v>59</v>
      </c>
      <c r="B12" s="111">
        <v>3</v>
      </c>
      <c r="C12" s="110"/>
      <c r="D12" s="114">
        <v>152601</v>
      </c>
      <c r="E12" s="114"/>
      <c r="F12" s="114">
        <v>169903</v>
      </c>
      <c r="G12" s="114"/>
      <c r="H12" s="114">
        <v>245004</v>
      </c>
      <c r="I12" s="114"/>
      <c r="J12" s="114">
        <v>231014</v>
      </c>
    </row>
    <row r="13" spans="1:10" s="109" customFormat="1" ht="19.5" customHeight="1">
      <c r="A13" s="109" t="s">
        <v>250</v>
      </c>
      <c r="B13" s="111">
        <v>2</v>
      </c>
      <c r="C13" s="110"/>
      <c r="D13" s="114">
        <v>0</v>
      </c>
      <c r="E13" s="114"/>
      <c r="F13" s="114">
        <v>594643</v>
      </c>
      <c r="G13" s="114"/>
      <c r="H13" s="114">
        <v>5627053</v>
      </c>
      <c r="I13" s="114"/>
      <c r="J13" s="114">
        <v>5645324</v>
      </c>
    </row>
    <row r="14" spans="1:10" s="109" customFormat="1" ht="19.5" customHeight="1">
      <c r="A14" s="109" t="s">
        <v>251</v>
      </c>
      <c r="B14" s="111"/>
      <c r="C14" s="110"/>
      <c r="D14" s="114">
        <v>6600</v>
      </c>
      <c r="E14" s="114"/>
      <c r="F14" s="114">
        <v>0</v>
      </c>
      <c r="G14" s="114"/>
      <c r="H14" s="114">
        <v>0</v>
      </c>
      <c r="I14" s="114"/>
      <c r="J14" s="114">
        <v>0</v>
      </c>
    </row>
    <row r="15" spans="1:10" s="109" customFormat="1" ht="19.5" customHeight="1">
      <c r="A15" s="109" t="s">
        <v>60</v>
      </c>
      <c r="B15" s="111">
        <v>4</v>
      </c>
      <c r="C15" s="110"/>
      <c r="D15" s="114">
        <v>47789434</v>
      </c>
      <c r="E15" s="113"/>
      <c r="F15" s="114">
        <v>47255983</v>
      </c>
      <c r="G15" s="113"/>
      <c r="H15" s="114">
        <v>39106156</v>
      </c>
      <c r="I15" s="113"/>
      <c r="J15" s="114">
        <v>39296819</v>
      </c>
    </row>
    <row r="16" spans="1:10" s="109" customFormat="1" ht="19.5" customHeight="1">
      <c r="A16" s="109" t="s">
        <v>61</v>
      </c>
      <c r="B16" s="110"/>
      <c r="C16" s="110"/>
      <c r="D16" s="112">
        <v>726792</v>
      </c>
      <c r="E16" s="113"/>
      <c r="F16" s="112">
        <v>772585</v>
      </c>
      <c r="G16" s="113"/>
      <c r="H16" s="112">
        <v>194362</v>
      </c>
      <c r="I16" s="113"/>
      <c r="J16" s="112">
        <v>231273</v>
      </c>
    </row>
    <row r="17" spans="1:10" s="109" customFormat="1" ht="19.5" customHeight="1">
      <c r="A17" s="109" t="s">
        <v>144</v>
      </c>
      <c r="B17" s="110"/>
      <c r="C17" s="110"/>
      <c r="D17" s="112">
        <v>279320</v>
      </c>
      <c r="E17" s="113"/>
      <c r="F17" s="112">
        <v>479749</v>
      </c>
      <c r="G17" s="113"/>
      <c r="H17" s="112">
        <v>274867</v>
      </c>
      <c r="I17" s="113"/>
      <c r="J17" s="112">
        <v>475033</v>
      </c>
    </row>
    <row r="18" spans="1:10" s="109" customFormat="1" ht="19.5" customHeight="1">
      <c r="A18" s="109" t="s">
        <v>166</v>
      </c>
      <c r="B18" s="111"/>
      <c r="C18" s="110"/>
      <c r="D18" s="112">
        <v>48748</v>
      </c>
      <c r="E18" s="113"/>
      <c r="F18" s="112">
        <v>83666</v>
      </c>
      <c r="G18" s="113"/>
      <c r="H18" s="112">
        <v>48748</v>
      </c>
      <c r="I18" s="113"/>
      <c r="J18" s="112">
        <v>83666</v>
      </c>
    </row>
    <row r="19" spans="1:10" s="109" customFormat="1" ht="19.5" customHeight="1">
      <c r="A19" s="109" t="s">
        <v>173</v>
      </c>
      <c r="B19" s="111">
        <v>5</v>
      </c>
      <c r="C19" s="110"/>
      <c r="D19" s="112">
        <v>3555003</v>
      </c>
      <c r="E19" s="113"/>
      <c r="F19" s="112">
        <v>74607</v>
      </c>
      <c r="G19" s="113"/>
      <c r="H19" s="112">
        <v>3300003</v>
      </c>
      <c r="I19" s="113"/>
      <c r="J19" s="112">
        <v>44607</v>
      </c>
    </row>
    <row r="20" spans="1:10" s="109" customFormat="1" ht="19.5" customHeight="1">
      <c r="A20" s="109" t="s">
        <v>29</v>
      </c>
      <c r="B20" s="110"/>
      <c r="C20" s="110"/>
      <c r="D20" s="112">
        <v>833418</v>
      </c>
      <c r="E20" s="113"/>
      <c r="F20" s="112">
        <v>702074</v>
      </c>
      <c r="G20" s="113"/>
      <c r="H20" s="112">
        <v>254255</v>
      </c>
      <c r="I20" s="113"/>
      <c r="J20" s="112">
        <v>209725</v>
      </c>
    </row>
    <row r="21" spans="1:10" s="109" customFormat="1" ht="19.5" customHeight="1">
      <c r="A21" s="108" t="s">
        <v>10</v>
      </c>
      <c r="B21" s="110"/>
      <c r="C21" s="110"/>
      <c r="D21" s="115">
        <f>SUM(D11:D20)</f>
        <v>59526873</v>
      </c>
      <c r="E21" s="113"/>
      <c r="F21" s="115">
        <f>SUM(F11:F20)</f>
        <v>60464177</v>
      </c>
      <c r="G21" s="113"/>
      <c r="H21" s="115">
        <f>SUM(H11:H20)</f>
        <v>53861889</v>
      </c>
      <c r="I21" s="113"/>
      <c r="J21" s="115">
        <f>SUM(J11:J20)</f>
        <v>55015760</v>
      </c>
    </row>
    <row r="22" spans="1:10" s="109" customFormat="1" ht="19.5" customHeight="1">
      <c r="A22" s="108" t="s">
        <v>11</v>
      </c>
      <c r="B22" s="110"/>
      <c r="C22" s="110"/>
      <c r="D22" s="114"/>
      <c r="E22" s="113"/>
      <c r="F22" s="114"/>
      <c r="G22" s="113"/>
      <c r="H22" s="114"/>
      <c r="I22" s="113"/>
      <c r="J22" s="114"/>
    </row>
    <row r="23" spans="1:10" s="109" customFormat="1" ht="19.5" customHeight="1">
      <c r="A23" s="109" t="s">
        <v>161</v>
      </c>
      <c r="B23" s="111"/>
      <c r="C23" s="110"/>
      <c r="D23" s="114">
        <v>11854</v>
      </c>
      <c r="E23" s="113"/>
      <c r="F23" s="114">
        <v>11184</v>
      </c>
      <c r="G23" s="113"/>
      <c r="H23" s="114">
        <v>0</v>
      </c>
      <c r="I23" s="113"/>
      <c r="J23" s="114">
        <v>0</v>
      </c>
    </row>
    <row r="24" spans="1:10" s="109" customFormat="1" ht="19.5" customHeight="1">
      <c r="A24" s="109" t="s">
        <v>174</v>
      </c>
      <c r="B24" s="111">
        <v>6</v>
      </c>
      <c r="C24" s="110"/>
      <c r="D24" s="114">
        <v>3784328</v>
      </c>
      <c r="E24" s="113"/>
      <c r="F24" s="114">
        <v>3873881</v>
      </c>
      <c r="G24" s="113"/>
      <c r="H24" s="114">
        <v>2550478</v>
      </c>
      <c r="I24" s="113"/>
      <c r="J24" s="114">
        <v>2669408</v>
      </c>
    </row>
    <row r="25" spans="1:10" s="109" customFormat="1" ht="19.5" customHeight="1">
      <c r="A25" s="109" t="s">
        <v>62</v>
      </c>
      <c r="B25" s="111">
        <v>7</v>
      </c>
      <c r="C25" s="110"/>
      <c r="D25" s="114">
        <v>0</v>
      </c>
      <c r="E25" s="113"/>
      <c r="F25" s="114">
        <v>0</v>
      </c>
      <c r="G25" s="113"/>
      <c r="H25" s="114">
        <v>6669692</v>
      </c>
      <c r="I25" s="113"/>
      <c r="J25" s="114">
        <v>6576761</v>
      </c>
    </row>
    <row r="26" spans="1:10" s="109" customFormat="1" ht="19.5" customHeight="1">
      <c r="A26" s="109" t="s">
        <v>63</v>
      </c>
      <c r="B26" s="111">
        <v>8</v>
      </c>
      <c r="C26" s="110"/>
      <c r="D26" s="114">
        <v>24921351</v>
      </c>
      <c r="E26" s="113"/>
      <c r="F26" s="114">
        <v>24226613</v>
      </c>
      <c r="G26" s="113"/>
      <c r="H26" s="114">
        <v>24921351</v>
      </c>
      <c r="I26" s="113"/>
      <c r="J26" s="114">
        <v>24226613</v>
      </c>
    </row>
    <row r="27" spans="1:10" s="109" customFormat="1" ht="19.5" customHeight="1">
      <c r="A27" s="109" t="s">
        <v>175</v>
      </c>
      <c r="B27" s="111">
        <v>2</v>
      </c>
      <c r="C27" s="110"/>
      <c r="D27" s="114">
        <v>490423</v>
      </c>
      <c r="E27" s="114"/>
      <c r="F27" s="114">
        <v>0</v>
      </c>
      <c r="G27" s="114"/>
      <c r="H27" s="114">
        <v>10973955</v>
      </c>
      <c r="I27" s="114"/>
      <c r="J27" s="114">
        <v>10121962</v>
      </c>
    </row>
    <row r="28" spans="1:10" s="109" customFormat="1" ht="19.5" customHeight="1">
      <c r="A28" s="109" t="s">
        <v>238</v>
      </c>
      <c r="B28" s="111"/>
      <c r="C28" s="110"/>
      <c r="D28" s="114">
        <v>48400</v>
      </c>
      <c r="E28" s="114"/>
      <c r="F28" s="114">
        <v>20000</v>
      </c>
      <c r="G28" s="114"/>
      <c r="H28" s="114">
        <v>0</v>
      </c>
      <c r="I28" s="114"/>
      <c r="J28" s="114">
        <v>0</v>
      </c>
    </row>
    <row r="29" spans="1:10" s="109" customFormat="1" ht="19.5" customHeight="1">
      <c r="A29" s="109" t="s">
        <v>64</v>
      </c>
      <c r="B29" s="111">
        <v>9</v>
      </c>
      <c r="C29" s="110"/>
      <c r="D29" s="114">
        <v>5444176</v>
      </c>
      <c r="E29" s="113"/>
      <c r="F29" s="114">
        <v>5450275</v>
      </c>
      <c r="G29" s="113"/>
      <c r="H29" s="114">
        <v>5313434</v>
      </c>
      <c r="I29" s="113"/>
      <c r="J29" s="114">
        <v>5319533</v>
      </c>
    </row>
    <row r="30" spans="1:10" s="109" customFormat="1" ht="19.5" customHeight="1">
      <c r="A30" s="109" t="s">
        <v>65</v>
      </c>
      <c r="B30" s="111">
        <v>10</v>
      </c>
      <c r="C30" s="110"/>
      <c r="D30" s="112">
        <v>11771809</v>
      </c>
      <c r="E30" s="113"/>
      <c r="F30" s="112">
        <v>11884383</v>
      </c>
      <c r="G30" s="113"/>
      <c r="H30" s="112">
        <v>212074</v>
      </c>
      <c r="I30" s="113"/>
      <c r="J30" s="112">
        <v>212074</v>
      </c>
    </row>
    <row r="31" spans="1:10" s="109" customFormat="1" ht="19.5" customHeight="1">
      <c r="A31" s="109" t="s">
        <v>66</v>
      </c>
      <c r="B31" s="111">
        <v>11</v>
      </c>
      <c r="C31" s="110"/>
      <c r="D31" s="112">
        <v>1555616</v>
      </c>
      <c r="E31" s="113"/>
      <c r="F31" s="112">
        <v>1565743</v>
      </c>
      <c r="G31" s="113"/>
      <c r="H31" s="112">
        <v>303552</v>
      </c>
      <c r="I31" s="113"/>
      <c r="J31" s="112">
        <v>296041</v>
      </c>
    </row>
    <row r="32" spans="1:10" s="109" customFormat="1" ht="19.5" customHeight="1">
      <c r="A32" s="109" t="s">
        <v>176</v>
      </c>
      <c r="B32" s="111">
        <v>12</v>
      </c>
      <c r="C32" s="110"/>
      <c r="D32" s="112">
        <v>17246923</v>
      </c>
      <c r="E32" s="113"/>
      <c r="F32" s="112">
        <v>16732387</v>
      </c>
      <c r="G32" s="113"/>
      <c r="H32" s="112">
        <v>221353</v>
      </c>
      <c r="I32" s="113"/>
      <c r="J32" s="112">
        <v>233003</v>
      </c>
    </row>
    <row r="33" spans="1:10" s="109" customFormat="1" ht="19.5" customHeight="1">
      <c r="A33" s="109" t="s">
        <v>88</v>
      </c>
      <c r="B33" s="111"/>
      <c r="C33" s="110"/>
      <c r="D33" s="112">
        <v>32105</v>
      </c>
      <c r="E33" s="113"/>
      <c r="F33" s="112">
        <v>28409</v>
      </c>
      <c r="G33" s="113"/>
      <c r="H33" s="112">
        <v>16092</v>
      </c>
      <c r="I33" s="113"/>
      <c r="J33" s="112">
        <v>11469</v>
      </c>
    </row>
    <row r="34" spans="1:10" s="109" customFormat="1" ht="19.5" customHeight="1">
      <c r="A34" s="109" t="s">
        <v>113</v>
      </c>
      <c r="B34" s="111"/>
      <c r="C34" s="110"/>
      <c r="D34" s="112">
        <v>901855</v>
      </c>
      <c r="E34" s="113"/>
      <c r="F34" s="112">
        <v>804816</v>
      </c>
      <c r="G34" s="113"/>
      <c r="H34" s="112">
        <v>744121</v>
      </c>
      <c r="I34" s="113"/>
      <c r="J34" s="112">
        <v>688905</v>
      </c>
    </row>
    <row r="35" spans="1:10" s="109" customFormat="1" ht="19.5" customHeight="1">
      <c r="A35" s="109" t="s">
        <v>30</v>
      </c>
      <c r="B35" s="111"/>
      <c r="C35" s="110"/>
      <c r="D35" s="112">
        <v>137829</v>
      </c>
      <c r="E35" s="113"/>
      <c r="F35" s="112">
        <v>136190</v>
      </c>
      <c r="G35" s="113"/>
      <c r="H35" s="112">
        <v>12897</v>
      </c>
      <c r="I35" s="113"/>
      <c r="J35" s="112">
        <v>12897</v>
      </c>
    </row>
    <row r="36" spans="1:10" s="109" customFormat="1" ht="19.5" customHeight="1">
      <c r="A36" s="108" t="s">
        <v>12</v>
      </c>
      <c r="B36" s="111"/>
      <c r="C36" s="110"/>
      <c r="D36" s="115">
        <f>SUM(D23:D35)</f>
        <v>66346669</v>
      </c>
      <c r="E36" s="113"/>
      <c r="F36" s="115">
        <f>SUM(F23:F35)</f>
        <v>64733881</v>
      </c>
      <c r="G36" s="113"/>
      <c r="H36" s="115">
        <f>SUM(H23:H35)</f>
        <v>51938999</v>
      </c>
      <c r="I36" s="113"/>
      <c r="J36" s="115">
        <f>SUM(J23:J35)</f>
        <v>50368666</v>
      </c>
    </row>
    <row r="37" spans="1:10" s="109" customFormat="1" ht="19.5" customHeight="1" thickBot="1">
      <c r="A37" s="108" t="s">
        <v>23</v>
      </c>
      <c r="B37" s="110"/>
      <c r="C37" s="110"/>
      <c r="D37" s="117">
        <f>SUM(D21:D35)</f>
        <v>125873542</v>
      </c>
      <c r="E37" s="113"/>
      <c r="F37" s="117">
        <f>SUM(F21:F35)</f>
        <v>125198058</v>
      </c>
      <c r="G37" s="113"/>
      <c r="H37" s="117">
        <f>SUM(H21:H35)</f>
        <v>105800888</v>
      </c>
      <c r="I37" s="113"/>
      <c r="J37" s="117">
        <f>SUM(J21:J35)</f>
        <v>105384426</v>
      </c>
    </row>
    <row r="38" spans="1:10" s="109" customFormat="1" ht="19.5" customHeight="1" thickTop="1">
      <c r="A38" s="108"/>
      <c r="B38" s="110"/>
      <c r="C38" s="110"/>
      <c r="D38" s="118"/>
      <c r="E38" s="113"/>
      <c r="F38" s="118"/>
      <c r="G38" s="113"/>
      <c r="H38" s="118"/>
      <c r="I38" s="113"/>
      <c r="J38" s="118"/>
    </row>
    <row r="39" spans="1:10" ht="19.5" customHeight="1">
      <c r="A39" s="137" t="s">
        <v>215</v>
      </c>
      <c r="B39" s="131"/>
      <c r="C39" s="131"/>
      <c r="D39" s="131"/>
      <c r="E39" s="131"/>
      <c r="F39" s="131"/>
      <c r="G39" s="131"/>
    </row>
    <row r="40" spans="1:10" s="127" customFormat="1" ht="19.5" customHeight="1">
      <c r="A40" s="127" t="s">
        <v>22</v>
      </c>
    </row>
    <row r="41" spans="1:10" s="127" customFormat="1" ht="19.5" customHeight="1">
      <c r="A41" s="127" t="s">
        <v>93</v>
      </c>
    </row>
    <row r="42" spans="1:10" s="127" customFormat="1" ht="19.5" customHeight="1">
      <c r="A42" s="127" t="s">
        <v>235</v>
      </c>
    </row>
    <row r="43" spans="1:10" s="127" customFormat="1" ht="19.5" customHeight="1">
      <c r="J43" s="128" t="s">
        <v>148</v>
      </c>
    </row>
    <row r="44" spans="1:10" s="127" customFormat="1" ht="19.5" customHeight="1">
      <c r="B44" s="129"/>
      <c r="C44" s="130"/>
      <c r="D44" s="154" t="s">
        <v>20</v>
      </c>
      <c r="E44" s="154"/>
      <c r="F44" s="154"/>
      <c r="G44" s="131"/>
      <c r="H44" s="154" t="s">
        <v>21</v>
      </c>
      <c r="I44" s="154"/>
      <c r="J44" s="154"/>
    </row>
    <row r="45" spans="1:10" s="127" customFormat="1" ht="19.5" customHeight="1">
      <c r="B45" s="132" t="s">
        <v>0</v>
      </c>
      <c r="C45" s="130"/>
      <c r="D45" s="133" t="s">
        <v>236</v>
      </c>
      <c r="E45" s="134"/>
      <c r="F45" s="133" t="s">
        <v>237</v>
      </c>
      <c r="G45" s="135"/>
      <c r="H45" s="133" t="s">
        <v>236</v>
      </c>
      <c r="I45" s="134"/>
      <c r="J45" s="133" t="s">
        <v>237</v>
      </c>
    </row>
    <row r="46" spans="1:10" s="127" customFormat="1" ht="19.5" customHeight="1">
      <c r="B46" s="136"/>
      <c r="C46" s="130"/>
      <c r="D46" s="135" t="s">
        <v>149</v>
      </c>
      <c r="E46" s="134"/>
      <c r="F46" s="135" t="s">
        <v>151</v>
      </c>
      <c r="G46" s="135"/>
      <c r="H46" s="135" t="s">
        <v>149</v>
      </c>
      <c r="I46" s="134"/>
      <c r="J46" s="135" t="s">
        <v>151</v>
      </c>
    </row>
    <row r="47" spans="1:10" s="127" customFormat="1" ht="19.5" customHeight="1">
      <c r="B47" s="136"/>
      <c r="C47" s="130"/>
      <c r="D47" s="135" t="s">
        <v>150</v>
      </c>
      <c r="E47" s="134"/>
      <c r="F47" s="135"/>
      <c r="G47" s="135"/>
      <c r="H47" s="135" t="s">
        <v>150</v>
      </c>
      <c r="I47" s="134"/>
      <c r="J47" s="135"/>
    </row>
    <row r="48" spans="1:10" s="109" customFormat="1" ht="19.5" customHeight="1">
      <c r="A48" s="108" t="s">
        <v>56</v>
      </c>
      <c r="B48" s="119"/>
      <c r="D48" s="120"/>
      <c r="E48" s="121"/>
      <c r="F48" s="120"/>
      <c r="G48" s="120"/>
      <c r="H48" s="121"/>
      <c r="I48" s="121"/>
      <c r="J48" s="121"/>
    </row>
    <row r="49" spans="1:10" s="109" customFormat="1" ht="18.600000000000001" customHeight="1">
      <c r="A49" s="108" t="s">
        <v>13</v>
      </c>
      <c r="B49" s="110"/>
      <c r="C49" s="110"/>
      <c r="D49" s="110"/>
      <c r="E49" s="110"/>
      <c r="F49" s="110"/>
      <c r="G49" s="110"/>
    </row>
    <row r="50" spans="1:10" s="109" customFormat="1" ht="19.5" customHeight="1">
      <c r="A50" s="109" t="s">
        <v>209</v>
      </c>
      <c r="B50" s="111">
        <v>13</v>
      </c>
      <c r="C50" s="110"/>
      <c r="D50" s="114">
        <v>970000</v>
      </c>
      <c r="E50" s="114"/>
      <c r="F50" s="114">
        <v>2469200</v>
      </c>
      <c r="G50" s="114"/>
      <c r="H50" s="114">
        <v>0</v>
      </c>
      <c r="I50" s="114"/>
      <c r="J50" s="114">
        <v>1499200</v>
      </c>
    </row>
    <row r="51" spans="1:10" s="109" customFormat="1" ht="19.5" customHeight="1">
      <c r="A51" s="109" t="s">
        <v>67</v>
      </c>
      <c r="B51" s="111"/>
      <c r="C51" s="110"/>
      <c r="D51" s="114">
        <v>3074827</v>
      </c>
      <c r="E51" s="114"/>
      <c r="F51" s="114">
        <v>3183766</v>
      </c>
      <c r="G51" s="114"/>
      <c r="H51" s="114">
        <v>2081931</v>
      </c>
      <c r="I51" s="114"/>
      <c r="J51" s="114">
        <v>2103605</v>
      </c>
    </row>
    <row r="52" spans="1:10" s="109" customFormat="1" ht="19.5" customHeight="1">
      <c r="A52" s="109" t="s">
        <v>89</v>
      </c>
      <c r="B52" s="111"/>
      <c r="C52" s="110"/>
      <c r="D52" s="114">
        <v>583343</v>
      </c>
      <c r="E52" s="114"/>
      <c r="F52" s="114">
        <v>538400</v>
      </c>
      <c r="G52" s="114"/>
      <c r="H52" s="114">
        <v>343304</v>
      </c>
      <c r="I52" s="114"/>
      <c r="J52" s="114">
        <v>337867</v>
      </c>
    </row>
    <row r="53" spans="1:10" s="109" customFormat="1" ht="19.5" customHeight="1">
      <c r="A53" s="109" t="s">
        <v>229</v>
      </c>
      <c r="B53" s="111">
        <v>2</v>
      </c>
      <c r="C53" s="110"/>
      <c r="D53" s="114">
        <v>0</v>
      </c>
      <c r="E53" s="114"/>
      <c r="F53" s="114">
        <v>0</v>
      </c>
      <c r="G53" s="114"/>
      <c r="H53" s="114">
        <v>0</v>
      </c>
      <c r="I53" s="114"/>
      <c r="J53" s="114">
        <v>840000</v>
      </c>
    </row>
    <row r="54" spans="1:10" s="109" customFormat="1" ht="19.5" customHeight="1">
      <c r="A54" s="109" t="s">
        <v>31</v>
      </c>
      <c r="B54" s="111">
        <v>14</v>
      </c>
      <c r="C54" s="110"/>
      <c r="D54" s="114">
        <v>2619567</v>
      </c>
      <c r="E54" s="114"/>
      <c r="F54" s="114">
        <v>2571561</v>
      </c>
      <c r="G54" s="114"/>
      <c r="H54" s="114">
        <v>2465000</v>
      </c>
      <c r="I54" s="114"/>
      <c r="J54" s="114">
        <v>2465000</v>
      </c>
    </row>
    <row r="55" spans="1:10" s="109" customFormat="1" ht="19.5" customHeight="1">
      <c r="A55" s="109" t="s">
        <v>32</v>
      </c>
      <c r="B55" s="111">
        <v>15</v>
      </c>
      <c r="C55" s="110"/>
      <c r="D55" s="114">
        <v>16000000</v>
      </c>
      <c r="E55" s="114"/>
      <c r="F55" s="114">
        <v>16000000</v>
      </c>
      <c r="G55" s="114"/>
      <c r="H55" s="114">
        <v>16000000</v>
      </c>
      <c r="I55" s="114"/>
      <c r="J55" s="114">
        <v>16000000</v>
      </c>
    </row>
    <row r="56" spans="1:10" s="109" customFormat="1" ht="19.5" customHeight="1">
      <c r="A56" s="109" t="s">
        <v>194</v>
      </c>
      <c r="B56" s="111">
        <v>16</v>
      </c>
      <c r="C56" s="110"/>
      <c r="D56" s="114">
        <v>749524</v>
      </c>
      <c r="E56" s="114"/>
      <c r="F56" s="114">
        <v>789832</v>
      </c>
      <c r="G56" s="114"/>
      <c r="H56" s="114">
        <v>45845</v>
      </c>
      <c r="I56" s="114"/>
      <c r="J56" s="114">
        <v>45584</v>
      </c>
    </row>
    <row r="57" spans="1:10" s="109" customFormat="1" ht="19.5" customHeight="1">
      <c r="A57" s="109" t="s">
        <v>58</v>
      </c>
      <c r="B57" s="111"/>
      <c r="C57" s="110"/>
      <c r="D57" s="114">
        <v>873737</v>
      </c>
      <c r="E57" s="114"/>
      <c r="F57" s="114">
        <v>576159</v>
      </c>
      <c r="G57" s="114"/>
      <c r="H57" s="114">
        <v>678882</v>
      </c>
      <c r="I57" s="114"/>
      <c r="J57" s="114">
        <v>444429</v>
      </c>
    </row>
    <row r="58" spans="1:10" s="109" customFormat="1" ht="19.5" customHeight="1">
      <c r="A58" s="109" t="s">
        <v>171</v>
      </c>
      <c r="B58" s="111"/>
      <c r="C58" s="110"/>
      <c r="D58" s="114">
        <v>708421</v>
      </c>
      <c r="E58" s="114"/>
      <c r="F58" s="114">
        <v>684079</v>
      </c>
      <c r="G58" s="114"/>
      <c r="H58" s="114">
        <v>612660</v>
      </c>
      <c r="I58" s="114"/>
      <c r="J58" s="114">
        <v>591032</v>
      </c>
    </row>
    <row r="59" spans="1:10" s="109" customFormat="1" ht="19.5" customHeight="1">
      <c r="A59" s="109" t="s">
        <v>172</v>
      </c>
      <c r="B59" s="122"/>
      <c r="C59" s="110"/>
      <c r="D59" s="114">
        <v>1048257</v>
      </c>
      <c r="E59" s="114"/>
      <c r="F59" s="114">
        <v>1007078</v>
      </c>
      <c r="G59" s="114"/>
      <c r="H59" s="114">
        <v>893298</v>
      </c>
      <c r="I59" s="114"/>
      <c r="J59" s="114">
        <v>846803</v>
      </c>
    </row>
    <row r="60" spans="1:10" s="109" customFormat="1" ht="19.5" customHeight="1">
      <c r="A60" s="109" t="s">
        <v>239</v>
      </c>
      <c r="B60" s="122">
        <v>17</v>
      </c>
      <c r="C60" s="110"/>
      <c r="D60" s="114">
        <v>9535</v>
      </c>
      <c r="E60" s="114"/>
      <c r="F60" s="114">
        <v>74515</v>
      </c>
      <c r="G60" s="114"/>
      <c r="H60" s="114">
        <v>9535</v>
      </c>
      <c r="I60" s="114"/>
      <c r="J60" s="114">
        <v>30024</v>
      </c>
    </row>
    <row r="61" spans="1:10" s="109" customFormat="1" ht="19.5" customHeight="1">
      <c r="A61" s="123" t="s">
        <v>33</v>
      </c>
      <c r="B61" s="111"/>
      <c r="C61" s="110"/>
      <c r="D61" s="114">
        <v>243721</v>
      </c>
      <c r="E61" s="114"/>
      <c r="F61" s="114">
        <v>227756</v>
      </c>
      <c r="G61" s="114"/>
      <c r="H61" s="114">
        <v>140909</v>
      </c>
      <c r="I61" s="114"/>
      <c r="J61" s="114">
        <v>128774</v>
      </c>
    </row>
    <row r="62" spans="1:10" s="109" customFormat="1" ht="19.5" customHeight="1">
      <c r="A62" s="108" t="s">
        <v>14</v>
      </c>
      <c r="B62" s="110"/>
      <c r="C62" s="110"/>
      <c r="D62" s="115">
        <f>SUM(D50:D61)</f>
        <v>26880932</v>
      </c>
      <c r="E62" s="113"/>
      <c r="F62" s="115">
        <f>SUM(F50:F61)</f>
        <v>28122346</v>
      </c>
      <c r="G62" s="113"/>
      <c r="H62" s="115">
        <f>SUM(H50:H61)</f>
        <v>23271364</v>
      </c>
      <c r="I62" s="113"/>
      <c r="J62" s="115">
        <f>SUM(J50:J61)</f>
        <v>25332318</v>
      </c>
    </row>
    <row r="63" spans="1:10" s="109" customFormat="1" ht="19.5" customHeight="1">
      <c r="A63" s="108" t="s">
        <v>15</v>
      </c>
      <c r="B63" s="110"/>
      <c r="C63" s="110"/>
      <c r="D63" s="112"/>
      <c r="E63" s="113"/>
      <c r="F63" s="112"/>
      <c r="G63" s="113"/>
      <c r="H63" s="112"/>
      <c r="I63" s="113"/>
      <c r="J63" s="112"/>
    </row>
    <row r="64" spans="1:10" s="109" customFormat="1" ht="19.5" customHeight="1">
      <c r="A64" s="109" t="s">
        <v>195</v>
      </c>
      <c r="B64" s="111">
        <v>2</v>
      </c>
      <c r="C64" s="110"/>
      <c r="D64" s="112">
        <v>0</v>
      </c>
      <c r="E64" s="113"/>
      <c r="F64" s="112">
        <v>0</v>
      </c>
      <c r="G64" s="113"/>
      <c r="H64" s="112">
        <v>720000</v>
      </c>
      <c r="I64" s="113"/>
      <c r="J64" s="112">
        <v>0</v>
      </c>
    </row>
    <row r="65" spans="1:10" s="109" customFormat="1" ht="19.5" customHeight="1">
      <c r="A65" s="109" t="s">
        <v>34</v>
      </c>
      <c r="B65" s="111">
        <v>14</v>
      </c>
      <c r="C65" s="110"/>
      <c r="D65" s="112">
        <v>15761633</v>
      </c>
      <c r="E65" s="113"/>
      <c r="F65" s="112">
        <v>15450164</v>
      </c>
      <c r="G65" s="113"/>
      <c r="H65" s="112">
        <v>6882400</v>
      </c>
      <c r="I65" s="113"/>
      <c r="J65" s="112">
        <v>6882400</v>
      </c>
    </row>
    <row r="66" spans="1:10" s="109" customFormat="1" ht="19.5" customHeight="1">
      <c r="A66" s="109" t="s">
        <v>35</v>
      </c>
      <c r="B66" s="111">
        <v>15</v>
      </c>
      <c r="C66" s="110"/>
      <c r="D66" s="112">
        <v>22600000</v>
      </c>
      <c r="E66" s="113"/>
      <c r="F66" s="112">
        <v>22600000</v>
      </c>
      <c r="G66" s="113"/>
      <c r="H66" s="112">
        <v>22600000</v>
      </c>
      <c r="I66" s="113"/>
      <c r="J66" s="112">
        <v>22600000</v>
      </c>
    </row>
    <row r="67" spans="1:10" s="109" customFormat="1" ht="19.5" customHeight="1">
      <c r="A67" s="109" t="s">
        <v>196</v>
      </c>
      <c r="B67" s="111">
        <v>16</v>
      </c>
      <c r="C67" s="110"/>
      <c r="D67" s="112">
        <v>5747400</v>
      </c>
      <c r="E67" s="113"/>
      <c r="F67" s="112">
        <v>5924959</v>
      </c>
      <c r="G67" s="113"/>
      <c r="H67" s="112">
        <v>181584</v>
      </c>
      <c r="I67" s="113"/>
      <c r="J67" s="112">
        <v>193144</v>
      </c>
    </row>
    <row r="68" spans="1:10" s="109" customFormat="1" ht="19.5" customHeight="1">
      <c r="A68" s="109" t="s">
        <v>112</v>
      </c>
      <c r="B68" s="111"/>
      <c r="C68" s="110"/>
      <c r="D68" s="112">
        <v>597622</v>
      </c>
      <c r="E68" s="113"/>
      <c r="F68" s="112">
        <v>586513</v>
      </c>
      <c r="G68" s="113"/>
      <c r="H68" s="112">
        <v>432382</v>
      </c>
      <c r="I68" s="113"/>
      <c r="J68" s="112">
        <v>425855</v>
      </c>
    </row>
    <row r="69" spans="1:10" s="109" customFormat="1" ht="19.5" customHeight="1">
      <c r="A69" s="109" t="s">
        <v>145</v>
      </c>
      <c r="B69" s="111"/>
      <c r="C69" s="110"/>
      <c r="D69" s="112">
        <v>1305918</v>
      </c>
      <c r="E69" s="113"/>
      <c r="F69" s="112">
        <v>1306564</v>
      </c>
      <c r="G69" s="113"/>
      <c r="H69" s="112">
        <v>0</v>
      </c>
      <c r="I69" s="113"/>
      <c r="J69" s="112">
        <v>0</v>
      </c>
    </row>
    <row r="70" spans="1:10" s="109" customFormat="1" ht="19.5" customHeight="1">
      <c r="A70" s="109" t="s">
        <v>240</v>
      </c>
      <c r="B70" s="111">
        <v>17</v>
      </c>
      <c r="C70" s="110"/>
      <c r="D70" s="112">
        <v>9914</v>
      </c>
      <c r="E70" s="113"/>
      <c r="F70" s="112">
        <v>3896</v>
      </c>
      <c r="G70" s="113"/>
      <c r="H70" s="112">
        <v>0</v>
      </c>
      <c r="I70" s="113"/>
      <c r="J70" s="112">
        <v>3896</v>
      </c>
    </row>
    <row r="71" spans="1:10" s="109" customFormat="1" ht="19.5" customHeight="1">
      <c r="A71" s="109" t="s">
        <v>36</v>
      </c>
      <c r="B71" s="111"/>
      <c r="C71" s="110"/>
      <c r="D71" s="124">
        <v>556903</v>
      </c>
      <c r="E71" s="113"/>
      <c r="F71" s="124">
        <v>557320</v>
      </c>
      <c r="G71" s="113"/>
      <c r="H71" s="124">
        <v>0</v>
      </c>
      <c r="I71" s="113"/>
      <c r="J71" s="124">
        <v>0</v>
      </c>
    </row>
    <row r="72" spans="1:10" s="109" customFormat="1" ht="19.5" customHeight="1">
      <c r="A72" s="108" t="s">
        <v>16</v>
      </c>
      <c r="B72" s="111"/>
      <c r="C72" s="110"/>
      <c r="D72" s="124">
        <f>SUM(D63:D71)</f>
        <v>46579390</v>
      </c>
      <c r="E72" s="113"/>
      <c r="F72" s="124">
        <f>SUM(F63:F71)</f>
        <v>46429416</v>
      </c>
      <c r="G72" s="113"/>
      <c r="H72" s="124">
        <f>SUM(H63:H71)</f>
        <v>30816366</v>
      </c>
      <c r="I72" s="113"/>
      <c r="J72" s="124">
        <f>SUM(J63:J71)</f>
        <v>30105295</v>
      </c>
    </row>
    <row r="73" spans="1:10" ht="19.5" customHeight="1">
      <c r="A73" s="108" t="s">
        <v>24</v>
      </c>
      <c r="B73" s="111"/>
      <c r="C73" s="110"/>
      <c r="D73" s="124">
        <f>SUM(D62,D72)</f>
        <v>73460322</v>
      </c>
      <c r="E73" s="113"/>
      <c r="F73" s="124">
        <f>SUM(F62,F72)</f>
        <v>74551762</v>
      </c>
      <c r="G73" s="113"/>
      <c r="H73" s="124">
        <f>SUM(H62,H72)</f>
        <v>54087730</v>
      </c>
      <c r="I73" s="113"/>
      <c r="J73" s="124">
        <f>SUM(J62,J72)</f>
        <v>55437613</v>
      </c>
    </row>
    <row r="74" spans="1:10" ht="19.5" customHeight="1">
      <c r="A74" s="108"/>
      <c r="B74" s="111"/>
      <c r="C74" s="110"/>
      <c r="D74" s="118"/>
      <c r="E74" s="113"/>
      <c r="F74" s="118"/>
      <c r="G74" s="113"/>
      <c r="H74" s="118"/>
      <c r="I74" s="113"/>
      <c r="J74" s="118"/>
    </row>
    <row r="75" spans="1:10" ht="19.5" customHeight="1">
      <c r="A75" s="137" t="s">
        <v>215</v>
      </c>
      <c r="B75" s="131"/>
      <c r="C75" s="131"/>
    </row>
    <row r="76" spans="1:10" s="127" customFormat="1" ht="19.5" customHeight="1">
      <c r="A76" s="127" t="s">
        <v>22</v>
      </c>
    </row>
    <row r="77" spans="1:10" s="127" customFormat="1" ht="19.5" customHeight="1">
      <c r="A77" s="127" t="s">
        <v>93</v>
      </c>
    </row>
    <row r="78" spans="1:10" s="127" customFormat="1" ht="19.5" customHeight="1">
      <c r="A78" s="127" t="s">
        <v>235</v>
      </c>
    </row>
    <row r="79" spans="1:10" s="127" customFormat="1" ht="19.5" customHeight="1">
      <c r="J79" s="128" t="s">
        <v>148</v>
      </c>
    </row>
    <row r="80" spans="1:10" s="127" customFormat="1" ht="19.5" customHeight="1">
      <c r="B80" s="129"/>
      <c r="C80" s="130"/>
      <c r="D80" s="154" t="s">
        <v>20</v>
      </c>
      <c r="E80" s="154"/>
      <c r="F80" s="154"/>
      <c r="G80" s="131"/>
      <c r="H80" s="154" t="s">
        <v>21</v>
      </c>
      <c r="I80" s="154"/>
      <c r="J80" s="154"/>
    </row>
    <row r="81" spans="1:10" s="127" customFormat="1" ht="19.5" customHeight="1">
      <c r="C81" s="130"/>
      <c r="D81" s="133" t="s">
        <v>236</v>
      </c>
      <c r="E81" s="134"/>
      <c r="F81" s="133" t="s">
        <v>237</v>
      </c>
      <c r="G81" s="135"/>
      <c r="H81" s="133" t="s">
        <v>236</v>
      </c>
      <c r="I81" s="134"/>
      <c r="J81" s="133" t="s">
        <v>237</v>
      </c>
    </row>
    <row r="82" spans="1:10" s="127" customFormat="1" ht="19.5" customHeight="1">
      <c r="B82" s="136"/>
      <c r="C82" s="130"/>
      <c r="D82" s="135" t="s">
        <v>149</v>
      </c>
      <c r="E82" s="134"/>
      <c r="F82" s="135" t="s">
        <v>151</v>
      </c>
      <c r="G82" s="135"/>
      <c r="H82" s="135" t="s">
        <v>149</v>
      </c>
      <c r="I82" s="134"/>
      <c r="J82" s="135" t="s">
        <v>151</v>
      </c>
    </row>
    <row r="83" spans="1:10" s="127" customFormat="1" ht="19.5" customHeight="1">
      <c r="B83" s="136"/>
      <c r="C83" s="130"/>
      <c r="D83" s="135" t="s">
        <v>150</v>
      </c>
      <c r="E83" s="134"/>
      <c r="F83" s="135"/>
      <c r="G83" s="135"/>
      <c r="H83" s="135" t="s">
        <v>150</v>
      </c>
      <c r="I83" s="134"/>
      <c r="J83" s="135"/>
    </row>
    <row r="84" spans="1:10" s="109" customFormat="1" ht="19.5" customHeight="1">
      <c r="A84" s="108" t="s">
        <v>17</v>
      </c>
      <c r="B84" s="111"/>
      <c r="C84" s="110"/>
      <c r="E84" s="110"/>
    </row>
    <row r="85" spans="1:10" s="109" customFormat="1" ht="19.5" customHeight="1">
      <c r="A85" s="109" t="s">
        <v>37</v>
      </c>
      <c r="B85" s="111"/>
      <c r="C85" s="110"/>
      <c r="E85" s="110"/>
    </row>
    <row r="86" spans="1:10" s="109" customFormat="1" ht="19.5" customHeight="1">
      <c r="A86" s="109" t="s">
        <v>38</v>
      </c>
      <c r="B86" s="111"/>
      <c r="C86" s="110"/>
      <c r="E86" s="110"/>
    </row>
    <row r="87" spans="1:10" s="109" customFormat="1" ht="19.5" customHeight="1" thickBot="1">
      <c r="A87" s="109" t="s">
        <v>137</v>
      </c>
      <c r="B87" s="121"/>
      <c r="C87" s="110"/>
      <c r="D87" s="117">
        <v>12031106</v>
      </c>
      <c r="E87" s="113"/>
      <c r="F87" s="117">
        <v>12031106</v>
      </c>
      <c r="G87" s="113"/>
      <c r="H87" s="117">
        <v>12031106</v>
      </c>
      <c r="I87" s="113"/>
      <c r="J87" s="117">
        <v>12031106</v>
      </c>
    </row>
    <row r="88" spans="1:10" s="109" customFormat="1" ht="19.5" customHeight="1" thickTop="1">
      <c r="A88" s="109" t="s">
        <v>39</v>
      </c>
      <c r="B88" s="111"/>
      <c r="C88" s="110"/>
      <c r="D88" s="112"/>
      <c r="E88" s="112"/>
      <c r="F88" s="112"/>
      <c r="G88" s="112"/>
      <c r="H88" s="112"/>
      <c r="I88" s="112"/>
      <c r="J88" s="112"/>
    </row>
    <row r="89" spans="1:10" s="109" customFormat="1" ht="19.5" customHeight="1">
      <c r="A89" s="109" t="s">
        <v>167</v>
      </c>
      <c r="B89" s="111"/>
      <c r="C89" s="110"/>
      <c r="D89" s="112">
        <v>11949713</v>
      </c>
      <c r="E89" s="113"/>
      <c r="F89" s="112">
        <v>11949713</v>
      </c>
      <c r="G89" s="113"/>
      <c r="H89" s="112">
        <v>11949713</v>
      </c>
      <c r="I89" s="113"/>
      <c r="J89" s="112">
        <v>11949713</v>
      </c>
    </row>
    <row r="90" spans="1:10" s="109" customFormat="1" ht="19.5" customHeight="1">
      <c r="A90" s="109" t="s">
        <v>210</v>
      </c>
      <c r="B90" s="111"/>
      <c r="C90" s="110"/>
      <c r="D90" s="112">
        <v>15452854</v>
      </c>
      <c r="E90" s="113"/>
      <c r="F90" s="112">
        <v>15452854</v>
      </c>
      <c r="G90" s="113"/>
      <c r="H90" s="112">
        <v>15452854</v>
      </c>
      <c r="I90" s="113"/>
      <c r="J90" s="112">
        <v>15452854</v>
      </c>
    </row>
    <row r="91" spans="1:10" s="109" customFormat="1" ht="19.5" customHeight="1">
      <c r="A91" s="109" t="s">
        <v>91</v>
      </c>
      <c r="B91" s="111"/>
      <c r="C91" s="110"/>
      <c r="D91" s="112">
        <v>1227782</v>
      </c>
      <c r="E91" s="113"/>
      <c r="F91" s="112">
        <v>1227782</v>
      </c>
      <c r="G91" s="113"/>
      <c r="H91" s="112">
        <v>1227782</v>
      </c>
      <c r="I91" s="113"/>
      <c r="J91" s="112">
        <v>1227782</v>
      </c>
    </row>
    <row r="92" spans="1:10" s="109" customFormat="1" ht="19.5" customHeight="1">
      <c r="A92" s="109" t="s">
        <v>2</v>
      </c>
      <c r="B92" s="110"/>
      <c r="C92" s="110"/>
      <c r="D92" s="114"/>
      <c r="E92" s="113"/>
      <c r="F92" s="114"/>
      <c r="G92" s="113"/>
      <c r="H92" s="114"/>
      <c r="I92" s="113"/>
      <c r="J92" s="114"/>
    </row>
    <row r="93" spans="1:10" s="109" customFormat="1" ht="19.5" customHeight="1">
      <c r="A93" s="109" t="s">
        <v>40</v>
      </c>
      <c r="B93" s="111"/>
      <c r="C93" s="110"/>
      <c r="D93" s="114">
        <v>1203111</v>
      </c>
      <c r="E93" s="113"/>
      <c r="F93" s="114">
        <v>1203111</v>
      </c>
      <c r="G93" s="113"/>
      <c r="H93" s="114">
        <v>1203111</v>
      </c>
      <c r="I93" s="113"/>
      <c r="J93" s="114">
        <v>1203111</v>
      </c>
    </row>
    <row r="94" spans="1:10" s="109" customFormat="1" ht="19.5" customHeight="1">
      <c r="A94" s="109" t="s">
        <v>41</v>
      </c>
      <c r="B94" s="110"/>
      <c r="C94" s="110"/>
      <c r="D94" s="114">
        <v>23739057</v>
      </c>
      <c r="E94" s="113"/>
      <c r="F94" s="114">
        <v>21805041</v>
      </c>
      <c r="G94" s="113"/>
      <c r="H94" s="114">
        <v>23739057</v>
      </c>
      <c r="I94" s="113"/>
      <c r="J94" s="114">
        <v>21805041</v>
      </c>
    </row>
    <row r="95" spans="1:10" s="109" customFormat="1" ht="19.5" customHeight="1">
      <c r="A95" s="109" t="s">
        <v>68</v>
      </c>
      <c r="C95" s="110"/>
      <c r="D95" s="125">
        <v>-1859359</v>
      </c>
      <c r="E95" s="113"/>
      <c r="F95" s="125">
        <v>-1691688</v>
      </c>
      <c r="G95" s="113"/>
      <c r="H95" s="125">
        <v>-1859359</v>
      </c>
      <c r="I95" s="113"/>
      <c r="J95" s="125">
        <v>-1691688</v>
      </c>
    </row>
    <row r="96" spans="1:10" s="109" customFormat="1" ht="19.5" customHeight="1">
      <c r="A96" s="109" t="s">
        <v>211</v>
      </c>
      <c r="B96" s="110"/>
      <c r="C96" s="110"/>
      <c r="D96" s="112">
        <f>SUM(D89:D95)</f>
        <v>51713158</v>
      </c>
      <c r="E96" s="113"/>
      <c r="F96" s="112">
        <f>SUM(F89:F95)</f>
        <v>49946813</v>
      </c>
      <c r="G96" s="113"/>
      <c r="H96" s="112">
        <f>SUM(H89:H95)</f>
        <v>51713158</v>
      </c>
      <c r="I96" s="113"/>
      <c r="J96" s="112">
        <f>SUM(J89:J95)</f>
        <v>49946813</v>
      </c>
    </row>
    <row r="97" spans="1:10" s="109" customFormat="1" ht="19.5" customHeight="1">
      <c r="A97" s="109" t="s">
        <v>129</v>
      </c>
      <c r="B97" s="116"/>
      <c r="C97" s="110"/>
      <c r="D97" s="124">
        <v>700062</v>
      </c>
      <c r="E97" s="113"/>
      <c r="F97" s="124">
        <v>699483</v>
      </c>
      <c r="G97" s="113"/>
      <c r="H97" s="124">
        <v>0</v>
      </c>
      <c r="I97" s="113"/>
      <c r="J97" s="124">
        <v>0</v>
      </c>
    </row>
    <row r="98" spans="1:10" s="109" customFormat="1" ht="19.5" customHeight="1">
      <c r="A98" s="108" t="s">
        <v>18</v>
      </c>
      <c r="B98" s="110"/>
      <c r="C98" s="110"/>
      <c r="D98" s="124">
        <f>SUM(D96:D97)</f>
        <v>52413220</v>
      </c>
      <c r="E98" s="113"/>
      <c r="F98" s="124">
        <f>SUM(F96:F97)</f>
        <v>50646296</v>
      </c>
      <c r="G98" s="113"/>
      <c r="H98" s="124">
        <f>SUM(H96:H97)</f>
        <v>51713158</v>
      </c>
      <c r="I98" s="112"/>
      <c r="J98" s="124">
        <f>SUM(J96:J97)</f>
        <v>49946813</v>
      </c>
    </row>
    <row r="99" spans="1:10" s="109" customFormat="1" ht="19.5" customHeight="1" thickBot="1">
      <c r="A99" s="108" t="s">
        <v>25</v>
      </c>
      <c r="B99" s="110"/>
      <c r="C99" s="110"/>
      <c r="D99" s="126">
        <f>SUM(D98,D73)</f>
        <v>125873542</v>
      </c>
      <c r="E99" s="113"/>
      <c r="F99" s="126">
        <f>SUM(F98,F73)</f>
        <v>125198058</v>
      </c>
      <c r="G99" s="113"/>
      <c r="H99" s="126">
        <f>SUM(H98,H73)</f>
        <v>105800888</v>
      </c>
      <c r="I99" s="112"/>
      <c r="J99" s="126">
        <f>SUM(J98,J73)</f>
        <v>105384426</v>
      </c>
    </row>
    <row r="100" spans="1:10" s="109" customFormat="1" ht="19.5" customHeight="1" thickTop="1">
      <c r="B100" s="110"/>
      <c r="C100" s="110"/>
      <c r="D100" s="112">
        <f>D99-D37</f>
        <v>0</v>
      </c>
      <c r="E100" s="112"/>
      <c r="F100" s="112">
        <f>F99-F37</f>
        <v>0</v>
      </c>
      <c r="G100" s="112"/>
      <c r="H100" s="112">
        <f>H99-H37</f>
        <v>0</v>
      </c>
      <c r="I100" s="112"/>
      <c r="J100" s="112">
        <f>J99-J37</f>
        <v>0</v>
      </c>
    </row>
    <row r="101" spans="1:10" ht="19.5" customHeight="1">
      <c r="A101" s="137" t="s">
        <v>215</v>
      </c>
      <c r="B101" s="131"/>
      <c r="C101" s="131"/>
      <c r="D101" s="25"/>
      <c r="E101" s="25"/>
      <c r="F101" s="25"/>
      <c r="G101" s="25"/>
      <c r="H101" s="25"/>
      <c r="I101" s="25"/>
      <c r="J101" s="25"/>
    </row>
    <row r="102" spans="1:10" ht="19.5" customHeight="1">
      <c r="B102" s="131"/>
      <c r="C102" s="131"/>
      <c r="D102" s="25"/>
      <c r="E102" s="25"/>
      <c r="F102" s="25"/>
      <c r="G102" s="25"/>
      <c r="H102" s="25"/>
      <c r="I102" s="25"/>
      <c r="J102" s="25"/>
    </row>
    <row r="103" spans="1:10" ht="19.5" customHeight="1">
      <c r="B103" s="131"/>
      <c r="C103" s="131"/>
      <c r="D103" s="25"/>
      <c r="E103" s="25"/>
      <c r="F103" s="25"/>
      <c r="G103" s="25"/>
      <c r="H103" s="25"/>
      <c r="I103" s="25"/>
      <c r="J103" s="25"/>
    </row>
    <row r="104" spans="1:10" ht="19.5" customHeight="1">
      <c r="A104" s="138"/>
      <c r="B104" s="131"/>
      <c r="C104" s="131"/>
      <c r="D104" s="25"/>
      <c r="E104" s="25"/>
      <c r="F104" s="25"/>
      <c r="G104" s="25"/>
      <c r="H104" s="25"/>
      <c r="I104" s="25"/>
      <c r="J104" s="25"/>
    </row>
    <row r="105" spans="1:10" ht="19.5" customHeight="1">
      <c r="A105" s="23"/>
      <c r="B105" s="131"/>
      <c r="C105" s="131"/>
      <c r="D105" s="25"/>
      <c r="E105" s="25"/>
      <c r="F105" s="25"/>
      <c r="G105" s="25"/>
      <c r="H105" s="25"/>
      <c r="I105" s="25"/>
      <c r="J105" s="25"/>
    </row>
    <row r="106" spans="1:10" ht="19.5" customHeight="1">
      <c r="B106" s="131" t="s">
        <v>26</v>
      </c>
      <c r="C106" s="131"/>
      <c r="D106" s="131"/>
      <c r="E106" s="131"/>
      <c r="F106" s="131"/>
      <c r="G106" s="131"/>
    </row>
    <row r="107" spans="1:10" ht="19.5" customHeight="1">
      <c r="A107" s="138"/>
      <c r="B107" s="131"/>
      <c r="C107" s="131"/>
      <c r="D107" s="131"/>
      <c r="E107" s="131"/>
      <c r="F107" s="131"/>
      <c r="G107" s="131"/>
    </row>
  </sheetData>
  <mergeCells count="6">
    <mergeCell ref="D5:F5"/>
    <mergeCell ref="H5:J5"/>
    <mergeCell ref="D44:F44"/>
    <mergeCell ref="H44:J44"/>
    <mergeCell ref="D80:F80"/>
    <mergeCell ref="H80:J80"/>
  </mergeCells>
  <printOptions gridLinesSet="0"/>
  <pageMargins left="0.70866141732283472" right="0.19685039370078741" top="0.78740157480314965" bottom="0.19685039370078741" header="0.19685039370078741" footer="0.19685039370078741"/>
  <pageSetup paperSize="9" scale="74" orientation="portrait" r:id="rId1"/>
  <headerFooter alignWithMargins="0">
    <oddFooter>&amp;R&amp;"Arial,Regular"&amp;11&amp;P</oddFooter>
  </headerFooter>
  <rowBreaks count="2" manualBreakCount="2">
    <brk id="39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4"/>
  <sheetViews>
    <sheetView showGridLines="0" tabSelected="1" view="pageBreakPreview" topLeftCell="A31" zoomScale="90" zoomScaleNormal="115" zoomScaleSheetLayoutView="90" workbookViewId="0">
      <selection activeCell="J21" sqref="J21"/>
    </sheetView>
  </sheetViews>
  <sheetFormatPr defaultColWidth="10.5703125" defaultRowHeight="15" customHeight="1"/>
  <cols>
    <col min="1" max="1" width="42.5703125" style="18" customWidth="1"/>
    <col min="2" max="2" width="4.7109375" style="18" customWidth="1"/>
    <col min="3" max="3" width="1.5703125" style="18" customWidth="1"/>
    <col min="4" max="4" width="12.5703125" style="18" customWidth="1"/>
    <col min="5" max="5" width="1.42578125" style="18" customWidth="1"/>
    <col min="6" max="6" width="12.5703125" style="18" customWidth="1"/>
    <col min="7" max="7" width="1.42578125" style="18" customWidth="1"/>
    <col min="8" max="8" width="12.5703125" style="18" customWidth="1"/>
    <col min="9" max="9" width="1.42578125" style="18" customWidth="1"/>
    <col min="10" max="10" width="12.5703125" style="18" customWidth="1"/>
    <col min="11" max="11" width="0.7109375" style="18" customWidth="1"/>
    <col min="12" max="16384" width="10.5703125" style="18"/>
  </cols>
  <sheetData>
    <row r="1" spans="1:10" s="26" customFormat="1" ht="15" customHeight="1">
      <c r="J1" s="28" t="s">
        <v>152</v>
      </c>
    </row>
    <row r="2" spans="1:10" s="26" customFormat="1" ht="15" customHeight="1">
      <c r="A2" s="26" t="s">
        <v>22</v>
      </c>
    </row>
    <row r="3" spans="1:10" s="26" customFormat="1" ht="15" customHeight="1">
      <c r="A3" s="26" t="s">
        <v>114</v>
      </c>
    </row>
    <row r="4" spans="1:10" s="26" customFormat="1" ht="15" customHeight="1">
      <c r="A4" s="3" t="s">
        <v>230</v>
      </c>
    </row>
    <row r="5" spans="1:10" ht="15" customHeight="1">
      <c r="A5" s="27"/>
      <c r="B5" s="27"/>
      <c r="C5" s="27"/>
      <c r="D5" s="27"/>
      <c r="E5" s="27"/>
      <c r="F5" s="27"/>
      <c r="G5" s="27"/>
      <c r="H5" s="27"/>
      <c r="I5" s="27"/>
      <c r="J5" s="28" t="s">
        <v>160</v>
      </c>
    </row>
    <row r="6" spans="1:10" s="15" customFormat="1" ht="15" customHeight="1">
      <c r="D6" s="29"/>
      <c r="E6" s="29" t="s">
        <v>20</v>
      </c>
      <c r="F6" s="29"/>
      <c r="G6" s="26"/>
      <c r="H6" s="30"/>
      <c r="I6" s="29" t="s">
        <v>21</v>
      </c>
      <c r="J6" s="30"/>
    </row>
    <row r="7" spans="1:10" s="15" customFormat="1" ht="15" customHeight="1">
      <c r="B7" s="50" t="s">
        <v>0</v>
      </c>
      <c r="D7" s="31" t="s">
        <v>231</v>
      </c>
      <c r="E7" s="32"/>
      <c r="F7" s="31" t="s">
        <v>206</v>
      </c>
      <c r="G7" s="33"/>
      <c r="H7" s="31" t="s">
        <v>231</v>
      </c>
      <c r="I7" s="32"/>
      <c r="J7" s="31" t="s">
        <v>206</v>
      </c>
    </row>
    <row r="8" spans="1:10" s="15" customFormat="1" ht="15" customHeight="1">
      <c r="B8" s="54"/>
      <c r="D8" s="61"/>
      <c r="E8" s="32"/>
      <c r="F8" s="61"/>
      <c r="G8" s="33"/>
      <c r="H8" s="61"/>
      <c r="I8" s="32"/>
      <c r="J8" s="61"/>
    </row>
    <row r="9" spans="1:10" ht="15" customHeight="1">
      <c r="A9" s="26" t="s">
        <v>115</v>
      </c>
      <c r="B9" s="15"/>
      <c r="C9" s="15"/>
      <c r="D9" s="15"/>
      <c r="E9" s="15"/>
      <c r="F9" s="15"/>
    </row>
    <row r="10" spans="1:10" ht="15" customHeight="1">
      <c r="A10" s="18" t="s">
        <v>177</v>
      </c>
      <c r="B10" s="51"/>
      <c r="C10" s="15"/>
      <c r="D10" s="34">
        <v>6965666</v>
      </c>
      <c r="E10" s="34"/>
      <c r="F10" s="34">
        <v>7140200</v>
      </c>
      <c r="G10" s="34"/>
      <c r="H10" s="34">
        <v>5979288</v>
      </c>
      <c r="I10" s="34"/>
      <c r="J10" s="34">
        <v>6199056</v>
      </c>
    </row>
    <row r="11" spans="1:10" ht="15" customHeight="1">
      <c r="A11" s="18" t="s">
        <v>178</v>
      </c>
      <c r="B11" s="51"/>
      <c r="C11" s="15"/>
      <c r="D11" s="34">
        <v>341119</v>
      </c>
      <c r="E11" s="34"/>
      <c r="F11" s="34">
        <v>175380</v>
      </c>
      <c r="G11" s="34"/>
      <c r="H11" s="34">
        <v>0</v>
      </c>
      <c r="I11" s="34"/>
      <c r="J11" s="34">
        <v>0</v>
      </c>
    </row>
    <row r="12" spans="1:10" ht="15" customHeight="1">
      <c r="A12" s="18" t="s">
        <v>179</v>
      </c>
      <c r="B12" s="51"/>
      <c r="C12" s="15"/>
      <c r="D12" s="36">
        <v>262634</v>
      </c>
      <c r="E12" s="34"/>
      <c r="F12" s="36">
        <v>206962</v>
      </c>
      <c r="G12" s="34"/>
      <c r="H12" s="36">
        <v>0</v>
      </c>
      <c r="I12" s="34"/>
      <c r="J12" s="36">
        <v>0</v>
      </c>
    </row>
    <row r="13" spans="1:10" ht="15" customHeight="1">
      <c r="A13" s="18" t="s">
        <v>181</v>
      </c>
      <c r="B13" s="51"/>
      <c r="C13" s="15"/>
      <c r="D13" s="36">
        <v>10835</v>
      </c>
      <c r="E13" s="34"/>
      <c r="F13" s="36">
        <v>10638</v>
      </c>
      <c r="G13" s="34"/>
      <c r="H13" s="35">
        <v>123949</v>
      </c>
      <c r="I13" s="34"/>
      <c r="J13" s="35">
        <v>95362</v>
      </c>
    </row>
    <row r="14" spans="1:10" ht="15" customHeight="1">
      <c r="A14" s="18" t="s">
        <v>180</v>
      </c>
      <c r="B14" s="51"/>
      <c r="C14" s="15"/>
      <c r="D14" s="35">
        <v>32270</v>
      </c>
      <c r="E14" s="34"/>
      <c r="F14" s="35">
        <v>22398</v>
      </c>
      <c r="G14" s="34"/>
      <c r="H14" s="36">
        <v>9140</v>
      </c>
      <c r="I14" s="34"/>
      <c r="J14" s="36">
        <v>9245</v>
      </c>
    </row>
    <row r="15" spans="1:10" ht="15" customHeight="1">
      <c r="A15" s="18" t="s">
        <v>116</v>
      </c>
      <c r="B15" s="51"/>
      <c r="C15" s="15"/>
      <c r="D15" s="35"/>
      <c r="E15" s="34"/>
      <c r="F15" s="35"/>
      <c r="G15" s="34"/>
      <c r="H15" s="36"/>
      <c r="I15" s="34"/>
      <c r="J15" s="36"/>
    </row>
    <row r="16" spans="1:10" ht="15" customHeight="1">
      <c r="A16" s="18" t="s">
        <v>117</v>
      </c>
      <c r="B16" s="51" t="s">
        <v>8</v>
      </c>
      <c r="C16" s="15"/>
      <c r="D16" s="36">
        <v>131191</v>
      </c>
      <c r="E16" s="34"/>
      <c r="F16" s="36">
        <v>102347</v>
      </c>
      <c r="G16" s="34"/>
      <c r="H16" s="35">
        <v>114327</v>
      </c>
      <c r="I16" s="34"/>
      <c r="J16" s="35">
        <v>90253</v>
      </c>
    </row>
    <row r="17" spans="1:10" ht="15" customHeight="1">
      <c r="A17" s="18" t="s">
        <v>182</v>
      </c>
      <c r="B17" s="51"/>
      <c r="C17" s="15"/>
      <c r="D17" s="34">
        <v>57227</v>
      </c>
      <c r="E17" s="34"/>
      <c r="F17" s="34">
        <v>52043</v>
      </c>
      <c r="G17" s="34"/>
      <c r="H17" s="34">
        <v>0</v>
      </c>
      <c r="I17" s="34"/>
      <c r="J17" s="34">
        <v>0</v>
      </c>
    </row>
    <row r="18" spans="1:10" ht="15" customHeight="1">
      <c r="A18" s="18" t="s">
        <v>216</v>
      </c>
      <c r="B18" s="51"/>
      <c r="C18" s="15"/>
      <c r="D18" s="34">
        <v>0</v>
      </c>
      <c r="E18" s="34"/>
      <c r="F18" s="34">
        <v>325948</v>
      </c>
      <c r="G18" s="34"/>
      <c r="H18" s="34">
        <v>0</v>
      </c>
      <c r="I18" s="34"/>
      <c r="J18" s="34">
        <v>306881</v>
      </c>
    </row>
    <row r="19" spans="1:10" ht="15" customHeight="1">
      <c r="A19" s="18" t="s">
        <v>241</v>
      </c>
      <c r="B19" s="51"/>
      <c r="C19" s="15"/>
      <c r="D19" s="34">
        <v>81395</v>
      </c>
      <c r="E19" s="34"/>
      <c r="F19" s="34">
        <v>0</v>
      </c>
      <c r="G19" s="34"/>
      <c r="H19" s="34">
        <v>100654</v>
      </c>
      <c r="I19" s="34"/>
      <c r="J19" s="34">
        <v>0</v>
      </c>
    </row>
    <row r="20" spans="1:10" ht="15" customHeight="1">
      <c r="A20" s="18" t="s">
        <v>118</v>
      </c>
      <c r="B20" s="51"/>
      <c r="C20" s="15"/>
      <c r="D20" s="37">
        <v>60313</v>
      </c>
      <c r="E20" s="38"/>
      <c r="F20" s="37">
        <v>28311</v>
      </c>
      <c r="G20" s="38"/>
      <c r="H20" s="37">
        <v>51935</v>
      </c>
      <c r="I20" s="38"/>
      <c r="J20" s="37">
        <v>29760</v>
      </c>
    </row>
    <row r="21" spans="1:10" ht="15" customHeight="1">
      <c r="A21" s="26" t="s">
        <v>119</v>
      </c>
      <c r="B21" s="15"/>
      <c r="C21" s="15"/>
      <c r="D21" s="37">
        <f>SUM(D10:D20)</f>
        <v>7942650</v>
      </c>
      <c r="E21" s="34"/>
      <c r="F21" s="37">
        <f>SUM(F10:F20)</f>
        <v>8064227</v>
      </c>
      <c r="G21" s="34"/>
      <c r="H21" s="37">
        <f>SUM(H10:H20)</f>
        <v>6379293</v>
      </c>
      <c r="I21" s="34"/>
      <c r="J21" s="37">
        <f>SUM(J10:J20)</f>
        <v>6730557</v>
      </c>
    </row>
    <row r="22" spans="1:10" ht="15" customHeight="1">
      <c r="A22" s="26" t="s">
        <v>120</v>
      </c>
      <c r="B22" s="15"/>
      <c r="C22" s="15"/>
      <c r="D22" s="34"/>
      <c r="E22" s="34"/>
      <c r="F22" s="34"/>
      <c r="G22" s="34"/>
      <c r="H22" s="34"/>
      <c r="I22" s="34"/>
      <c r="J22" s="34"/>
    </row>
    <row r="23" spans="1:10" ht="15" customHeight="1">
      <c r="A23" s="18" t="s">
        <v>183</v>
      </c>
      <c r="B23" s="51"/>
      <c r="C23" s="15"/>
      <c r="D23" s="34">
        <v>4681661</v>
      </c>
      <c r="E23" s="34"/>
      <c r="F23" s="34">
        <v>4864631</v>
      </c>
      <c r="G23" s="34"/>
      <c r="H23" s="34">
        <v>3995043</v>
      </c>
      <c r="I23" s="34"/>
      <c r="J23" s="34">
        <v>4148759</v>
      </c>
    </row>
    <row r="24" spans="1:10" ht="15" customHeight="1">
      <c r="A24" s="18" t="s">
        <v>184</v>
      </c>
      <c r="B24" s="51"/>
      <c r="C24" s="15"/>
      <c r="D24" s="34">
        <v>206616</v>
      </c>
      <c r="E24" s="34"/>
      <c r="F24" s="34">
        <v>123214</v>
      </c>
      <c r="G24" s="34"/>
      <c r="H24" s="34">
        <v>0</v>
      </c>
      <c r="I24" s="34"/>
      <c r="J24" s="34">
        <v>0</v>
      </c>
    </row>
    <row r="25" spans="1:10" ht="15" customHeight="1">
      <c r="A25" s="18" t="s">
        <v>185</v>
      </c>
      <c r="C25" s="15"/>
      <c r="D25" s="34">
        <v>222736</v>
      </c>
      <c r="E25" s="34"/>
      <c r="F25" s="34">
        <v>199368</v>
      </c>
      <c r="G25" s="34"/>
      <c r="H25" s="34">
        <v>0</v>
      </c>
      <c r="I25" s="34"/>
      <c r="J25" s="34">
        <v>0</v>
      </c>
    </row>
    <row r="26" spans="1:10" ht="15" customHeight="1">
      <c r="A26" s="18" t="s">
        <v>186</v>
      </c>
      <c r="B26" s="51"/>
      <c r="C26" s="15"/>
      <c r="D26" s="34">
        <v>39627</v>
      </c>
      <c r="E26" s="34"/>
      <c r="F26" s="34">
        <v>40952</v>
      </c>
      <c r="G26" s="34"/>
      <c r="H26" s="34">
        <v>0</v>
      </c>
      <c r="I26" s="34"/>
      <c r="J26" s="34">
        <v>0</v>
      </c>
    </row>
    <row r="27" spans="1:10" ht="15" customHeight="1">
      <c r="A27" s="18" t="s">
        <v>121</v>
      </c>
      <c r="B27" s="15"/>
      <c r="C27" s="15"/>
      <c r="D27" s="18">
        <v>165475</v>
      </c>
      <c r="E27" s="34"/>
      <c r="F27" s="18">
        <v>138546</v>
      </c>
      <c r="G27" s="34"/>
      <c r="H27" s="34">
        <v>129170</v>
      </c>
      <c r="I27" s="34"/>
      <c r="J27" s="34">
        <v>109956</v>
      </c>
    </row>
    <row r="28" spans="1:10" ht="15" customHeight="1">
      <c r="A28" s="18" t="s">
        <v>122</v>
      </c>
      <c r="D28" s="38">
        <v>260793</v>
      </c>
      <c r="E28" s="38"/>
      <c r="F28" s="38">
        <v>268550</v>
      </c>
      <c r="G28" s="38"/>
      <c r="H28" s="38">
        <v>223824</v>
      </c>
      <c r="I28" s="38"/>
      <c r="J28" s="38">
        <v>233422</v>
      </c>
    </row>
    <row r="29" spans="1:10" ht="15" customHeight="1">
      <c r="A29" s="18" t="s">
        <v>123</v>
      </c>
      <c r="B29" s="51"/>
      <c r="C29" s="15"/>
      <c r="D29" s="39">
        <v>579315</v>
      </c>
      <c r="E29" s="38"/>
      <c r="F29" s="39">
        <v>555610</v>
      </c>
      <c r="G29" s="38"/>
      <c r="H29" s="34">
        <v>429530</v>
      </c>
      <c r="I29" s="39"/>
      <c r="J29" s="34">
        <v>415727</v>
      </c>
    </row>
    <row r="30" spans="1:10" ht="15" customHeight="1">
      <c r="A30" s="18" t="s">
        <v>212</v>
      </c>
      <c r="B30" s="52"/>
      <c r="C30" s="15"/>
      <c r="D30" s="39">
        <v>0</v>
      </c>
      <c r="E30" s="38"/>
      <c r="F30" s="39">
        <v>-104291</v>
      </c>
      <c r="G30" s="38"/>
      <c r="H30" s="34">
        <v>0</v>
      </c>
      <c r="I30" s="39"/>
      <c r="J30" s="34">
        <v>-104291</v>
      </c>
    </row>
    <row r="31" spans="1:10" ht="15" customHeight="1">
      <c r="A31" s="18" t="s">
        <v>242</v>
      </c>
      <c r="B31" s="52"/>
      <c r="C31" s="15"/>
      <c r="D31" s="39">
        <v>5783</v>
      </c>
      <c r="E31" s="38"/>
      <c r="F31" s="39">
        <v>0</v>
      </c>
      <c r="G31" s="38"/>
      <c r="H31" s="34">
        <v>28912</v>
      </c>
      <c r="I31" s="39"/>
      <c r="J31" s="34">
        <v>0</v>
      </c>
    </row>
    <row r="32" spans="1:10" ht="15" customHeight="1">
      <c r="A32" s="18" t="s">
        <v>213</v>
      </c>
      <c r="B32" s="51"/>
      <c r="C32" s="15"/>
      <c r="D32" s="37">
        <v>0</v>
      </c>
      <c r="E32" s="34"/>
      <c r="F32" s="37">
        <v>338329</v>
      </c>
      <c r="G32" s="34"/>
      <c r="H32" s="37">
        <v>0</v>
      </c>
      <c r="I32" s="34"/>
      <c r="J32" s="37">
        <v>318470</v>
      </c>
    </row>
    <row r="33" spans="1:10" ht="15" customHeight="1">
      <c r="A33" s="26" t="s">
        <v>124</v>
      </c>
      <c r="B33" s="15"/>
      <c r="C33" s="15"/>
      <c r="D33" s="37">
        <f>SUM(D23:D32)</f>
        <v>6162006</v>
      </c>
      <c r="E33" s="34"/>
      <c r="F33" s="37">
        <f>SUM(F23:F32)</f>
        <v>6424909</v>
      </c>
      <c r="G33" s="34"/>
      <c r="H33" s="37">
        <f>SUM(H23:H32)</f>
        <v>4806479</v>
      </c>
      <c r="I33" s="34"/>
      <c r="J33" s="37">
        <f>SUM(J23:J32)</f>
        <v>5122043</v>
      </c>
    </row>
    <row r="34" spans="1:10" ht="15" customHeight="1">
      <c r="A34" s="26" t="s">
        <v>217</v>
      </c>
      <c r="B34" s="15"/>
      <c r="C34" s="15"/>
      <c r="D34" s="38">
        <f>D21-D33</f>
        <v>1780644</v>
      </c>
      <c r="E34" s="34"/>
      <c r="F34" s="38">
        <f>F21-F33</f>
        <v>1639318</v>
      </c>
      <c r="G34" s="34"/>
      <c r="H34" s="38">
        <f>H21-H33</f>
        <v>1572814</v>
      </c>
      <c r="I34" s="34"/>
      <c r="J34" s="38">
        <f>J21-J33</f>
        <v>1608514</v>
      </c>
    </row>
    <row r="35" spans="1:10" ht="15" customHeight="1">
      <c r="A35" s="18" t="s">
        <v>218</v>
      </c>
      <c r="B35" s="106">
        <v>7.2</v>
      </c>
      <c r="C35" s="15"/>
      <c r="D35" s="38">
        <v>0</v>
      </c>
      <c r="E35" s="34"/>
      <c r="F35" s="38">
        <v>0</v>
      </c>
      <c r="G35" s="34"/>
      <c r="H35" s="38">
        <v>76358</v>
      </c>
      <c r="I35" s="34"/>
      <c r="J35" s="38">
        <v>-61083</v>
      </c>
    </row>
    <row r="36" spans="1:10" ht="15" customHeight="1">
      <c r="A36" s="18" t="s">
        <v>125</v>
      </c>
      <c r="B36" s="106">
        <v>8.1999999999999993</v>
      </c>
      <c r="C36" s="15"/>
      <c r="D36" s="38">
        <v>716816</v>
      </c>
      <c r="E36" s="38"/>
      <c r="F36" s="38">
        <v>646646</v>
      </c>
      <c r="G36" s="38"/>
      <c r="H36" s="38">
        <v>716816</v>
      </c>
      <c r="I36" s="38"/>
      <c r="J36" s="38">
        <v>646646</v>
      </c>
    </row>
    <row r="37" spans="1:10" ht="15" customHeight="1">
      <c r="A37" s="18" t="s">
        <v>126</v>
      </c>
      <c r="B37" s="51"/>
      <c r="C37" s="15"/>
      <c r="D37" s="41">
        <v>-245537</v>
      </c>
      <c r="E37" s="38"/>
      <c r="F37" s="41">
        <v>-259454</v>
      </c>
      <c r="G37" s="38"/>
      <c r="H37" s="41">
        <v>-147812</v>
      </c>
      <c r="I37" s="38"/>
      <c r="J37" s="41">
        <v>-157698</v>
      </c>
    </row>
    <row r="38" spans="1:10" ht="15" customHeight="1">
      <c r="A38" s="26" t="s">
        <v>94</v>
      </c>
      <c r="B38" s="51"/>
      <c r="C38" s="15"/>
      <c r="D38" s="13">
        <f>SUM(D34:D37)</f>
        <v>2251923</v>
      </c>
      <c r="E38" s="38"/>
      <c r="F38" s="13">
        <f>SUM(F34:F37)</f>
        <v>2026510</v>
      </c>
      <c r="G38" s="38"/>
      <c r="H38" s="13">
        <f>SUM(H34:H37)</f>
        <v>2218176</v>
      </c>
      <c r="I38" s="38"/>
      <c r="J38" s="13">
        <f>SUM(J34:J37)</f>
        <v>2036379</v>
      </c>
    </row>
    <row r="39" spans="1:10" ht="15" customHeight="1">
      <c r="A39" s="18" t="s">
        <v>127</v>
      </c>
      <c r="B39" s="51">
        <v>18</v>
      </c>
      <c r="C39" s="15"/>
      <c r="D39" s="41">
        <v>-319852</v>
      </c>
      <c r="E39" s="36"/>
      <c r="F39" s="41">
        <v>-284102</v>
      </c>
      <c r="G39" s="36"/>
      <c r="H39" s="41">
        <v>-286684</v>
      </c>
      <c r="I39" s="36"/>
      <c r="J39" s="41">
        <v>-291971</v>
      </c>
    </row>
    <row r="40" spans="1:10" ht="15" customHeight="1" thickBot="1">
      <c r="A40" s="26" t="s">
        <v>154</v>
      </c>
      <c r="C40" s="15"/>
      <c r="D40" s="53">
        <f>SUM(D38:D39)</f>
        <v>1932071</v>
      </c>
      <c r="E40" s="34"/>
      <c r="F40" s="53">
        <f>SUM(F38:F39)</f>
        <v>1742408</v>
      </c>
      <c r="G40" s="34"/>
      <c r="H40" s="53">
        <f>SUM(H38:H39)</f>
        <v>1931492</v>
      </c>
      <c r="I40" s="34"/>
      <c r="J40" s="53">
        <f>SUM(J38:J39)</f>
        <v>1744408</v>
      </c>
    </row>
    <row r="41" spans="1:10" ht="15" customHeight="1" thickTop="1">
      <c r="B41" s="15"/>
      <c r="C41" s="15"/>
      <c r="D41" s="15"/>
      <c r="E41" s="15"/>
      <c r="F41" s="15"/>
    </row>
    <row r="42" spans="1:10" ht="15" customHeight="1">
      <c r="A42" s="26" t="s">
        <v>199</v>
      </c>
      <c r="B42" s="51"/>
      <c r="C42" s="15"/>
      <c r="D42" s="96"/>
      <c r="E42" s="14"/>
      <c r="F42" s="96"/>
      <c r="G42" s="14"/>
      <c r="H42" s="96"/>
      <c r="I42" s="14"/>
      <c r="J42" s="96"/>
    </row>
    <row r="43" spans="1:10" ht="15" customHeight="1" thickBot="1">
      <c r="A43" s="18" t="s">
        <v>128</v>
      </c>
      <c r="B43" s="51"/>
      <c r="C43" s="15"/>
      <c r="D43" s="14">
        <f>D40-D44</f>
        <v>1931492</v>
      </c>
      <c r="E43" s="14"/>
      <c r="F43" s="14">
        <f>F40-F44</f>
        <v>1744408</v>
      </c>
      <c r="G43" s="14"/>
      <c r="H43" s="55">
        <f>H40</f>
        <v>1931492</v>
      </c>
      <c r="I43" s="14"/>
      <c r="J43" s="55">
        <f>J40</f>
        <v>1744408</v>
      </c>
    </row>
    <row r="44" spans="1:10" ht="15" customHeight="1" thickTop="1">
      <c r="A44" s="18" t="s">
        <v>129</v>
      </c>
      <c r="B44" s="52"/>
      <c r="C44" s="15"/>
      <c r="D44" s="56">
        <v>579</v>
      </c>
      <c r="E44" s="14"/>
      <c r="F44" s="56">
        <v>-2000</v>
      </c>
      <c r="G44" s="14"/>
      <c r="H44" s="14"/>
      <c r="I44" s="14"/>
      <c r="J44" s="14"/>
    </row>
    <row r="45" spans="1:10" ht="15" customHeight="1" thickBot="1">
      <c r="B45" s="51"/>
      <c r="C45" s="15"/>
      <c r="D45" s="55">
        <f>SUM(D43:D44)</f>
        <v>1932071</v>
      </c>
      <c r="E45" s="14"/>
      <c r="F45" s="55">
        <f>SUM(F43:F44)</f>
        <v>1742408</v>
      </c>
      <c r="G45" s="14"/>
      <c r="H45" s="14"/>
      <c r="I45" s="14"/>
      <c r="J45" s="14"/>
    </row>
    <row r="46" spans="1:10" ht="15" customHeight="1" thickTop="1">
      <c r="B46" s="51"/>
      <c r="C46" s="15"/>
      <c r="D46" s="97">
        <f>D43-H43</f>
        <v>0</v>
      </c>
      <c r="E46" s="14"/>
      <c r="F46" s="97">
        <f>F43-J43</f>
        <v>0</v>
      </c>
      <c r="G46" s="14"/>
      <c r="H46" s="14"/>
      <c r="I46" s="14"/>
      <c r="J46" s="14"/>
    </row>
    <row r="47" spans="1:10" ht="15" customHeight="1">
      <c r="A47" s="57" t="s">
        <v>130</v>
      </c>
      <c r="B47" s="51"/>
      <c r="C47" s="15"/>
      <c r="G47" s="14"/>
      <c r="H47" s="14"/>
      <c r="I47" s="14"/>
      <c r="J47" s="14"/>
    </row>
    <row r="48" spans="1:10" ht="15" customHeight="1">
      <c r="A48" s="57" t="s">
        <v>131</v>
      </c>
      <c r="B48" s="51"/>
      <c r="C48" s="15"/>
      <c r="D48" s="54"/>
      <c r="E48" s="54"/>
      <c r="F48" s="54"/>
      <c r="G48" s="14"/>
      <c r="H48" s="14"/>
      <c r="I48" s="14"/>
      <c r="J48" s="14"/>
    </row>
    <row r="49" spans="1:10" ht="15" customHeight="1" thickBot="1">
      <c r="A49" s="18" t="s">
        <v>132</v>
      </c>
      <c r="B49" s="15"/>
      <c r="C49" s="15"/>
      <c r="D49" s="58">
        <v>0.16</v>
      </c>
      <c r="E49" s="59"/>
      <c r="F49" s="58">
        <v>0.15</v>
      </c>
      <c r="G49" s="77"/>
      <c r="H49" s="58">
        <v>0.16</v>
      </c>
      <c r="I49" s="77"/>
      <c r="J49" s="58">
        <v>0.15</v>
      </c>
    </row>
    <row r="50" spans="1:10" ht="15" customHeight="1" thickTop="1">
      <c r="B50" s="15"/>
      <c r="C50" s="15"/>
    </row>
    <row r="51" spans="1:10" ht="15" customHeight="1">
      <c r="A51" s="18" t="s">
        <v>215</v>
      </c>
      <c r="B51" s="15"/>
      <c r="C51" s="15"/>
      <c r="D51" s="15"/>
      <c r="E51" s="15"/>
      <c r="F51" s="15"/>
    </row>
    <row r="52" spans="1:10" s="26" customFormat="1" ht="15" customHeight="1">
      <c r="J52" s="28" t="s">
        <v>152</v>
      </c>
    </row>
    <row r="53" spans="1:10" s="26" customFormat="1" ht="15" customHeight="1">
      <c r="A53" s="26" t="s">
        <v>22</v>
      </c>
    </row>
    <row r="54" spans="1:10" s="26" customFormat="1" ht="15" customHeight="1">
      <c r="A54" s="26" t="s">
        <v>133</v>
      </c>
    </row>
    <row r="55" spans="1:10" s="26" customFormat="1" ht="15" customHeight="1">
      <c r="A55" s="3" t="s">
        <v>230</v>
      </c>
    </row>
    <row r="56" spans="1:10" ht="15" customHeight="1">
      <c r="A56" s="27"/>
      <c r="B56" s="27"/>
      <c r="C56" s="27"/>
      <c r="D56" s="27"/>
      <c r="E56" s="27"/>
      <c r="F56" s="27"/>
      <c r="G56" s="27"/>
      <c r="H56" s="27"/>
      <c r="I56" s="27"/>
      <c r="J56" s="28" t="s">
        <v>148</v>
      </c>
    </row>
    <row r="57" spans="1:10" s="15" customFormat="1" ht="15" customHeight="1">
      <c r="D57" s="29"/>
      <c r="E57" s="29" t="s">
        <v>20</v>
      </c>
      <c r="F57" s="29"/>
      <c r="G57" s="26"/>
      <c r="H57" s="30"/>
      <c r="I57" s="29" t="s">
        <v>21</v>
      </c>
      <c r="J57" s="30"/>
    </row>
    <row r="58" spans="1:10" s="15" customFormat="1" ht="15" customHeight="1">
      <c r="B58" s="31" t="s">
        <v>0</v>
      </c>
      <c r="D58" s="60" t="s">
        <v>231</v>
      </c>
      <c r="E58" s="32"/>
      <c r="F58" s="60" t="s">
        <v>206</v>
      </c>
      <c r="G58" s="33"/>
      <c r="H58" s="60" t="s">
        <v>231</v>
      </c>
      <c r="I58" s="32"/>
      <c r="J58" s="60" t="s">
        <v>206</v>
      </c>
    </row>
    <row r="59" spans="1:10" s="15" customFormat="1" ht="15" customHeight="1">
      <c r="B59" s="61"/>
      <c r="D59" s="61"/>
      <c r="E59" s="32"/>
      <c r="F59" s="61"/>
      <c r="G59" s="33"/>
      <c r="H59" s="61"/>
      <c r="I59" s="32"/>
      <c r="J59" s="61"/>
    </row>
    <row r="60" spans="1:10" s="15" customFormat="1" ht="15" customHeight="1">
      <c r="B60" s="54"/>
      <c r="D60" s="61"/>
      <c r="E60" s="32"/>
      <c r="F60" s="61"/>
      <c r="G60" s="33"/>
      <c r="H60" s="61"/>
      <c r="I60" s="32"/>
      <c r="J60" s="61"/>
    </row>
    <row r="61" spans="1:10" ht="15" customHeight="1" thickBot="1">
      <c r="A61" s="62" t="s">
        <v>154</v>
      </c>
      <c r="B61" s="51"/>
      <c r="C61" s="15"/>
      <c r="D61" s="71">
        <f>D45</f>
        <v>1932071</v>
      </c>
      <c r="E61" s="63"/>
      <c r="F61" s="71">
        <f>F45</f>
        <v>1742408</v>
      </c>
      <c r="G61" s="64"/>
      <c r="H61" s="71">
        <f>H43</f>
        <v>1931492</v>
      </c>
      <c r="I61" s="65"/>
      <c r="J61" s="71">
        <f>J43</f>
        <v>1744408</v>
      </c>
    </row>
    <row r="62" spans="1:10" ht="15" customHeight="1" thickTop="1">
      <c r="A62" s="66"/>
      <c r="B62" s="15"/>
      <c r="C62" s="15"/>
      <c r="D62" s="65"/>
      <c r="E62" s="67"/>
      <c r="F62" s="65"/>
      <c r="G62" s="65"/>
      <c r="H62" s="67"/>
      <c r="I62" s="65"/>
      <c r="J62" s="67"/>
    </row>
    <row r="63" spans="1:10" ht="15" customHeight="1">
      <c r="A63" s="62" t="s">
        <v>134</v>
      </c>
      <c r="B63" s="15"/>
      <c r="C63" s="15"/>
      <c r="D63" s="64"/>
      <c r="E63" s="63"/>
      <c r="F63" s="64"/>
      <c r="G63" s="64"/>
      <c r="H63" s="63"/>
      <c r="I63" s="65"/>
      <c r="J63" s="63"/>
    </row>
    <row r="64" spans="1:10" ht="15" customHeight="1">
      <c r="A64" s="68" t="s">
        <v>147</v>
      </c>
      <c r="B64" s="15"/>
      <c r="C64" s="15"/>
      <c r="D64" s="98"/>
      <c r="E64" s="99"/>
      <c r="F64" s="98"/>
      <c r="G64" s="98"/>
      <c r="H64" s="99"/>
      <c r="I64" s="100"/>
      <c r="J64" s="99"/>
    </row>
    <row r="65" spans="1:10" ht="15" customHeight="1">
      <c r="A65" s="68" t="s">
        <v>204</v>
      </c>
      <c r="B65" s="15"/>
      <c r="C65" s="15"/>
      <c r="D65" s="98"/>
      <c r="E65" s="99"/>
      <c r="F65" s="98"/>
      <c r="G65" s="98"/>
      <c r="H65" s="99"/>
      <c r="I65" s="100"/>
      <c r="J65" s="99"/>
    </row>
    <row r="66" spans="1:10" ht="15" customHeight="1">
      <c r="A66" s="66" t="s">
        <v>163</v>
      </c>
      <c r="B66" s="51"/>
      <c r="C66" s="15"/>
      <c r="D66" s="67"/>
      <c r="E66" s="67"/>
      <c r="F66" s="67"/>
      <c r="G66" s="67"/>
      <c r="H66" s="67"/>
      <c r="I66" s="65"/>
      <c r="J66" s="67"/>
    </row>
    <row r="67" spans="1:10" ht="15" customHeight="1">
      <c r="A67" s="66" t="s">
        <v>135</v>
      </c>
      <c r="B67" s="51"/>
      <c r="C67" s="15"/>
      <c r="D67" s="48">
        <v>-6929</v>
      </c>
      <c r="E67" s="69"/>
      <c r="F67" s="48">
        <v>34918</v>
      </c>
      <c r="G67" s="69"/>
      <c r="H67" s="101">
        <v>0</v>
      </c>
      <c r="I67" s="48"/>
      <c r="J67" s="101">
        <v>0</v>
      </c>
    </row>
    <row r="68" spans="1:10" ht="15" customHeight="1">
      <c r="A68" s="66" t="s">
        <v>200</v>
      </c>
    </row>
    <row r="69" spans="1:10" ht="15" customHeight="1">
      <c r="A69" s="66" t="s">
        <v>201</v>
      </c>
      <c r="B69" s="52">
        <v>7.2</v>
      </c>
      <c r="C69" s="15"/>
      <c r="D69" s="101">
        <v>0</v>
      </c>
      <c r="E69" s="69"/>
      <c r="F69" s="101">
        <v>0</v>
      </c>
      <c r="G69" s="69"/>
      <c r="H69" s="48">
        <v>-6929</v>
      </c>
      <c r="I69" s="48"/>
      <c r="J69" s="101">
        <v>34918</v>
      </c>
    </row>
    <row r="70" spans="1:10" ht="15" customHeight="1">
      <c r="A70" s="66" t="s">
        <v>202</v>
      </c>
      <c r="B70" s="52"/>
      <c r="C70" s="15"/>
      <c r="D70" s="101"/>
      <c r="E70" s="69"/>
      <c r="F70" s="101"/>
      <c r="G70" s="69"/>
      <c r="H70" s="101"/>
      <c r="I70" s="48"/>
      <c r="J70" s="101"/>
    </row>
    <row r="71" spans="1:10" ht="15" customHeight="1">
      <c r="A71" s="66" t="s">
        <v>203</v>
      </c>
      <c r="B71" s="52">
        <v>8.1999999999999993</v>
      </c>
      <c r="C71" s="15"/>
      <c r="D71" s="70">
        <v>-90011</v>
      </c>
      <c r="E71" s="67"/>
      <c r="F71" s="70">
        <v>-142083</v>
      </c>
      <c r="G71" s="67"/>
      <c r="H71" s="70">
        <v>-90011</v>
      </c>
      <c r="I71" s="65"/>
      <c r="J71" s="70">
        <v>-142083</v>
      </c>
    </row>
    <row r="72" spans="1:10" ht="15" customHeight="1">
      <c r="A72" s="66" t="s">
        <v>187</v>
      </c>
      <c r="B72" s="52"/>
      <c r="C72" s="15"/>
      <c r="D72" s="48"/>
      <c r="E72" s="69"/>
      <c r="F72" s="48"/>
      <c r="G72" s="69"/>
      <c r="H72" s="48"/>
      <c r="I72" s="48"/>
      <c r="J72" s="48"/>
    </row>
    <row r="73" spans="1:10" ht="15" customHeight="1">
      <c r="A73" s="66" t="s">
        <v>188</v>
      </c>
      <c r="B73" s="52"/>
      <c r="C73" s="15"/>
      <c r="D73" s="70">
        <f>SUM(D66:D71)</f>
        <v>-96940</v>
      </c>
      <c r="E73" s="67"/>
      <c r="F73" s="70">
        <f>SUM(F66:F71)</f>
        <v>-107165</v>
      </c>
      <c r="G73" s="67"/>
      <c r="H73" s="70">
        <f>SUM(H66:H71)</f>
        <v>-96940</v>
      </c>
      <c r="I73" s="65"/>
      <c r="J73" s="70">
        <f>SUM(J66:J71)</f>
        <v>-107165</v>
      </c>
    </row>
    <row r="74" spans="1:10" ht="15" customHeight="1">
      <c r="A74" s="66"/>
      <c r="B74" s="52"/>
      <c r="C74" s="15"/>
      <c r="D74" s="48"/>
      <c r="E74" s="69"/>
      <c r="F74" s="48"/>
      <c r="G74" s="69"/>
      <c r="H74" s="48"/>
      <c r="I74" s="48"/>
      <c r="J74" s="48"/>
    </row>
    <row r="75" spans="1:10" ht="15" customHeight="1">
      <c r="A75" s="68" t="s">
        <v>189</v>
      </c>
      <c r="B75" s="52"/>
      <c r="C75" s="15"/>
      <c r="D75" s="48"/>
      <c r="E75" s="69"/>
      <c r="F75" s="48"/>
      <c r="G75" s="69"/>
      <c r="H75" s="48"/>
      <c r="I75" s="48"/>
      <c r="J75" s="48"/>
    </row>
    <row r="76" spans="1:10" ht="15" customHeight="1">
      <c r="A76" s="68" t="s">
        <v>190</v>
      </c>
      <c r="B76" s="52"/>
      <c r="C76" s="15"/>
      <c r="D76" s="48"/>
      <c r="E76" s="69"/>
      <c r="F76" s="48"/>
      <c r="G76" s="69"/>
      <c r="H76" s="48"/>
      <c r="I76" s="48"/>
      <c r="J76" s="48"/>
    </row>
    <row r="77" spans="1:10" ht="15" customHeight="1">
      <c r="A77" s="66" t="s">
        <v>197</v>
      </c>
      <c r="B77" s="105"/>
      <c r="C77" s="15"/>
    </row>
    <row r="78" spans="1:10" ht="15" customHeight="1">
      <c r="A78" s="66" t="s">
        <v>191</v>
      </c>
      <c r="B78" s="51">
        <v>18</v>
      </c>
      <c r="C78" s="15"/>
      <c r="D78" s="67">
        <v>-136140</v>
      </c>
      <c r="E78" s="67"/>
      <c r="F78" s="67">
        <v>-137193</v>
      </c>
      <c r="G78" s="67"/>
      <c r="H78" s="100">
        <v>-159642</v>
      </c>
      <c r="I78" s="65"/>
      <c r="J78" s="100">
        <v>-152293</v>
      </c>
    </row>
    <row r="79" spans="1:10" ht="15" customHeight="1">
      <c r="A79" s="66" t="s">
        <v>200</v>
      </c>
    </row>
    <row r="80" spans="1:10" ht="15" customHeight="1">
      <c r="A80" s="66" t="s">
        <v>201</v>
      </c>
      <c r="B80" s="52">
        <v>7.2</v>
      </c>
      <c r="C80" s="15"/>
      <c r="D80" s="48">
        <v>0</v>
      </c>
      <c r="E80" s="69"/>
      <c r="F80" s="48">
        <v>0</v>
      </c>
      <c r="G80" s="69"/>
      <c r="H80" s="48">
        <v>23502</v>
      </c>
      <c r="I80" s="48"/>
      <c r="J80" s="48">
        <v>15100</v>
      </c>
    </row>
    <row r="81" spans="1:10" ht="15" customHeight="1">
      <c r="A81" s="66" t="s">
        <v>202</v>
      </c>
      <c r="B81" s="52"/>
      <c r="C81" s="15"/>
      <c r="D81" s="48"/>
      <c r="E81" s="69"/>
      <c r="F81" s="48"/>
      <c r="G81" s="69"/>
      <c r="H81" s="48"/>
      <c r="I81" s="48"/>
      <c r="J81" s="48"/>
    </row>
    <row r="82" spans="1:10" ht="15" customHeight="1">
      <c r="A82" s="66" t="s">
        <v>203</v>
      </c>
      <c r="B82" s="52">
        <v>8.1999999999999993</v>
      </c>
      <c r="C82" s="15"/>
      <c r="D82" s="70">
        <v>67933</v>
      </c>
      <c r="E82" s="67"/>
      <c r="F82" s="70">
        <v>-31432</v>
      </c>
      <c r="G82" s="67"/>
      <c r="H82" s="70">
        <v>67933</v>
      </c>
      <c r="I82" s="65"/>
      <c r="J82" s="70">
        <v>-31432</v>
      </c>
    </row>
    <row r="83" spans="1:10" ht="15" customHeight="1">
      <c r="A83" s="66" t="s">
        <v>192</v>
      </c>
      <c r="B83" s="51"/>
      <c r="C83" s="15"/>
      <c r="D83" s="48"/>
      <c r="E83" s="69"/>
      <c r="F83" s="48"/>
      <c r="G83" s="69"/>
      <c r="H83" s="48"/>
      <c r="I83" s="48"/>
      <c r="J83" s="48"/>
    </row>
    <row r="84" spans="1:10" ht="15" customHeight="1">
      <c r="A84" s="66" t="s">
        <v>188</v>
      </c>
      <c r="B84" s="51"/>
      <c r="C84" s="15"/>
      <c r="D84" s="70">
        <f>SUM(D77:D82)</f>
        <v>-68207</v>
      </c>
      <c r="E84" s="69"/>
      <c r="F84" s="70">
        <f>SUM(F77:F82)</f>
        <v>-168625</v>
      </c>
      <c r="G84" s="69"/>
      <c r="H84" s="70">
        <f>SUM(H77:H82)</f>
        <v>-68207</v>
      </c>
      <c r="I84" s="48"/>
      <c r="J84" s="70">
        <f>SUM(J77:J82)</f>
        <v>-168625</v>
      </c>
    </row>
    <row r="85" spans="1:10" ht="15" customHeight="1">
      <c r="A85" s="62" t="s">
        <v>155</v>
      </c>
      <c r="B85" s="15"/>
      <c r="C85" s="15"/>
      <c r="D85" s="102">
        <f>SUM(D73,D84)</f>
        <v>-165147</v>
      </c>
      <c r="E85" s="67"/>
      <c r="F85" s="102">
        <f>SUM(F73,F84)</f>
        <v>-275790</v>
      </c>
      <c r="G85" s="67"/>
      <c r="H85" s="102">
        <f>SUM(H73,H84)</f>
        <v>-165147</v>
      </c>
      <c r="I85" s="65"/>
      <c r="J85" s="102">
        <f>SUM(J73,J84)</f>
        <v>-275790</v>
      </c>
    </row>
    <row r="86" spans="1:10" ht="15" customHeight="1">
      <c r="A86" s="66"/>
      <c r="B86" s="15"/>
      <c r="C86" s="15"/>
      <c r="D86" s="103">
        <f>D85-H85</f>
        <v>0</v>
      </c>
      <c r="E86" s="104"/>
      <c r="F86" s="103">
        <f>F85-J85</f>
        <v>0</v>
      </c>
      <c r="G86" s="67"/>
      <c r="H86" s="64"/>
      <c r="I86" s="64"/>
      <c r="J86" s="64"/>
    </row>
    <row r="87" spans="1:10" ht="15" customHeight="1" thickBot="1">
      <c r="A87" s="62" t="s">
        <v>156</v>
      </c>
      <c r="B87" s="15"/>
      <c r="C87" s="15"/>
      <c r="D87" s="71">
        <f>D61+D85</f>
        <v>1766924</v>
      </c>
      <c r="E87" s="67"/>
      <c r="F87" s="71">
        <f>F61+F85</f>
        <v>1466618</v>
      </c>
      <c r="G87" s="67"/>
      <c r="H87" s="71">
        <f>H61+H85</f>
        <v>1766345</v>
      </c>
      <c r="I87" s="65"/>
      <c r="J87" s="71">
        <f>J61+J85</f>
        <v>1468618</v>
      </c>
    </row>
    <row r="88" spans="1:10" ht="15" customHeight="1" thickTop="1">
      <c r="A88" s="66"/>
      <c r="B88" s="15"/>
      <c r="C88" s="15"/>
      <c r="D88" s="64"/>
      <c r="E88" s="67"/>
      <c r="F88" s="64"/>
      <c r="G88" s="64"/>
      <c r="H88" s="72"/>
      <c r="I88" s="65"/>
      <c r="J88" s="72"/>
    </row>
    <row r="89" spans="1:10" ht="15" customHeight="1">
      <c r="A89" s="3" t="s">
        <v>136</v>
      </c>
      <c r="B89" s="15"/>
      <c r="C89" s="15"/>
      <c r="D89" s="65"/>
      <c r="E89" s="67"/>
      <c r="F89" s="65"/>
      <c r="G89" s="65"/>
      <c r="H89" s="67"/>
      <c r="I89" s="65"/>
      <c r="J89" s="67"/>
    </row>
    <row r="90" spans="1:10" ht="15" customHeight="1" thickBot="1">
      <c r="A90" s="1" t="s">
        <v>128</v>
      </c>
      <c r="B90" s="15"/>
      <c r="C90" s="15"/>
      <c r="D90" s="65">
        <f>D87-D91</f>
        <v>1766345</v>
      </c>
      <c r="E90" s="67"/>
      <c r="F90" s="65">
        <f>F87-F91</f>
        <v>1468618</v>
      </c>
      <c r="G90" s="65"/>
      <c r="H90" s="73">
        <f>H87-H91</f>
        <v>1766345</v>
      </c>
      <c r="I90" s="65"/>
      <c r="J90" s="73">
        <f>J87-J91</f>
        <v>1468618</v>
      </c>
    </row>
    <row r="91" spans="1:10" ht="15" customHeight="1" thickTop="1">
      <c r="A91" s="1" t="s">
        <v>129</v>
      </c>
      <c r="B91" s="15"/>
      <c r="C91" s="15"/>
      <c r="D91" s="65">
        <v>579</v>
      </c>
      <c r="E91" s="67"/>
      <c r="F91" s="65">
        <v>-2000</v>
      </c>
      <c r="G91" s="65"/>
      <c r="H91" s="69"/>
      <c r="I91" s="48"/>
      <c r="J91" s="69"/>
    </row>
    <row r="92" spans="1:10" ht="15" customHeight="1" thickBot="1">
      <c r="A92" s="74"/>
      <c r="B92" s="51"/>
      <c r="C92" s="15"/>
      <c r="D92" s="75">
        <f>SUM(D90:D91)</f>
        <v>1766924</v>
      </c>
      <c r="E92" s="67"/>
      <c r="F92" s="75">
        <f>SUM(F90:F91)</f>
        <v>1466618</v>
      </c>
      <c r="G92" s="65"/>
      <c r="H92" s="69"/>
      <c r="I92" s="48"/>
      <c r="J92" s="69"/>
    </row>
    <row r="93" spans="1:10" ht="15" customHeight="1" thickTop="1">
      <c r="A93" s="74"/>
      <c r="B93" s="51"/>
      <c r="C93" s="15"/>
      <c r="D93" s="65">
        <f>D87-D92</f>
        <v>0</v>
      </c>
      <c r="E93" s="67"/>
      <c r="F93" s="65">
        <f>F87-F92</f>
        <v>0</v>
      </c>
      <c r="H93" s="65">
        <f>H87-H90</f>
        <v>0</v>
      </c>
      <c r="I93" s="67"/>
      <c r="J93" s="65">
        <f>J87-J90</f>
        <v>0</v>
      </c>
    </row>
    <row r="94" spans="1:10" ht="15" customHeight="1">
      <c r="A94" s="18" t="s">
        <v>215</v>
      </c>
      <c r="B94" s="51"/>
      <c r="C94" s="15"/>
      <c r="D94" s="76"/>
      <c r="E94" s="76"/>
      <c r="F94" s="76"/>
      <c r="G94" s="76"/>
      <c r="H94" s="76"/>
      <c r="I94" s="76"/>
      <c r="J94" s="76"/>
    </row>
  </sheetData>
  <printOptions gridLinesSet="0"/>
  <pageMargins left="0.78740157480314965" right="0.19685039370078741" top="0.43307086614173229" bottom="0.39370078740157483" header="0.19685039370078741" footer="0.19685039370078741"/>
  <pageSetup paperSize="9" scale="88" firstPageNumber="4" orientation="portrait" useFirstPageNumber="1" r:id="rId1"/>
  <headerFooter alignWithMargins="0">
    <oddFooter>&amp;R&amp;"Arial,Regular"&amp;9&amp;P</oddFooter>
  </headerFooter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0"/>
  <sheetViews>
    <sheetView showGridLines="0" view="pageBreakPreview" topLeftCell="A25" zoomScale="80" zoomScaleNormal="110" zoomScaleSheetLayoutView="80" workbookViewId="0">
      <selection activeCell="Q7" sqref="Q1:Q1048576"/>
    </sheetView>
  </sheetViews>
  <sheetFormatPr defaultColWidth="9.28515625" defaultRowHeight="15.75" customHeight="1"/>
  <cols>
    <col min="1" max="1" width="15.7109375" style="1" customWidth="1"/>
    <col min="2" max="2" width="13.42578125" style="1" customWidth="1"/>
    <col min="3" max="4" width="1.5703125" style="2" customWidth="1"/>
    <col min="5" max="5" width="12.5703125" style="1" customWidth="1"/>
    <col min="6" max="6" width="1.42578125" style="2" customWidth="1"/>
    <col min="7" max="7" width="12.7109375" style="1" customWidth="1"/>
    <col min="8" max="8" width="1.42578125" style="2" customWidth="1"/>
    <col min="9" max="9" width="10.5703125" style="1" customWidth="1"/>
    <col min="10" max="10" width="1.42578125" style="1" customWidth="1"/>
    <col min="11" max="11" width="12.7109375" style="1" customWidth="1"/>
    <col min="12" max="12" width="1.42578125" style="1" customWidth="1"/>
    <col min="13" max="13" width="12.28515625" style="1" customWidth="1"/>
    <col min="14" max="14" width="1.42578125" style="1" customWidth="1"/>
    <col min="15" max="15" width="11.28515625" style="1" customWidth="1"/>
    <col min="16" max="16" width="1.42578125" style="1" customWidth="1"/>
    <col min="17" max="17" width="12.5703125" style="1" customWidth="1"/>
    <col min="18" max="18" width="2" style="1" customWidth="1"/>
    <col min="19" max="19" width="12" style="1" bestFit="1" customWidth="1"/>
    <col min="20" max="20" width="1.42578125" style="1" customWidth="1"/>
    <col min="21" max="21" width="10.5703125" style="1" customWidth="1"/>
    <col min="22" max="22" width="1.42578125" style="1" customWidth="1"/>
    <col min="23" max="23" width="13" style="1" customWidth="1"/>
    <col min="24" max="24" width="1.42578125" style="1" customWidth="1"/>
    <col min="25" max="25" width="14.42578125" style="1" bestFit="1" customWidth="1"/>
    <col min="26" max="26" width="1.42578125" style="1" customWidth="1"/>
    <col min="27" max="27" width="12.42578125" style="1" customWidth="1"/>
    <col min="28" max="28" width="1.42578125" style="1" customWidth="1"/>
    <col min="29" max="29" width="12.5703125" style="1" customWidth="1"/>
    <col min="30" max="16384" width="9.28515625" style="1"/>
  </cols>
  <sheetData>
    <row r="1" spans="1:29" s="3" customFormat="1" ht="15.75" customHeight="1">
      <c r="AC1" s="28" t="s">
        <v>152</v>
      </c>
    </row>
    <row r="2" spans="1:29" s="3" customFormat="1" ht="15.75" customHeight="1">
      <c r="A2" s="3" t="s">
        <v>22</v>
      </c>
    </row>
    <row r="3" spans="1:29" s="3" customFormat="1" ht="15.75" customHeight="1">
      <c r="A3" s="3" t="s">
        <v>95</v>
      </c>
    </row>
    <row r="4" spans="1:29" s="3" customFormat="1" ht="15.75" customHeight="1">
      <c r="A4" s="3" t="s">
        <v>230</v>
      </c>
    </row>
    <row r="5" spans="1:29" ht="15.75" customHeight="1">
      <c r="AC5" s="4" t="s">
        <v>148</v>
      </c>
    </row>
    <row r="6" spans="1:29" ht="15.75" customHeight="1">
      <c r="C6" s="1"/>
      <c r="D6" s="1"/>
      <c r="E6" s="155" t="s">
        <v>20</v>
      </c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</row>
    <row r="7" spans="1:29" ht="15.75" customHeight="1">
      <c r="C7" s="1"/>
      <c r="D7" s="1"/>
      <c r="E7" s="45" t="s">
        <v>69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5"/>
      <c r="Z7" s="5"/>
      <c r="AA7" s="11"/>
      <c r="AB7" s="5"/>
      <c r="AC7" s="5"/>
    </row>
    <row r="8" spans="1:29" ht="15.75" customHeight="1">
      <c r="C8" s="1"/>
      <c r="D8" s="1"/>
      <c r="E8" s="6"/>
      <c r="F8" s="9"/>
      <c r="G8" s="9"/>
      <c r="H8" s="9"/>
      <c r="I8" s="9"/>
      <c r="J8" s="9"/>
      <c r="K8" s="47"/>
      <c r="L8" s="47"/>
      <c r="M8" s="47"/>
      <c r="N8" s="139"/>
      <c r="O8" s="157" t="s">
        <v>68</v>
      </c>
      <c r="P8" s="157"/>
      <c r="Q8" s="157"/>
      <c r="R8" s="157"/>
      <c r="S8" s="157"/>
      <c r="T8" s="157"/>
      <c r="U8" s="157"/>
      <c r="V8" s="157"/>
      <c r="W8" s="157"/>
      <c r="X8" s="9"/>
      <c r="Y8" s="11"/>
      <c r="Z8" s="5"/>
      <c r="AA8" s="10"/>
      <c r="AB8" s="9"/>
      <c r="AC8" s="9"/>
    </row>
    <row r="9" spans="1:29" ht="15.75" customHeight="1">
      <c r="C9" s="1"/>
      <c r="D9" s="1"/>
      <c r="E9" s="8"/>
      <c r="F9" s="7"/>
      <c r="G9" s="7"/>
      <c r="H9" s="7"/>
      <c r="I9" s="7"/>
      <c r="J9" s="7"/>
      <c r="K9" s="7"/>
      <c r="L9" s="7"/>
      <c r="M9" s="7"/>
      <c r="N9" s="6"/>
      <c r="O9" s="157" t="s">
        <v>70</v>
      </c>
      <c r="P9" s="157"/>
      <c r="Q9" s="157"/>
      <c r="R9" s="157"/>
      <c r="S9" s="157"/>
      <c r="T9" s="157"/>
      <c r="U9" s="157"/>
      <c r="V9" s="7"/>
      <c r="W9" s="7"/>
      <c r="X9" s="7"/>
      <c r="Y9" s="11"/>
      <c r="Z9" s="5"/>
      <c r="AA9" s="10"/>
      <c r="AB9" s="5"/>
      <c r="AC9" s="5"/>
    </row>
    <row r="10" spans="1:29" s="10" customFormat="1" ht="15.75" customHeight="1">
      <c r="A10" s="1"/>
      <c r="B10" s="1"/>
      <c r="C10" s="1"/>
      <c r="D10" s="1"/>
      <c r="E10" s="8"/>
      <c r="F10" s="7"/>
      <c r="G10" s="7"/>
      <c r="H10" s="7"/>
      <c r="I10" s="7"/>
      <c r="J10" s="7"/>
      <c r="K10" s="7"/>
      <c r="L10" s="7"/>
      <c r="M10" s="7"/>
      <c r="N10" s="8"/>
      <c r="O10" s="11" t="s">
        <v>71</v>
      </c>
      <c r="P10" s="7"/>
      <c r="Q10" s="11"/>
      <c r="R10" s="7"/>
      <c r="T10" s="7"/>
      <c r="U10" s="7"/>
      <c r="V10" s="7"/>
      <c r="W10" s="7"/>
      <c r="X10" s="7"/>
      <c r="Y10" s="11"/>
      <c r="Z10" s="5"/>
      <c r="AB10" s="5"/>
      <c r="AC10" s="5"/>
    </row>
    <row r="11" spans="1:29" s="10" customFormat="1" ht="15.75" customHeight="1">
      <c r="A11" s="1"/>
      <c r="B11" s="1"/>
      <c r="C11" s="1"/>
      <c r="D11" s="1"/>
      <c r="E11" s="8"/>
      <c r="F11" s="7"/>
      <c r="G11" s="7"/>
      <c r="H11" s="7"/>
      <c r="J11" s="7"/>
      <c r="L11" s="7"/>
      <c r="M11" s="7"/>
      <c r="N11" s="8"/>
      <c r="O11" s="11" t="s">
        <v>72</v>
      </c>
      <c r="P11" s="7"/>
      <c r="Q11" s="11"/>
      <c r="R11" s="7"/>
      <c r="S11" s="11" t="s">
        <v>99</v>
      </c>
      <c r="T11" s="7"/>
      <c r="U11" s="7"/>
      <c r="V11" s="7"/>
      <c r="W11" s="7"/>
      <c r="X11" s="7"/>
      <c r="Y11" s="11" t="s">
        <v>53</v>
      </c>
      <c r="Z11" s="5"/>
      <c r="AA11" s="10" t="s">
        <v>109</v>
      </c>
      <c r="AB11" s="5"/>
      <c r="AC11" s="5"/>
    </row>
    <row r="12" spans="1:29" s="6" customFormat="1" ht="15.75" customHeight="1">
      <c r="A12" s="1"/>
      <c r="B12" s="1"/>
      <c r="C12" s="5"/>
      <c r="D12" s="5"/>
      <c r="E12" s="11" t="s">
        <v>257</v>
      </c>
      <c r="F12" s="5"/>
      <c r="G12" s="5"/>
      <c r="H12" s="5"/>
      <c r="I12" s="7"/>
      <c r="J12" s="5"/>
      <c r="K12" s="156" t="s">
        <v>2</v>
      </c>
      <c r="L12" s="156"/>
      <c r="M12" s="156"/>
      <c r="N12" s="5"/>
      <c r="O12" s="11" t="s">
        <v>73</v>
      </c>
      <c r="P12" s="5"/>
      <c r="Q12" s="11" t="s">
        <v>252</v>
      </c>
      <c r="R12" s="5"/>
      <c r="S12" s="11" t="s">
        <v>100</v>
      </c>
      <c r="T12" s="5"/>
      <c r="U12" s="11" t="s">
        <v>254</v>
      </c>
      <c r="V12" s="5"/>
      <c r="W12" s="10" t="s">
        <v>74</v>
      </c>
      <c r="X12" s="5"/>
      <c r="Y12" s="11" t="s">
        <v>54</v>
      </c>
      <c r="Z12" s="5"/>
      <c r="AA12" s="10" t="s">
        <v>140</v>
      </c>
      <c r="AB12" s="5"/>
      <c r="AC12" s="11" t="s">
        <v>3</v>
      </c>
    </row>
    <row r="13" spans="1:29" s="6" customFormat="1" ht="15.75" customHeight="1">
      <c r="A13" s="10"/>
      <c r="B13" s="10"/>
      <c r="C13" s="10"/>
      <c r="D13" s="10"/>
      <c r="E13" s="10" t="s">
        <v>258</v>
      </c>
      <c r="F13" s="2"/>
      <c r="G13" s="10" t="s">
        <v>259</v>
      </c>
      <c r="H13" s="2"/>
      <c r="I13" s="10" t="s">
        <v>261</v>
      </c>
      <c r="J13" s="2"/>
      <c r="K13" s="10" t="s">
        <v>75</v>
      </c>
      <c r="L13" s="10"/>
      <c r="M13" s="10"/>
      <c r="N13" s="10"/>
      <c r="O13" s="10" t="s">
        <v>76</v>
      </c>
      <c r="P13" s="2"/>
      <c r="Q13" s="11" t="s">
        <v>253</v>
      </c>
      <c r="R13" s="2"/>
      <c r="S13" s="11" t="s">
        <v>164</v>
      </c>
      <c r="T13" s="2"/>
      <c r="U13" s="10" t="s">
        <v>255</v>
      </c>
      <c r="V13" s="2"/>
      <c r="W13" s="10" t="s">
        <v>77</v>
      </c>
      <c r="X13" s="2"/>
      <c r="Y13" s="11" t="s">
        <v>78</v>
      </c>
      <c r="AA13" s="10" t="s">
        <v>110</v>
      </c>
      <c r="AC13" s="10" t="s">
        <v>79</v>
      </c>
    </row>
    <row r="14" spans="1:29" s="6" customFormat="1" ht="15.75" customHeight="1">
      <c r="A14" s="10"/>
      <c r="B14" s="10"/>
      <c r="C14" s="10"/>
      <c r="D14" s="10"/>
      <c r="E14" s="95" t="s">
        <v>1</v>
      </c>
      <c r="F14" s="12"/>
      <c r="G14" s="95" t="s">
        <v>260</v>
      </c>
      <c r="H14" s="12"/>
      <c r="I14" s="95" t="s">
        <v>262</v>
      </c>
      <c r="J14" s="12"/>
      <c r="K14" s="95" t="s">
        <v>80</v>
      </c>
      <c r="L14" s="11"/>
      <c r="M14" s="95" t="s">
        <v>7</v>
      </c>
      <c r="N14" s="11"/>
      <c r="O14" s="95" t="s">
        <v>82</v>
      </c>
      <c r="P14" s="12"/>
      <c r="Q14" s="144" t="s">
        <v>225</v>
      </c>
      <c r="R14" s="12"/>
      <c r="S14" s="95" t="s">
        <v>81</v>
      </c>
      <c r="T14" s="12"/>
      <c r="U14" s="95" t="s">
        <v>256</v>
      </c>
      <c r="V14" s="12"/>
      <c r="W14" s="95" t="s">
        <v>83</v>
      </c>
      <c r="X14" s="12"/>
      <c r="Y14" s="95" t="s">
        <v>84</v>
      </c>
      <c r="Z14" s="11"/>
      <c r="AA14" s="95" t="s">
        <v>57</v>
      </c>
      <c r="AB14" s="11"/>
      <c r="AC14" s="95" t="s">
        <v>85</v>
      </c>
    </row>
    <row r="15" spans="1:29" s="6" customFormat="1" ht="15.75" customHeight="1">
      <c r="A15" s="9" t="s">
        <v>207</v>
      </c>
      <c r="E15" s="19">
        <v>11949713</v>
      </c>
      <c r="F15" s="20"/>
      <c r="G15" s="19">
        <v>15452854</v>
      </c>
      <c r="H15" s="20"/>
      <c r="I15" s="19">
        <v>1227782</v>
      </c>
      <c r="J15" s="20"/>
      <c r="K15" s="19">
        <v>1203111</v>
      </c>
      <c r="L15" s="19"/>
      <c r="M15" s="19">
        <v>21487111</v>
      </c>
      <c r="N15" s="19"/>
      <c r="O15" s="19">
        <v>90211</v>
      </c>
      <c r="P15" s="19"/>
      <c r="Q15" s="19">
        <v>-560640</v>
      </c>
      <c r="R15" s="19"/>
      <c r="S15" s="49">
        <v>-1037563</v>
      </c>
      <c r="T15" s="19"/>
      <c r="U15" s="19">
        <v>91042</v>
      </c>
      <c r="V15" s="19"/>
      <c r="W15" s="19">
        <f>SUM(O15:U15)</f>
        <v>-1416950</v>
      </c>
      <c r="X15" s="19"/>
      <c r="Y15" s="19">
        <f>SUM(E15:M15,W15)</f>
        <v>49903621</v>
      </c>
      <c r="Z15" s="19"/>
      <c r="AA15" s="19">
        <v>697057</v>
      </c>
      <c r="AB15" s="19"/>
      <c r="AC15" s="19">
        <f>SUM(Y15:AA15)</f>
        <v>50600678</v>
      </c>
    </row>
    <row r="16" spans="1:29" s="6" customFormat="1" ht="15.75" customHeight="1">
      <c r="A16" s="6" t="s">
        <v>154</v>
      </c>
      <c r="E16" s="19">
        <v>0</v>
      </c>
      <c r="F16" s="19"/>
      <c r="G16" s="19">
        <v>0</v>
      </c>
      <c r="H16" s="19"/>
      <c r="I16" s="19">
        <v>0</v>
      </c>
      <c r="J16" s="19"/>
      <c r="K16" s="19">
        <v>0</v>
      </c>
      <c r="L16" s="13"/>
      <c r="M16" s="19">
        <v>1744408</v>
      </c>
      <c r="N16" s="19"/>
      <c r="O16" s="19">
        <v>0</v>
      </c>
      <c r="P16" s="19"/>
      <c r="Q16" s="19">
        <v>0</v>
      </c>
      <c r="R16" s="19"/>
      <c r="S16" s="19">
        <v>0</v>
      </c>
      <c r="T16" s="19"/>
      <c r="U16" s="19">
        <v>0</v>
      </c>
      <c r="V16" s="19"/>
      <c r="W16" s="19">
        <f>SUM(O16:U16)</f>
        <v>0</v>
      </c>
      <c r="X16" s="19"/>
      <c r="Y16" s="19">
        <f>SUM(E16:M16,W16)</f>
        <v>1744408</v>
      </c>
      <c r="Z16" s="19"/>
      <c r="AA16" s="19">
        <v>-2000</v>
      </c>
      <c r="AB16" s="19"/>
      <c r="AC16" s="19">
        <f>SUM(Y16:AA16)</f>
        <v>1742408</v>
      </c>
    </row>
    <row r="17" spans="1:29" s="6" customFormat="1" ht="15.75" customHeight="1">
      <c r="A17" s="6" t="s">
        <v>155</v>
      </c>
      <c r="E17" s="149">
        <v>0</v>
      </c>
      <c r="F17" s="19"/>
      <c r="G17" s="149">
        <v>0</v>
      </c>
      <c r="H17" s="19"/>
      <c r="I17" s="149">
        <v>0</v>
      </c>
      <c r="J17" s="19"/>
      <c r="K17" s="149">
        <v>0</v>
      </c>
      <c r="L17" s="13"/>
      <c r="M17" s="149">
        <v>0</v>
      </c>
      <c r="N17" s="19"/>
      <c r="O17" s="149">
        <v>34918</v>
      </c>
      <c r="P17" s="19"/>
      <c r="Q17" s="149">
        <v>-137193</v>
      </c>
      <c r="R17" s="19"/>
      <c r="S17" s="149">
        <v>-173515</v>
      </c>
      <c r="T17" s="19"/>
      <c r="U17" s="149">
        <v>0</v>
      </c>
      <c r="V17" s="19"/>
      <c r="W17" s="150">
        <f>SUM(O17:U17)</f>
        <v>-275790</v>
      </c>
      <c r="X17" s="19"/>
      <c r="Y17" s="149">
        <f>SUM(E17:M17,W17)</f>
        <v>-275790</v>
      </c>
      <c r="Z17" s="19"/>
      <c r="AA17" s="149">
        <v>0</v>
      </c>
      <c r="AB17" s="19"/>
      <c r="AC17" s="149">
        <f>SUM(Y17:AA17)</f>
        <v>-275790</v>
      </c>
    </row>
    <row r="18" spans="1:29" s="6" customFormat="1" ht="15.75" customHeight="1">
      <c r="A18" s="6" t="s">
        <v>156</v>
      </c>
      <c r="E18" s="19">
        <f>SUM(E16:E17)</f>
        <v>0</v>
      </c>
      <c r="F18" s="19"/>
      <c r="G18" s="19">
        <f>SUM(G16:G17)</f>
        <v>0</v>
      </c>
      <c r="H18" s="19"/>
      <c r="I18" s="19">
        <f>SUM(I16:I17)</f>
        <v>0</v>
      </c>
      <c r="J18" s="19"/>
      <c r="K18" s="19">
        <f>SUM(K16:K17)</f>
        <v>0</v>
      </c>
      <c r="L18" s="13"/>
      <c r="M18" s="19">
        <f>SUM(M16:M17)</f>
        <v>1744408</v>
      </c>
      <c r="N18" s="19"/>
      <c r="O18" s="19">
        <f>SUM(O16:O17)</f>
        <v>34918</v>
      </c>
      <c r="P18" s="19"/>
      <c r="Q18" s="19">
        <f>SUM(Q16:Q17)</f>
        <v>-137193</v>
      </c>
      <c r="R18" s="19"/>
      <c r="S18" s="19">
        <f>SUM(S16:S17)</f>
        <v>-173515</v>
      </c>
      <c r="T18" s="19"/>
      <c r="U18" s="19">
        <f>SUM(U16:U17)</f>
        <v>0</v>
      </c>
      <c r="V18" s="19"/>
      <c r="W18" s="19">
        <f>SUM(W16:W17)</f>
        <v>-275790</v>
      </c>
      <c r="X18" s="19"/>
      <c r="Y18" s="19">
        <f>SUM(Y16:Y17)</f>
        <v>1468618</v>
      </c>
      <c r="Z18" s="19"/>
      <c r="AA18" s="19">
        <f>SUM(AA16:AA17)</f>
        <v>-2000</v>
      </c>
      <c r="AB18" s="19"/>
      <c r="AC18" s="19">
        <f>SUM(AC16:AC17)</f>
        <v>1466618</v>
      </c>
    </row>
    <row r="19" spans="1:29" ht="15.75" customHeight="1" thickBot="1">
      <c r="A19" s="9" t="s">
        <v>208</v>
      </c>
      <c r="B19" s="16"/>
      <c r="C19" s="17"/>
      <c r="D19" s="17"/>
      <c r="E19" s="79">
        <f>SUM(E15,E18:E18)</f>
        <v>11949713</v>
      </c>
      <c r="F19" s="20"/>
      <c r="G19" s="79">
        <f>SUM(G15,G18:G18)</f>
        <v>15452854</v>
      </c>
      <c r="H19" s="20"/>
      <c r="I19" s="79">
        <f>SUM(I15,I18:I18)</f>
        <v>1227782</v>
      </c>
      <c r="J19" s="20"/>
      <c r="K19" s="79">
        <f>SUM(K15,K18:K18)</f>
        <v>1203111</v>
      </c>
      <c r="L19" s="19"/>
      <c r="M19" s="79">
        <f>SUM(M15,M18:M18)</f>
        <v>23231519</v>
      </c>
      <c r="N19" s="19"/>
      <c r="O19" s="79">
        <f>SUM(O15,O18:O18)</f>
        <v>125129</v>
      </c>
      <c r="P19" s="19"/>
      <c r="Q19" s="79">
        <f>SUM(Q15,Q18:Q18)</f>
        <v>-697833</v>
      </c>
      <c r="R19" s="19"/>
      <c r="S19" s="79">
        <f>SUM(S15,S18:S18)</f>
        <v>-1211078</v>
      </c>
      <c r="T19" s="19"/>
      <c r="U19" s="79">
        <f>SUM(U15,U18:U18)</f>
        <v>91042</v>
      </c>
      <c r="V19" s="19"/>
      <c r="W19" s="79">
        <f>SUM(W15,W18:W18)</f>
        <v>-1692740</v>
      </c>
      <c r="X19" s="19"/>
      <c r="Y19" s="79">
        <f>SUM(Y15,Y18:Y18)</f>
        <v>51372239</v>
      </c>
      <c r="Z19" s="19"/>
      <c r="AA19" s="79">
        <f>SUM(AA15,AA18:AA18)</f>
        <v>695057</v>
      </c>
      <c r="AB19" s="19"/>
      <c r="AC19" s="79">
        <f>SUM(AC15,AC18:AC18)</f>
        <v>52067296</v>
      </c>
    </row>
    <row r="20" spans="1:29" ht="15.75" customHeight="1" thickTop="1">
      <c r="A20" s="9"/>
      <c r="B20" s="16"/>
      <c r="C20" s="17"/>
      <c r="D20" s="17"/>
      <c r="E20" s="19"/>
      <c r="F20" s="20"/>
      <c r="G20" s="19"/>
      <c r="H20" s="20"/>
      <c r="I20" s="19"/>
      <c r="J20" s="20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s="6" customFormat="1" ht="15.75" customHeight="1">
      <c r="A21" s="9" t="s">
        <v>232</v>
      </c>
      <c r="E21" s="19">
        <v>11949713</v>
      </c>
      <c r="F21" s="20"/>
      <c r="G21" s="19">
        <v>15452854</v>
      </c>
      <c r="H21" s="20"/>
      <c r="I21" s="19">
        <v>1227782</v>
      </c>
      <c r="J21" s="20"/>
      <c r="K21" s="19">
        <v>1203111</v>
      </c>
      <c r="L21" s="19"/>
      <c r="M21" s="38">
        <v>21805041</v>
      </c>
      <c r="N21" s="19"/>
      <c r="O21" s="19">
        <v>190744</v>
      </c>
      <c r="P21" s="19"/>
      <c r="Q21" s="19">
        <v>-862264</v>
      </c>
      <c r="R21" s="19"/>
      <c r="S21" s="19">
        <v>-1111210</v>
      </c>
      <c r="T21" s="19"/>
      <c r="U21" s="19">
        <v>91042</v>
      </c>
      <c r="V21" s="19"/>
      <c r="W21" s="19">
        <f>SUM(O21:U21)</f>
        <v>-1691688</v>
      </c>
      <c r="X21" s="19"/>
      <c r="Y21" s="19">
        <f>SUM(E21:M21,W21)</f>
        <v>49946813</v>
      </c>
      <c r="Z21" s="19"/>
      <c r="AA21" s="19">
        <v>699483</v>
      </c>
      <c r="AB21" s="19"/>
      <c r="AC21" s="19">
        <f>SUM(Y21:AA21)</f>
        <v>50646296</v>
      </c>
    </row>
    <row r="22" spans="1:29" s="6" customFormat="1" ht="15.75" customHeight="1">
      <c r="A22" s="6" t="s">
        <v>154</v>
      </c>
      <c r="E22" s="19">
        <v>0</v>
      </c>
      <c r="F22" s="19"/>
      <c r="G22" s="19">
        <v>0</v>
      </c>
      <c r="H22" s="19"/>
      <c r="I22" s="19">
        <v>0</v>
      </c>
      <c r="J22" s="19"/>
      <c r="K22" s="19">
        <v>0</v>
      </c>
      <c r="L22" s="13"/>
      <c r="M22" s="19">
        <f>PL!D43</f>
        <v>1931492</v>
      </c>
      <c r="N22" s="19"/>
      <c r="O22" s="19">
        <v>0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19">
        <f>SUM(O22:U22)</f>
        <v>0</v>
      </c>
      <c r="X22" s="19"/>
      <c r="Y22" s="19">
        <f>SUM(E22:M22,W22)</f>
        <v>1931492</v>
      </c>
      <c r="Z22" s="19"/>
      <c r="AA22" s="19">
        <f>PL!D91</f>
        <v>579</v>
      </c>
      <c r="AB22" s="19"/>
      <c r="AC22" s="19">
        <f>SUM(Y22:AA22)</f>
        <v>1932071</v>
      </c>
    </row>
    <row r="23" spans="1:29" s="6" customFormat="1" ht="15.75" customHeight="1">
      <c r="A23" s="6" t="s">
        <v>155</v>
      </c>
      <c r="E23" s="149">
        <v>0</v>
      </c>
      <c r="F23" s="19"/>
      <c r="G23" s="149">
        <v>0</v>
      </c>
      <c r="H23" s="19"/>
      <c r="I23" s="149">
        <v>0</v>
      </c>
      <c r="J23" s="19"/>
      <c r="K23" s="149">
        <v>0</v>
      </c>
      <c r="L23" s="13"/>
      <c r="M23" s="149">
        <v>0</v>
      </c>
      <c r="N23" s="19"/>
      <c r="O23" s="149">
        <f>PL!D67</f>
        <v>-6929</v>
      </c>
      <c r="P23" s="19"/>
      <c r="Q23" s="149">
        <f>PL!D78</f>
        <v>-136140</v>
      </c>
      <c r="R23" s="19"/>
      <c r="S23" s="149">
        <f>PL!D71+PL!D82</f>
        <v>-22078</v>
      </c>
      <c r="T23" s="19"/>
      <c r="U23" s="149">
        <v>0</v>
      </c>
      <c r="V23" s="19"/>
      <c r="W23" s="149">
        <f>SUM(O23:U23)</f>
        <v>-165147</v>
      </c>
      <c r="X23" s="19"/>
      <c r="Y23" s="149">
        <f>SUM(E23:M23,W23)</f>
        <v>-165147</v>
      </c>
      <c r="Z23" s="19"/>
      <c r="AA23" s="149">
        <v>0</v>
      </c>
      <c r="AB23" s="19"/>
      <c r="AC23" s="149">
        <f>SUM(Y23:AA23)</f>
        <v>-165147</v>
      </c>
    </row>
    <row r="24" spans="1:29" s="6" customFormat="1" ht="15.75" customHeight="1">
      <c r="A24" s="6" t="s">
        <v>156</v>
      </c>
      <c r="E24" s="19">
        <f>SUM(E22:E23)</f>
        <v>0</v>
      </c>
      <c r="F24" s="19"/>
      <c r="G24" s="19">
        <f>SUM(G22:G23)</f>
        <v>0</v>
      </c>
      <c r="H24" s="19"/>
      <c r="I24" s="19">
        <f>SUM(I22:I23)</f>
        <v>0</v>
      </c>
      <c r="J24" s="19"/>
      <c r="K24" s="19">
        <f>SUM(K22:K23)</f>
        <v>0</v>
      </c>
      <c r="L24" s="13"/>
      <c r="M24" s="19">
        <f>SUM(M22:M23)</f>
        <v>1931492</v>
      </c>
      <c r="N24" s="19"/>
      <c r="O24" s="19">
        <f>SUM(O22:O23)</f>
        <v>-6929</v>
      </c>
      <c r="P24" s="19"/>
      <c r="Q24" s="19">
        <f>SUM(Q22:Q23)</f>
        <v>-136140</v>
      </c>
      <c r="R24" s="19"/>
      <c r="S24" s="19">
        <f>SUM(S22:S23)</f>
        <v>-22078</v>
      </c>
      <c r="T24" s="19"/>
      <c r="U24" s="19">
        <f>SUM(U22:U23)</f>
        <v>0</v>
      </c>
      <c r="V24" s="19"/>
      <c r="W24" s="19">
        <f>SUM(W22:W23)</f>
        <v>-165147</v>
      </c>
      <c r="X24" s="19"/>
      <c r="Y24" s="19">
        <f>SUM(Y22:Y23)</f>
        <v>1766345</v>
      </c>
      <c r="Z24" s="19"/>
      <c r="AA24" s="19">
        <f>SUM(AA22:AA23)</f>
        <v>579</v>
      </c>
      <c r="AB24" s="19"/>
      <c r="AC24" s="19">
        <f>SUM(AC22:AC23)</f>
        <v>1766924</v>
      </c>
    </row>
    <row r="25" spans="1:29" s="6" customFormat="1" ht="15.75" customHeight="1">
      <c r="A25" s="6" t="s">
        <v>243</v>
      </c>
      <c r="E25" s="19"/>
      <c r="F25" s="19"/>
      <c r="G25" s="19"/>
      <c r="H25" s="19"/>
      <c r="I25" s="19"/>
      <c r="J25" s="19"/>
      <c r="K25" s="19"/>
      <c r="L25" s="13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s="6" customFormat="1" ht="15.75" customHeight="1">
      <c r="A26" s="6" t="s">
        <v>244</v>
      </c>
      <c r="E26" s="19">
        <v>0</v>
      </c>
      <c r="F26" s="19"/>
      <c r="G26" s="19">
        <v>0</v>
      </c>
      <c r="H26" s="19"/>
      <c r="I26" s="19">
        <v>0</v>
      </c>
      <c r="J26" s="19"/>
      <c r="K26" s="19">
        <v>0</v>
      </c>
      <c r="L26" s="13"/>
      <c r="M26" s="19">
        <v>2524</v>
      </c>
      <c r="N26" s="19"/>
      <c r="O26" s="19">
        <v>0</v>
      </c>
      <c r="P26" s="19"/>
      <c r="Q26" s="19">
        <v>0</v>
      </c>
      <c r="R26" s="19"/>
      <c r="S26" s="19">
        <v>-2524</v>
      </c>
      <c r="T26" s="19"/>
      <c r="U26" s="19">
        <v>0</v>
      </c>
      <c r="V26" s="19"/>
      <c r="W26" s="19">
        <f>SUM(O26:U26)</f>
        <v>-2524</v>
      </c>
      <c r="X26" s="19"/>
      <c r="Y26" s="19">
        <f>SUM(E26:M26,W26)</f>
        <v>0</v>
      </c>
      <c r="Z26" s="19"/>
      <c r="AA26" s="19">
        <v>0</v>
      </c>
      <c r="AB26" s="19"/>
      <c r="AC26" s="19">
        <f>SUM(Y26:AA26)</f>
        <v>0</v>
      </c>
    </row>
    <row r="27" spans="1:29" ht="15.75" customHeight="1" thickBot="1">
      <c r="A27" s="9" t="s">
        <v>233</v>
      </c>
      <c r="B27" s="16"/>
      <c r="C27" s="17"/>
      <c r="D27" s="17"/>
      <c r="E27" s="79">
        <f>SUM(E21,E24:E26)</f>
        <v>11949713</v>
      </c>
      <c r="F27" s="20"/>
      <c r="G27" s="79">
        <f>SUM(G21,G24:G26)</f>
        <v>15452854</v>
      </c>
      <c r="H27" s="20"/>
      <c r="I27" s="79">
        <f>SUM(I21,I24:I26)</f>
        <v>1227782</v>
      </c>
      <c r="J27" s="20"/>
      <c r="K27" s="79">
        <f>SUM(K21,K24:K26)</f>
        <v>1203111</v>
      </c>
      <c r="L27" s="19"/>
      <c r="M27" s="79">
        <f>SUM(M21,M24:M26)</f>
        <v>23739057</v>
      </c>
      <c r="N27" s="19"/>
      <c r="O27" s="79">
        <f>SUM(O21,O24:O26)</f>
        <v>183815</v>
      </c>
      <c r="P27" s="19"/>
      <c r="Q27" s="79">
        <f>SUM(Q21,Q24:Q26)</f>
        <v>-998404</v>
      </c>
      <c r="R27" s="19"/>
      <c r="S27" s="79">
        <f>SUM(S21,S24:S26)</f>
        <v>-1135812</v>
      </c>
      <c r="T27" s="19"/>
      <c r="U27" s="79">
        <f>SUM(U21,U24:U26)</f>
        <v>91042</v>
      </c>
      <c r="V27" s="19"/>
      <c r="W27" s="79">
        <f>SUM(W21,W24:W26)</f>
        <v>-1859359</v>
      </c>
      <c r="X27" s="19"/>
      <c r="Y27" s="79">
        <f>SUM(Y21,Y24:Y26)</f>
        <v>51713158</v>
      </c>
      <c r="Z27" s="19"/>
      <c r="AA27" s="79">
        <f>SUM(AA21,AA24:AA26)</f>
        <v>700062</v>
      </c>
      <c r="AB27" s="19"/>
      <c r="AC27" s="79">
        <f>SUM(AC21,AC24:AC26)</f>
        <v>52413220</v>
      </c>
    </row>
    <row r="28" spans="1:29" s="6" customFormat="1" ht="15.75" customHeight="1" thickTop="1">
      <c r="A28" s="18"/>
      <c r="B28" s="1"/>
      <c r="C28" s="2"/>
      <c r="D28" s="2"/>
      <c r="E28" s="13">
        <f>E21-BS!F89</f>
        <v>0</v>
      </c>
      <c r="G28" s="13">
        <f>G21-BS!F90</f>
        <v>0</v>
      </c>
      <c r="I28" s="13">
        <f>I21-BS!F91</f>
        <v>0</v>
      </c>
      <c r="K28" s="13">
        <f>K21-BS!F93</f>
        <v>0</v>
      </c>
      <c r="M28" s="13">
        <f>M21-BS!F94</f>
        <v>0</v>
      </c>
      <c r="W28" s="13">
        <f>W21-BS!F95</f>
        <v>0</v>
      </c>
      <c r="Y28" s="13">
        <f>Y21-BS!F96</f>
        <v>0</v>
      </c>
      <c r="AA28" s="13">
        <f>AA21-BS!F97</f>
        <v>0</v>
      </c>
      <c r="AC28" s="13">
        <f>AC21-BS!F98</f>
        <v>0</v>
      </c>
    </row>
    <row r="29" spans="1:29" s="6" customFormat="1" ht="15.75" customHeight="1">
      <c r="A29" s="18"/>
      <c r="B29" s="1"/>
      <c r="C29" s="2"/>
      <c r="D29" s="2"/>
      <c r="E29" s="13">
        <f>E27-BS!D89</f>
        <v>0</v>
      </c>
      <c r="G29" s="13">
        <f>G27-BS!D90</f>
        <v>0</v>
      </c>
      <c r="I29" s="13">
        <f>I27-BS!D91</f>
        <v>0</v>
      </c>
      <c r="K29" s="13">
        <f>K27-BS!D93</f>
        <v>0</v>
      </c>
      <c r="M29" s="13">
        <f>M27-BS!D94</f>
        <v>0</v>
      </c>
      <c r="W29" s="13">
        <f>W27-BS!D95</f>
        <v>0</v>
      </c>
      <c r="Y29" s="13">
        <f>Y27-BS!D96</f>
        <v>0</v>
      </c>
      <c r="AA29" s="13">
        <f>AA27-BS!D97</f>
        <v>0</v>
      </c>
      <c r="AC29" s="13">
        <f>AC27-BS!D98</f>
        <v>0</v>
      </c>
    </row>
    <row r="30" spans="1:29" ht="15.75" customHeight="1">
      <c r="A30" s="18" t="s">
        <v>215</v>
      </c>
    </row>
  </sheetData>
  <mergeCells count="4">
    <mergeCell ref="E6:AC6"/>
    <mergeCell ref="K12:M12"/>
    <mergeCell ref="O8:W8"/>
    <mergeCell ref="O9:U9"/>
  </mergeCells>
  <pageMargins left="0.39370078740157483" right="0.45" top="0.78740157480314965" bottom="0.19685039370078741" header="0.19685039370078741" footer="0.19685039370078741"/>
  <pageSetup paperSize="9" scale="70" firstPageNumber="6" orientation="landscape" useFirstPageNumber="1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2"/>
  <sheetViews>
    <sheetView showGridLines="0" view="pageBreakPreview" zoomScale="60" zoomScaleNormal="90" workbookViewId="0">
      <selection activeCell="T1" sqref="T1:T1048576"/>
    </sheetView>
  </sheetViews>
  <sheetFormatPr defaultColWidth="40.5703125" defaultRowHeight="16.899999999999999" customHeight="1"/>
  <cols>
    <col min="1" max="1" width="36.7109375" style="25" customWidth="1"/>
    <col min="2" max="2" width="4.42578125" style="25" customWidth="1"/>
    <col min="3" max="3" width="1.42578125" style="82" customWidth="1"/>
    <col min="4" max="4" width="14.28515625" style="25" customWidth="1"/>
    <col min="5" max="5" width="1.5703125" style="82" customWidth="1"/>
    <col min="6" max="6" width="14.28515625" style="25" customWidth="1"/>
    <col min="7" max="7" width="1.5703125" style="82" customWidth="1"/>
    <col min="8" max="8" width="14.28515625" style="25" customWidth="1"/>
    <col min="9" max="9" width="1.5703125" style="25" customWidth="1"/>
    <col min="10" max="10" width="14.28515625" style="25" customWidth="1"/>
    <col min="11" max="11" width="1.5703125" style="25" customWidth="1"/>
    <col min="12" max="12" width="14.28515625" style="25" customWidth="1"/>
    <col min="13" max="13" width="1.42578125" style="25" customWidth="1"/>
    <col min="14" max="14" width="15" style="25" customWidth="1"/>
    <col min="15" max="15" width="2.42578125" style="25" customWidth="1"/>
    <col min="16" max="16" width="16" style="25" customWidth="1"/>
    <col min="17" max="17" width="2.5703125" style="25" customWidth="1"/>
    <col min="18" max="18" width="16" style="25" customWidth="1"/>
    <col min="19" max="19" width="3" style="25" customWidth="1"/>
    <col min="20" max="20" width="14.140625" style="25" customWidth="1"/>
    <col min="21" max="21" width="1.5703125" style="25" customWidth="1"/>
    <col min="22" max="22" width="14.28515625" style="25" customWidth="1"/>
    <col min="23" max="23" width="1.42578125" style="25" customWidth="1"/>
    <col min="24" max="24" width="14.28515625" style="25" customWidth="1"/>
    <col min="25" max="25" width="1.42578125" style="25" customWidth="1"/>
    <col min="26" max="16384" width="40.5703125" style="25"/>
  </cols>
  <sheetData>
    <row r="1" spans="1:25" s="80" customFormat="1" ht="16.899999999999999" customHeight="1">
      <c r="X1" s="81" t="s">
        <v>152</v>
      </c>
    </row>
    <row r="2" spans="1:25" s="80" customFormat="1" ht="16.899999999999999" customHeight="1">
      <c r="A2" s="80" t="s">
        <v>22</v>
      </c>
    </row>
    <row r="3" spans="1:25" s="80" customFormat="1" ht="16.899999999999999" customHeight="1">
      <c r="A3" s="80" t="s">
        <v>96</v>
      </c>
    </row>
    <row r="4" spans="1:25" s="80" customFormat="1" ht="16.899999999999999" customHeight="1">
      <c r="A4" s="80" t="s">
        <v>234</v>
      </c>
    </row>
    <row r="5" spans="1:25" ht="16.899999999999999" customHeight="1">
      <c r="X5" s="83" t="s">
        <v>148</v>
      </c>
    </row>
    <row r="6" spans="1:25" ht="16.899999999999999" customHeight="1">
      <c r="C6" s="25"/>
      <c r="D6" s="84" t="s">
        <v>21</v>
      </c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5"/>
    </row>
    <row r="7" spans="1:25" ht="16.899999999999999" customHeight="1">
      <c r="A7" s="86"/>
      <c r="B7" s="86"/>
      <c r="C7" s="86"/>
      <c r="D7" s="87"/>
      <c r="E7" s="87"/>
      <c r="F7" s="87"/>
      <c r="G7" s="87"/>
      <c r="H7" s="87"/>
      <c r="I7" s="87"/>
      <c r="J7" s="87"/>
      <c r="K7" s="87"/>
      <c r="L7" s="87"/>
      <c r="M7" s="140"/>
      <c r="N7" s="159" t="s">
        <v>68</v>
      </c>
      <c r="O7" s="159"/>
      <c r="P7" s="159"/>
      <c r="Q7" s="159"/>
      <c r="R7" s="159"/>
      <c r="S7" s="159"/>
      <c r="T7" s="159"/>
      <c r="U7" s="159"/>
      <c r="V7" s="159"/>
      <c r="W7" s="159"/>
      <c r="X7" s="87"/>
      <c r="Y7" s="85"/>
    </row>
    <row r="8" spans="1:25" s="89" customFormat="1" ht="16.899999999999999" customHeight="1">
      <c r="A8" s="86"/>
      <c r="B8" s="86"/>
      <c r="C8" s="86"/>
      <c r="D8" s="87"/>
      <c r="E8" s="87"/>
      <c r="F8" s="87"/>
      <c r="G8" s="87"/>
      <c r="H8" s="87"/>
      <c r="I8" s="87"/>
      <c r="J8" s="87"/>
      <c r="K8" s="87"/>
      <c r="L8" s="87"/>
      <c r="M8" s="86"/>
      <c r="N8" s="159" t="s">
        <v>70</v>
      </c>
      <c r="O8" s="159"/>
      <c r="P8" s="159"/>
      <c r="Q8" s="159"/>
      <c r="R8" s="159"/>
      <c r="S8" s="159"/>
      <c r="T8" s="159"/>
      <c r="U8" s="88"/>
      <c r="V8" s="88"/>
      <c r="W8" s="88"/>
      <c r="X8" s="88"/>
      <c r="Y8" s="88"/>
    </row>
    <row r="9" spans="1:25" s="86" customFormat="1" ht="16.899999999999999" customHeight="1">
      <c r="D9" s="87"/>
      <c r="E9" s="87"/>
      <c r="F9" s="87"/>
      <c r="G9" s="87"/>
      <c r="H9" s="87"/>
      <c r="I9" s="87"/>
      <c r="J9" s="87"/>
      <c r="K9" s="87"/>
      <c r="L9" s="87"/>
      <c r="M9" s="90"/>
      <c r="O9" s="90"/>
      <c r="P9" s="90" t="s">
        <v>157</v>
      </c>
      <c r="Q9" s="90"/>
      <c r="R9" s="90" t="s">
        <v>157</v>
      </c>
      <c r="S9" s="90"/>
      <c r="T9" s="90"/>
      <c r="U9" s="87"/>
      <c r="V9" s="87"/>
      <c r="W9" s="87"/>
      <c r="X9" s="87"/>
      <c r="Y9" s="85"/>
    </row>
    <row r="10" spans="1:25" s="86" customFormat="1" ht="16.899999999999999" customHeight="1">
      <c r="A10" s="25"/>
      <c r="B10" s="25"/>
      <c r="C10" s="85"/>
      <c r="D10" s="90" t="s">
        <v>263</v>
      </c>
      <c r="E10" s="85"/>
      <c r="F10" s="85"/>
      <c r="G10" s="85"/>
      <c r="H10" s="87"/>
      <c r="I10" s="85"/>
      <c r="J10" s="158" t="s">
        <v>2</v>
      </c>
      <c r="K10" s="158"/>
      <c r="L10" s="158"/>
      <c r="M10" s="90"/>
      <c r="N10" s="90" t="s">
        <v>252</v>
      </c>
      <c r="O10" s="90"/>
      <c r="P10" s="90" t="s">
        <v>100</v>
      </c>
      <c r="Q10" s="90"/>
      <c r="R10" s="90" t="s">
        <v>100</v>
      </c>
      <c r="S10" s="90"/>
      <c r="T10" s="90" t="s">
        <v>254</v>
      </c>
      <c r="U10" s="85"/>
      <c r="V10" s="89" t="s">
        <v>74</v>
      </c>
      <c r="W10" s="89"/>
      <c r="X10" s="90" t="s">
        <v>3</v>
      </c>
      <c r="Y10" s="85"/>
    </row>
    <row r="11" spans="1:25" s="86" customFormat="1" ht="16.899999999999999" customHeight="1">
      <c r="A11" s="89"/>
      <c r="B11" s="89"/>
      <c r="C11" s="89"/>
      <c r="D11" s="89" t="s">
        <v>258</v>
      </c>
      <c r="E11" s="82"/>
      <c r="F11" s="90" t="s">
        <v>264</v>
      </c>
      <c r="G11" s="82"/>
      <c r="H11" s="151" t="s">
        <v>265</v>
      </c>
      <c r="I11" s="82"/>
      <c r="J11" s="89" t="s">
        <v>75</v>
      </c>
      <c r="K11" s="89"/>
      <c r="L11" s="89"/>
      <c r="M11" s="89"/>
      <c r="N11" s="90" t="s">
        <v>278</v>
      </c>
      <c r="O11" s="89"/>
      <c r="P11" s="90" t="s">
        <v>164</v>
      </c>
      <c r="Q11" s="89"/>
      <c r="R11" s="90" t="s">
        <v>164</v>
      </c>
      <c r="S11" s="89"/>
      <c r="T11" s="89" t="s">
        <v>1</v>
      </c>
      <c r="U11" s="89"/>
      <c r="V11" s="89" t="s">
        <v>77</v>
      </c>
      <c r="W11" s="89"/>
      <c r="X11" s="89" t="s">
        <v>79</v>
      </c>
    </row>
    <row r="12" spans="1:25" s="86" customFormat="1" ht="16.5" customHeight="1">
      <c r="A12" s="89"/>
      <c r="B12" s="89"/>
      <c r="C12" s="89"/>
      <c r="D12" s="143" t="s">
        <v>1</v>
      </c>
      <c r="E12" s="107"/>
      <c r="F12" s="143" t="s">
        <v>260</v>
      </c>
      <c r="G12" s="107"/>
      <c r="H12" s="143" t="s">
        <v>262</v>
      </c>
      <c r="I12" s="107"/>
      <c r="J12" s="143" t="s">
        <v>80</v>
      </c>
      <c r="K12" s="90"/>
      <c r="L12" s="143" t="s">
        <v>7</v>
      </c>
      <c r="M12" s="90"/>
      <c r="N12" s="145" t="s">
        <v>279</v>
      </c>
      <c r="O12" s="90"/>
      <c r="P12" s="143" t="s">
        <v>57</v>
      </c>
      <c r="Q12" s="90"/>
      <c r="R12" s="143" t="s">
        <v>81</v>
      </c>
      <c r="S12" s="90"/>
      <c r="T12" s="143" t="s">
        <v>256</v>
      </c>
      <c r="U12" s="90"/>
      <c r="V12" s="143" t="s">
        <v>83</v>
      </c>
      <c r="W12" s="90"/>
      <c r="X12" s="143" t="s">
        <v>85</v>
      </c>
      <c r="Y12" s="90"/>
    </row>
    <row r="13" spans="1:25" s="86" customFormat="1" ht="16.899999999999999" customHeight="1">
      <c r="A13" s="88" t="s">
        <v>207</v>
      </c>
      <c r="D13" s="22">
        <v>11949713</v>
      </c>
      <c r="E13" s="91"/>
      <c r="F13" s="22">
        <v>15452854</v>
      </c>
      <c r="G13" s="24"/>
      <c r="H13" s="22">
        <v>1227782</v>
      </c>
      <c r="I13" s="21"/>
      <c r="J13" s="22">
        <v>1203111</v>
      </c>
      <c r="K13" s="91"/>
      <c r="L13" s="22">
        <v>21487111</v>
      </c>
      <c r="M13" s="22"/>
      <c r="N13" s="22">
        <v>-490551</v>
      </c>
      <c r="O13" s="24"/>
      <c r="P13" s="22">
        <v>20122</v>
      </c>
      <c r="Q13" s="24"/>
      <c r="R13" s="22">
        <v>-1037563</v>
      </c>
      <c r="S13" s="24"/>
      <c r="T13" s="22">
        <v>91042</v>
      </c>
      <c r="U13" s="91"/>
      <c r="V13" s="24">
        <f>SUM(N13:U13)</f>
        <v>-1416950</v>
      </c>
      <c r="W13" s="91"/>
      <c r="X13" s="21">
        <f>SUM(D13:L13,V13)</f>
        <v>49903621</v>
      </c>
      <c r="Y13" s="23"/>
    </row>
    <row r="14" spans="1:25" s="86" customFormat="1" ht="16.899999999999999" customHeight="1">
      <c r="A14" s="86" t="s">
        <v>165</v>
      </c>
      <c r="D14" s="91">
        <v>0</v>
      </c>
      <c r="E14" s="92"/>
      <c r="F14" s="91">
        <v>0</v>
      </c>
      <c r="G14" s="92"/>
      <c r="H14" s="91">
        <v>0</v>
      </c>
      <c r="I14" s="92"/>
      <c r="J14" s="91">
        <v>0</v>
      </c>
      <c r="K14" s="91"/>
      <c r="L14" s="91">
        <v>1744408</v>
      </c>
      <c r="M14" s="91"/>
      <c r="N14" s="91">
        <v>0</v>
      </c>
      <c r="O14" s="91"/>
      <c r="P14" s="91">
        <v>0</v>
      </c>
      <c r="Q14" s="91"/>
      <c r="R14" s="91">
        <v>0</v>
      </c>
      <c r="S14" s="91"/>
      <c r="T14" s="91">
        <v>0</v>
      </c>
      <c r="U14" s="91"/>
      <c r="V14" s="24">
        <f>SUM(N14:U14)</f>
        <v>0</v>
      </c>
      <c r="W14" s="91"/>
      <c r="X14" s="24">
        <f>SUM(D14:L14,V14)</f>
        <v>1744408</v>
      </c>
      <c r="Y14" s="23"/>
    </row>
    <row r="15" spans="1:25" s="86" customFormat="1" ht="16.899999999999999" customHeight="1">
      <c r="A15" s="86" t="s">
        <v>155</v>
      </c>
      <c r="D15" s="146">
        <v>0</v>
      </c>
      <c r="E15" s="92"/>
      <c r="F15" s="146">
        <v>0</v>
      </c>
      <c r="G15" s="92"/>
      <c r="H15" s="146">
        <v>0</v>
      </c>
      <c r="I15" s="92"/>
      <c r="J15" s="146">
        <v>0</v>
      </c>
      <c r="K15" s="91"/>
      <c r="L15" s="147">
        <v>0</v>
      </c>
      <c r="M15" s="93"/>
      <c r="N15" s="146">
        <v>-152293</v>
      </c>
      <c r="O15" s="93"/>
      <c r="P15" s="146">
        <v>50018</v>
      </c>
      <c r="Q15" s="93"/>
      <c r="R15" s="146">
        <v>-173515</v>
      </c>
      <c r="S15" s="93"/>
      <c r="T15" s="146">
        <v>0</v>
      </c>
      <c r="U15" s="93"/>
      <c r="V15" s="148">
        <f>SUM(N15:U15)</f>
        <v>-275790</v>
      </c>
      <c r="W15" s="91"/>
      <c r="X15" s="148">
        <f>SUM(D15:L15,V15)</f>
        <v>-275790</v>
      </c>
      <c r="Y15" s="23"/>
    </row>
    <row r="16" spans="1:25" s="86" customFormat="1" ht="16.899999999999999" customHeight="1">
      <c r="A16" s="86" t="s">
        <v>162</v>
      </c>
      <c r="D16" s="91">
        <f>SUM(D14:D15)</f>
        <v>0</v>
      </c>
      <c r="E16" s="92"/>
      <c r="F16" s="91">
        <f>SUM(F14:F15)</f>
        <v>0</v>
      </c>
      <c r="G16" s="92"/>
      <c r="H16" s="91">
        <f>SUM(H14:H15)</f>
        <v>0</v>
      </c>
      <c r="I16" s="92"/>
      <c r="J16" s="91">
        <f>SUM(J14:J15)</f>
        <v>0</v>
      </c>
      <c r="K16" s="91"/>
      <c r="L16" s="91">
        <f>SUM(L14:L15)</f>
        <v>1744408</v>
      </c>
      <c r="M16" s="91"/>
      <c r="N16" s="91">
        <f>SUM(N14:N15)</f>
        <v>-152293</v>
      </c>
      <c r="O16" s="91"/>
      <c r="P16" s="91">
        <f>SUM(P14:P15)</f>
        <v>50018</v>
      </c>
      <c r="Q16" s="91"/>
      <c r="R16" s="91">
        <f>SUM(R14:R15)</f>
        <v>-173515</v>
      </c>
      <c r="S16" s="91"/>
      <c r="T16" s="91">
        <f>SUM(T14:T15)</f>
        <v>0</v>
      </c>
      <c r="U16" s="91"/>
      <c r="V16" s="91">
        <f>SUM(V14:V15)</f>
        <v>-275790</v>
      </c>
      <c r="W16" s="91"/>
      <c r="X16" s="91">
        <f>SUM(X14:X15)</f>
        <v>1468618</v>
      </c>
      <c r="Y16" s="23"/>
    </row>
    <row r="17" spans="1:25" s="86" customFormat="1" ht="16.899999999999999" customHeight="1" thickBot="1">
      <c r="A17" s="88" t="s">
        <v>208</v>
      </c>
      <c r="B17" s="25"/>
      <c r="C17" s="82"/>
      <c r="D17" s="94">
        <f>SUM(D13,D16:D16)</f>
        <v>11949713</v>
      </c>
      <c r="E17" s="92"/>
      <c r="F17" s="94">
        <f>SUM(F13,F16:F16)</f>
        <v>15452854</v>
      </c>
      <c r="G17" s="92"/>
      <c r="H17" s="94">
        <f>SUM(H13,H16:H16)</f>
        <v>1227782</v>
      </c>
      <c r="I17" s="92"/>
      <c r="J17" s="94">
        <f>SUM(J13,J16:J16)</f>
        <v>1203111</v>
      </c>
      <c r="K17" s="91"/>
      <c r="L17" s="94">
        <f>SUM(L13,L16:L16)</f>
        <v>23231519</v>
      </c>
      <c r="M17" s="91"/>
      <c r="N17" s="94">
        <f>SUM(N13,N16:N16)</f>
        <v>-642844</v>
      </c>
      <c r="O17" s="91"/>
      <c r="P17" s="94">
        <f>SUM(P13,P16:P16)</f>
        <v>70140</v>
      </c>
      <c r="Q17" s="91"/>
      <c r="R17" s="94">
        <f>SUM(R13,R16:R16)</f>
        <v>-1211078</v>
      </c>
      <c r="S17" s="91"/>
      <c r="T17" s="94">
        <f>SUM(T13,T16:T16)</f>
        <v>91042</v>
      </c>
      <c r="U17" s="91"/>
      <c r="V17" s="94">
        <f>SUM(V13,V16:V16)</f>
        <v>-1692740</v>
      </c>
      <c r="W17" s="91"/>
      <c r="X17" s="94">
        <f>SUM(X13,X16:X16)</f>
        <v>51372239</v>
      </c>
      <c r="Y17" s="25"/>
    </row>
    <row r="18" spans="1:25" s="86" customFormat="1" ht="16.5" customHeight="1" thickTop="1">
      <c r="A18" s="88"/>
      <c r="B18" s="25"/>
      <c r="C18" s="82"/>
      <c r="D18" s="91"/>
      <c r="E18" s="92"/>
      <c r="F18" s="91"/>
      <c r="G18" s="92"/>
      <c r="H18" s="91"/>
      <c r="I18" s="92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25"/>
    </row>
    <row r="19" spans="1:25" s="86" customFormat="1" ht="16.899999999999999" customHeight="1">
      <c r="A19" s="88" t="s">
        <v>232</v>
      </c>
      <c r="B19" s="89"/>
      <c r="C19" s="89"/>
      <c r="D19" s="22">
        <v>11949713</v>
      </c>
      <c r="E19" s="91"/>
      <c r="F19" s="22">
        <v>15452854</v>
      </c>
      <c r="G19" s="24"/>
      <c r="H19" s="22">
        <v>1227782</v>
      </c>
      <c r="I19" s="21"/>
      <c r="J19" s="22">
        <v>1203111</v>
      </c>
      <c r="K19" s="91"/>
      <c r="L19" s="22">
        <v>21805041</v>
      </c>
      <c r="M19" s="22"/>
      <c r="N19" s="22">
        <v>-647639</v>
      </c>
      <c r="O19" s="24"/>
      <c r="P19" s="22">
        <v>-23881</v>
      </c>
      <c r="Q19" s="24"/>
      <c r="R19" s="22">
        <v>-1111210</v>
      </c>
      <c r="S19" s="24"/>
      <c r="T19" s="22">
        <v>91042</v>
      </c>
      <c r="U19" s="91"/>
      <c r="V19" s="24">
        <f>SUM(N19:U19)</f>
        <v>-1691688</v>
      </c>
      <c r="W19" s="91"/>
      <c r="X19" s="21">
        <f>SUM(D19:L19,V19)</f>
        <v>49946813</v>
      </c>
      <c r="Y19" s="90"/>
    </row>
    <row r="20" spans="1:25" s="86" customFormat="1" ht="16.899999999999999" customHeight="1">
      <c r="A20" s="86" t="s">
        <v>154</v>
      </c>
      <c r="B20" s="90"/>
      <c r="C20" s="90"/>
      <c r="D20" s="91">
        <v>0</v>
      </c>
      <c r="E20" s="92"/>
      <c r="F20" s="91">
        <v>0</v>
      </c>
      <c r="G20" s="92"/>
      <c r="H20" s="91">
        <v>0</v>
      </c>
      <c r="I20" s="92"/>
      <c r="J20" s="91">
        <v>0</v>
      </c>
      <c r="K20" s="91"/>
      <c r="L20" s="91">
        <f>PL!H40</f>
        <v>1931492</v>
      </c>
      <c r="M20" s="91"/>
      <c r="N20" s="91">
        <v>0</v>
      </c>
      <c r="O20" s="91"/>
      <c r="P20" s="91">
        <v>0</v>
      </c>
      <c r="Q20" s="91"/>
      <c r="R20" s="91">
        <v>0</v>
      </c>
      <c r="S20" s="91"/>
      <c r="T20" s="91">
        <v>0</v>
      </c>
      <c r="U20" s="91"/>
      <c r="V20" s="91">
        <f>SUM(N20:U20)</f>
        <v>0</v>
      </c>
      <c r="W20" s="91"/>
      <c r="X20" s="91">
        <f>SUM(D20:L20,V20)</f>
        <v>1931492</v>
      </c>
      <c r="Y20" s="90"/>
    </row>
    <row r="21" spans="1:25" s="86" customFormat="1" ht="16.899999999999999" customHeight="1">
      <c r="A21" s="86" t="s">
        <v>155</v>
      </c>
      <c r="B21" s="90"/>
      <c r="C21" s="90"/>
      <c r="D21" s="146">
        <v>0</v>
      </c>
      <c r="E21" s="92"/>
      <c r="F21" s="146">
        <v>0</v>
      </c>
      <c r="G21" s="92"/>
      <c r="H21" s="146">
        <v>0</v>
      </c>
      <c r="I21" s="92"/>
      <c r="J21" s="146">
        <v>0</v>
      </c>
      <c r="K21" s="91"/>
      <c r="L21" s="147">
        <v>0</v>
      </c>
      <c r="M21" s="93"/>
      <c r="N21" s="146">
        <f>PL!H78</f>
        <v>-159642</v>
      </c>
      <c r="O21" s="93"/>
      <c r="P21" s="146">
        <f>PL!H69+PL!H80</f>
        <v>16573</v>
      </c>
      <c r="Q21" s="93"/>
      <c r="R21" s="146">
        <f>PL!H71+PL!H82</f>
        <v>-22078</v>
      </c>
      <c r="S21" s="93"/>
      <c r="T21" s="146">
        <v>0</v>
      </c>
      <c r="U21" s="93"/>
      <c r="V21" s="146">
        <f>SUM(N21:U21)</f>
        <v>-165147</v>
      </c>
      <c r="W21" s="91"/>
      <c r="X21" s="146">
        <f>SUM(D21:L21,V21)</f>
        <v>-165147</v>
      </c>
      <c r="Y21" s="90"/>
    </row>
    <row r="22" spans="1:25" s="86" customFormat="1" ht="16.899999999999999" customHeight="1">
      <c r="A22" s="86" t="s">
        <v>156</v>
      </c>
      <c r="B22" s="89"/>
      <c r="C22" s="89"/>
      <c r="D22" s="91">
        <f>SUM(D20:D21)</f>
        <v>0</v>
      </c>
      <c r="E22" s="92"/>
      <c r="F22" s="91">
        <f>SUM(F20:F21)</f>
        <v>0</v>
      </c>
      <c r="G22" s="92"/>
      <c r="H22" s="91">
        <f>SUM(H20:H21)</f>
        <v>0</v>
      </c>
      <c r="I22" s="92"/>
      <c r="J22" s="91">
        <f>SUM(J20:J21)</f>
        <v>0</v>
      </c>
      <c r="K22" s="91"/>
      <c r="L22" s="91">
        <f>SUM(L20:L21)</f>
        <v>1931492</v>
      </c>
      <c r="M22" s="91"/>
      <c r="N22" s="91">
        <f>SUM(N20:N21)</f>
        <v>-159642</v>
      </c>
      <c r="O22" s="91"/>
      <c r="P22" s="91">
        <f>SUM(P20:P21)</f>
        <v>16573</v>
      </c>
      <c r="Q22" s="91"/>
      <c r="R22" s="91">
        <f>SUM(R20:R21)</f>
        <v>-22078</v>
      </c>
      <c r="S22" s="91"/>
      <c r="T22" s="91">
        <f>SUM(T20:T21)</f>
        <v>0</v>
      </c>
      <c r="U22" s="91"/>
      <c r="V22" s="91">
        <f>SUM(V20:V21)</f>
        <v>-165147</v>
      </c>
      <c r="W22" s="91"/>
      <c r="X22" s="91">
        <f>SUM(X20:X21)</f>
        <v>1766345</v>
      </c>
      <c r="Y22" s="90"/>
    </row>
    <row r="23" spans="1:25" s="86" customFormat="1" ht="16.899999999999999" customHeight="1">
      <c r="A23" s="86" t="s">
        <v>243</v>
      </c>
      <c r="B23" s="89"/>
      <c r="C23" s="89"/>
      <c r="D23" s="91"/>
      <c r="E23" s="92"/>
      <c r="F23" s="91"/>
      <c r="G23" s="92"/>
      <c r="H23" s="91"/>
      <c r="I23" s="92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0"/>
    </row>
    <row r="24" spans="1:25" s="86" customFormat="1" ht="16.899999999999999" customHeight="1">
      <c r="A24" s="86" t="s">
        <v>244</v>
      </c>
      <c r="B24" s="89"/>
      <c r="C24" s="89"/>
      <c r="D24" s="91">
        <v>0</v>
      </c>
      <c r="E24" s="92"/>
      <c r="F24" s="91">
        <v>0</v>
      </c>
      <c r="G24" s="92"/>
      <c r="H24" s="91">
        <v>0</v>
      </c>
      <c r="I24" s="92"/>
      <c r="J24" s="91">
        <v>0</v>
      </c>
      <c r="K24" s="91"/>
      <c r="L24" s="91">
        <v>2524</v>
      </c>
      <c r="M24" s="91"/>
      <c r="N24" s="91">
        <v>0</v>
      </c>
      <c r="O24" s="91"/>
      <c r="P24" s="91">
        <v>0</v>
      </c>
      <c r="Q24" s="91"/>
      <c r="R24" s="91">
        <v>-2524</v>
      </c>
      <c r="S24" s="91"/>
      <c r="T24" s="91">
        <v>0</v>
      </c>
      <c r="U24" s="91"/>
      <c r="V24" s="91">
        <f>SUM(N24:U24)</f>
        <v>-2524</v>
      </c>
      <c r="W24" s="91"/>
      <c r="X24" s="91">
        <f>SUM(D24:L24,V24)</f>
        <v>0</v>
      </c>
      <c r="Y24" s="90"/>
    </row>
    <row r="25" spans="1:25" s="86" customFormat="1" ht="16.899999999999999" customHeight="1" thickBot="1">
      <c r="A25" s="88" t="s">
        <v>233</v>
      </c>
      <c r="D25" s="94">
        <f>SUM(D19,D22:D24)</f>
        <v>11949713</v>
      </c>
      <c r="E25" s="92"/>
      <c r="F25" s="94">
        <f>SUM(F19,F22:F24)</f>
        <v>15452854</v>
      </c>
      <c r="G25" s="92"/>
      <c r="H25" s="94">
        <f>SUM(H19,H22:H24)</f>
        <v>1227782</v>
      </c>
      <c r="I25" s="92"/>
      <c r="J25" s="94">
        <f>SUM(J19,J22:J24)</f>
        <v>1203111</v>
      </c>
      <c r="K25" s="91"/>
      <c r="L25" s="94">
        <f>SUM(L19,L22:L24)</f>
        <v>23739057</v>
      </c>
      <c r="M25" s="91"/>
      <c r="N25" s="94">
        <f>SUM(N19,N22:N24)</f>
        <v>-807281</v>
      </c>
      <c r="O25" s="91"/>
      <c r="P25" s="94">
        <f>SUM(P19,P22:P24)</f>
        <v>-7308</v>
      </c>
      <c r="Q25" s="91"/>
      <c r="R25" s="94">
        <f>SUM(R19,R22:R24)</f>
        <v>-1135812</v>
      </c>
      <c r="S25" s="91"/>
      <c r="T25" s="94">
        <f>SUM(T19,T22:T24)</f>
        <v>91042</v>
      </c>
      <c r="U25" s="91"/>
      <c r="V25" s="94">
        <f>SUM(V19,V22:V24)</f>
        <v>-1859359</v>
      </c>
      <c r="W25" s="91"/>
      <c r="X25" s="94">
        <f>SUM(X19,X22:X24)</f>
        <v>51713158</v>
      </c>
      <c r="Y25" s="23"/>
    </row>
    <row r="26" spans="1:25" s="86" customFormat="1" ht="16.899999999999999" customHeight="1" thickTop="1">
      <c r="A26" s="88"/>
      <c r="D26" s="91">
        <f>D19-BS!J89</f>
        <v>0</v>
      </c>
      <c r="E26" s="92"/>
      <c r="F26" s="91">
        <f>F19-BS!J90</f>
        <v>0</v>
      </c>
      <c r="G26" s="92"/>
      <c r="H26" s="91">
        <f>H19-BS!J91</f>
        <v>0</v>
      </c>
      <c r="I26" s="92"/>
      <c r="J26" s="91">
        <f>J19-BS!J93</f>
        <v>0</v>
      </c>
      <c r="K26" s="91"/>
      <c r="L26" s="91">
        <f>L19-BS!J94</f>
        <v>0</v>
      </c>
      <c r="M26" s="91"/>
      <c r="N26" s="91"/>
      <c r="O26" s="91"/>
      <c r="P26" s="91"/>
      <c r="Q26" s="91"/>
      <c r="R26" s="91"/>
      <c r="S26" s="91"/>
      <c r="T26" s="91"/>
      <c r="U26" s="91"/>
      <c r="V26" s="91">
        <f>V19-BS!J95</f>
        <v>0</v>
      </c>
      <c r="W26" s="91"/>
      <c r="X26" s="91">
        <f>X19-BS!J98</f>
        <v>0</v>
      </c>
      <c r="Y26" s="23"/>
    </row>
    <row r="27" spans="1:25" s="86" customFormat="1" ht="16.5" customHeight="1">
      <c r="A27" s="80"/>
      <c r="B27" s="25"/>
      <c r="C27" s="82"/>
      <c r="D27" s="24">
        <f>D25-BS!H89</f>
        <v>0</v>
      </c>
      <c r="F27" s="24">
        <f>F25-BS!H90</f>
        <v>0</v>
      </c>
      <c r="H27" s="24">
        <f>H25-BS!H91</f>
        <v>0</v>
      </c>
      <c r="J27" s="24">
        <f>J25-BS!H93</f>
        <v>0</v>
      </c>
      <c r="L27" s="24">
        <f>L25-BS!H94</f>
        <v>0</v>
      </c>
      <c r="V27" s="24">
        <f>V25-BS!H95</f>
        <v>0</v>
      </c>
      <c r="X27" s="24">
        <f>X25-BS!H98</f>
        <v>0</v>
      </c>
      <c r="Y27" s="25"/>
    </row>
    <row r="28" spans="1:25" s="86" customFormat="1" ht="16.899999999999999" customHeight="1">
      <c r="A28" s="137" t="s">
        <v>215</v>
      </c>
      <c r="B28" s="25"/>
      <c r="C28" s="82"/>
      <c r="D28" s="25"/>
      <c r="E28" s="82"/>
      <c r="F28" s="25"/>
      <c r="G28" s="82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s="86" customFormat="1" ht="16.899999999999999" customHeight="1">
      <c r="A29" s="25"/>
      <c r="B29" s="25"/>
      <c r="C29" s="82"/>
      <c r="D29" s="25"/>
      <c r="E29" s="82"/>
      <c r="F29" s="25"/>
      <c r="G29" s="82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s="86" customFormat="1" ht="16.899999999999999" customHeight="1">
      <c r="A30" s="25"/>
      <c r="B30" s="25"/>
      <c r="C30" s="82"/>
      <c r="D30" s="25"/>
      <c r="E30" s="82"/>
      <c r="F30" s="25"/>
      <c r="G30" s="82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2" spans="1:25" s="86" customFormat="1" ht="16.899999999999999" customHeight="1">
      <c r="A32" s="25"/>
      <c r="B32" s="25"/>
      <c r="C32" s="82"/>
      <c r="D32" s="25"/>
      <c r="E32" s="82"/>
      <c r="F32" s="25"/>
      <c r="G32" s="82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</sheetData>
  <mergeCells count="3">
    <mergeCell ref="J10:L10"/>
    <mergeCell ref="N7:W7"/>
    <mergeCell ref="N8:T8"/>
  </mergeCells>
  <pageMargins left="0.39370078740157483" right="0.5" top="0.78740157480314965" bottom="0.19685039370078741" header="0.19685039370078741" footer="0.19685039370078741"/>
  <pageSetup paperSize="9" scale="65" firstPageNumber="7" orientation="landscape" useFirstPageNumber="1" r:id="rId1"/>
  <headerFooter>
    <oddFooter>&amp;R&amp;"Arial,Regular"&amp;P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09"/>
  <sheetViews>
    <sheetView showGridLines="0" view="pageBreakPreview" zoomScale="115" zoomScaleNormal="95" zoomScaleSheetLayoutView="115" workbookViewId="0">
      <selection activeCell="A13" sqref="A13"/>
    </sheetView>
  </sheetViews>
  <sheetFormatPr defaultColWidth="10.5703125" defaultRowHeight="14.25" customHeight="1"/>
  <cols>
    <col min="1" max="1" width="49.28515625" style="18" customWidth="1"/>
    <col min="2" max="2" width="4.5703125" style="18" customWidth="1"/>
    <col min="3" max="3" width="1.5703125" style="18" customWidth="1"/>
    <col min="4" max="4" width="12.5703125" style="18" customWidth="1"/>
    <col min="5" max="5" width="1.42578125" style="18" customWidth="1"/>
    <col min="6" max="6" width="12.42578125" style="18" customWidth="1"/>
    <col min="7" max="7" width="1.42578125" style="18" customWidth="1"/>
    <col min="8" max="8" width="12.42578125" style="18" customWidth="1"/>
    <col min="9" max="9" width="1.42578125" style="18" customWidth="1"/>
    <col min="10" max="10" width="12.42578125" style="18" customWidth="1"/>
    <col min="11" max="11" width="0.7109375" style="18" customWidth="1"/>
    <col min="12" max="16384" width="10.5703125" style="18"/>
  </cols>
  <sheetData>
    <row r="1" spans="1:10" s="26" customFormat="1" ht="14.25" customHeight="1">
      <c r="J1" s="78" t="s">
        <v>152</v>
      </c>
    </row>
    <row r="2" spans="1:10" s="26" customFormat="1" ht="14.25" customHeight="1">
      <c r="A2" s="26" t="s">
        <v>22</v>
      </c>
    </row>
    <row r="3" spans="1:10" s="26" customFormat="1" ht="14.25" customHeight="1">
      <c r="A3" s="26" t="s">
        <v>97</v>
      </c>
    </row>
    <row r="4" spans="1:10" s="26" customFormat="1" ht="14.25" customHeight="1">
      <c r="A4" s="3" t="s">
        <v>230</v>
      </c>
    </row>
    <row r="5" spans="1:10" ht="14.25" customHeight="1">
      <c r="A5" s="27"/>
      <c r="B5" s="27"/>
      <c r="C5" s="27"/>
      <c r="D5" s="27"/>
      <c r="E5" s="27"/>
      <c r="F5" s="27"/>
      <c r="G5" s="27"/>
      <c r="H5" s="27"/>
      <c r="I5" s="27"/>
      <c r="J5" s="28" t="s">
        <v>148</v>
      </c>
    </row>
    <row r="6" spans="1:10" s="15" customFormat="1" ht="14.25" customHeight="1">
      <c r="D6" s="29"/>
      <c r="E6" s="29" t="s">
        <v>20</v>
      </c>
      <c r="F6" s="29"/>
      <c r="G6" s="152"/>
      <c r="H6" s="30"/>
      <c r="I6" s="29" t="s">
        <v>21</v>
      </c>
      <c r="J6" s="30"/>
    </row>
    <row r="7" spans="1:10" s="15" customFormat="1" ht="14.25" customHeight="1">
      <c r="B7" s="42"/>
      <c r="D7" s="60" t="s">
        <v>231</v>
      </c>
      <c r="E7" s="32"/>
      <c r="F7" s="60" t="s">
        <v>206</v>
      </c>
      <c r="G7" s="153"/>
      <c r="H7" s="60" t="s">
        <v>231</v>
      </c>
      <c r="I7" s="32"/>
      <c r="J7" s="60" t="s">
        <v>206</v>
      </c>
    </row>
    <row r="8" spans="1:10" ht="14.25" customHeight="1">
      <c r="A8" s="26" t="s">
        <v>4</v>
      </c>
      <c r="D8" s="14"/>
      <c r="E8" s="14"/>
      <c r="F8" s="54"/>
      <c r="G8" s="32"/>
      <c r="H8" s="32"/>
      <c r="I8" s="14"/>
      <c r="J8" s="54"/>
    </row>
    <row r="9" spans="1:10" ht="14.25" customHeight="1">
      <c r="A9" s="18" t="s">
        <v>94</v>
      </c>
      <c r="D9" s="36">
        <f>PL!D38</f>
        <v>2251923</v>
      </c>
      <c r="E9" s="36"/>
      <c r="F9" s="36">
        <f>PL!F38</f>
        <v>2026510</v>
      </c>
      <c r="G9" s="36"/>
      <c r="H9" s="36">
        <f>PL!H38</f>
        <v>2218176</v>
      </c>
      <c r="I9" s="36"/>
      <c r="J9" s="36">
        <f>PL!J38</f>
        <v>2036379</v>
      </c>
    </row>
    <row r="10" spans="1:10" ht="14.25" customHeight="1">
      <c r="A10" s="18" t="s">
        <v>139</v>
      </c>
      <c r="D10" s="36"/>
      <c r="E10" s="36"/>
      <c r="F10" s="36"/>
      <c r="G10" s="36"/>
      <c r="H10" s="34"/>
      <c r="I10" s="36"/>
      <c r="J10" s="34"/>
    </row>
    <row r="11" spans="1:10" ht="14.25" customHeight="1">
      <c r="A11" s="18" t="s">
        <v>138</v>
      </c>
      <c r="D11" s="36"/>
      <c r="E11" s="36"/>
      <c r="F11" s="36"/>
      <c r="G11" s="36"/>
      <c r="H11" s="34"/>
      <c r="I11" s="36"/>
      <c r="J11" s="34"/>
    </row>
    <row r="12" spans="1:10" ht="14.25" customHeight="1">
      <c r="A12" s="18" t="s">
        <v>169</v>
      </c>
      <c r="D12" s="36">
        <v>4296008</v>
      </c>
      <c r="E12" s="36"/>
      <c r="F12" s="36">
        <v>4477729</v>
      </c>
      <c r="G12" s="36"/>
      <c r="H12" s="36">
        <v>3650605</v>
      </c>
      <c r="I12" s="36"/>
      <c r="J12" s="36">
        <v>3816587</v>
      </c>
    </row>
    <row r="13" spans="1:10" ht="14.25" customHeight="1">
      <c r="A13" s="18" t="s">
        <v>43</v>
      </c>
      <c r="B13" s="1"/>
      <c r="D13" s="34">
        <v>377543</v>
      </c>
      <c r="E13" s="36"/>
      <c r="F13" s="34">
        <v>374944</v>
      </c>
      <c r="G13" s="36"/>
      <c r="H13" s="34">
        <v>29356</v>
      </c>
      <c r="I13" s="36"/>
      <c r="J13" s="34">
        <v>30580</v>
      </c>
    </row>
    <row r="14" spans="1:10" ht="14.25" customHeight="1">
      <c r="A14" s="18" t="s">
        <v>219</v>
      </c>
      <c r="B14" s="1"/>
      <c r="D14" s="34">
        <v>-180722</v>
      </c>
      <c r="E14" s="36"/>
      <c r="F14" s="34">
        <v>-203078</v>
      </c>
      <c r="G14" s="36"/>
      <c r="H14" s="34">
        <v>0</v>
      </c>
      <c r="I14" s="36"/>
      <c r="J14" s="34">
        <v>0</v>
      </c>
    </row>
    <row r="15" spans="1:10" ht="14.25" customHeight="1">
      <c r="A15" s="18" t="s">
        <v>226</v>
      </c>
      <c r="B15" s="1"/>
      <c r="D15" s="34">
        <v>0</v>
      </c>
      <c r="E15" s="36"/>
      <c r="F15" s="34">
        <v>0</v>
      </c>
      <c r="G15" s="36"/>
      <c r="H15" s="34">
        <v>-76358</v>
      </c>
      <c r="I15" s="36"/>
      <c r="J15" s="34">
        <v>61083</v>
      </c>
    </row>
    <row r="16" spans="1:10" ht="14.25" customHeight="1">
      <c r="A16" s="18" t="s">
        <v>104</v>
      </c>
      <c r="B16" s="1"/>
      <c r="D16" s="36">
        <v>-716816</v>
      </c>
      <c r="E16" s="36"/>
      <c r="F16" s="36">
        <v>-646646</v>
      </c>
      <c r="G16" s="36"/>
      <c r="H16" s="36">
        <v>-716816</v>
      </c>
      <c r="I16" s="36"/>
      <c r="J16" s="36">
        <v>-646646</v>
      </c>
    </row>
    <row r="17" spans="1:10" ht="14.25" customHeight="1">
      <c r="A17" s="18" t="s">
        <v>227</v>
      </c>
      <c r="B17" s="1"/>
      <c r="D17" s="36">
        <v>217</v>
      </c>
      <c r="E17" s="36"/>
      <c r="F17" s="36">
        <v>2061</v>
      </c>
      <c r="G17" s="36"/>
      <c r="H17" s="36">
        <v>217</v>
      </c>
      <c r="I17" s="36"/>
      <c r="J17" s="36">
        <v>2061</v>
      </c>
    </row>
    <row r="18" spans="1:10" ht="14.25" customHeight="1">
      <c r="A18" s="18" t="s">
        <v>228</v>
      </c>
      <c r="B18" s="1"/>
      <c r="D18" s="36">
        <v>0</v>
      </c>
      <c r="E18" s="36"/>
      <c r="F18" s="36">
        <v>-104291</v>
      </c>
      <c r="G18" s="36"/>
      <c r="H18" s="36">
        <v>0</v>
      </c>
      <c r="I18" s="36"/>
      <c r="J18" s="36">
        <v>-104291</v>
      </c>
    </row>
    <row r="19" spans="1:10" ht="14.25" customHeight="1">
      <c r="A19" s="18" t="s">
        <v>193</v>
      </c>
      <c r="B19" s="1"/>
      <c r="D19" s="141">
        <v>-10671</v>
      </c>
      <c r="E19" s="141"/>
      <c r="F19" s="141">
        <v>-2385</v>
      </c>
      <c r="G19" s="141"/>
      <c r="H19" s="141">
        <v>-10158</v>
      </c>
      <c r="I19" s="141"/>
      <c r="J19" s="141">
        <v>-758</v>
      </c>
    </row>
    <row r="20" spans="1:10" ht="14.25" customHeight="1">
      <c r="A20" s="18" t="s">
        <v>246</v>
      </c>
      <c r="B20" s="1"/>
      <c r="D20" s="36">
        <v>5783</v>
      </c>
      <c r="E20" s="13"/>
      <c r="F20" s="36">
        <v>-329258</v>
      </c>
      <c r="G20" s="13"/>
      <c r="H20" s="36">
        <v>28912</v>
      </c>
      <c r="I20" s="13"/>
      <c r="J20" s="36">
        <v>-305911</v>
      </c>
    </row>
    <row r="21" spans="1:10" ht="14.25" customHeight="1">
      <c r="A21" s="18" t="s">
        <v>247</v>
      </c>
      <c r="B21" s="1"/>
      <c r="D21" s="36">
        <v>-94975</v>
      </c>
      <c r="E21" s="34"/>
      <c r="F21" s="36">
        <v>488526</v>
      </c>
      <c r="G21" s="34"/>
      <c r="H21" s="13">
        <v>-60398</v>
      </c>
      <c r="I21" s="34"/>
      <c r="J21" s="13">
        <v>468667</v>
      </c>
    </row>
    <row r="22" spans="1:10" ht="14.25" customHeight="1">
      <c r="A22" s="18" t="s">
        <v>101</v>
      </c>
      <c r="B22" s="1"/>
      <c r="D22" s="36">
        <v>21945</v>
      </c>
      <c r="E22" s="34"/>
      <c r="F22" s="36">
        <v>30243</v>
      </c>
      <c r="G22" s="34"/>
      <c r="H22" s="13">
        <v>22010</v>
      </c>
      <c r="I22" s="34"/>
      <c r="J22" s="13">
        <v>24836</v>
      </c>
    </row>
    <row r="23" spans="1:10" ht="14.25" customHeight="1">
      <c r="A23" s="18" t="s">
        <v>220</v>
      </c>
      <c r="B23" s="1"/>
      <c r="D23" s="36">
        <v>9771</v>
      </c>
      <c r="E23" s="34"/>
      <c r="F23" s="36">
        <v>13689</v>
      </c>
      <c r="G23" s="34"/>
      <c r="H23" s="13">
        <v>7567</v>
      </c>
      <c r="I23" s="34"/>
      <c r="J23" s="13">
        <v>11271</v>
      </c>
    </row>
    <row r="24" spans="1:10" ht="14.25" customHeight="1">
      <c r="A24" s="18" t="s">
        <v>102</v>
      </c>
      <c r="B24" s="1"/>
      <c r="D24" s="36">
        <v>24128</v>
      </c>
      <c r="E24" s="34"/>
      <c r="F24" s="36">
        <v>17399</v>
      </c>
      <c r="G24" s="34"/>
      <c r="H24" s="13">
        <v>21584</v>
      </c>
      <c r="I24" s="34"/>
      <c r="J24" s="13">
        <v>14487</v>
      </c>
    </row>
    <row r="25" spans="1:10" ht="14.25" customHeight="1">
      <c r="A25" s="18" t="s">
        <v>266</v>
      </c>
      <c r="B25" s="1"/>
      <c r="D25" s="36">
        <v>11109</v>
      </c>
      <c r="E25" s="34"/>
      <c r="F25" s="36">
        <v>11431</v>
      </c>
      <c r="G25" s="34"/>
      <c r="H25" s="36">
        <v>6527</v>
      </c>
      <c r="I25" s="34"/>
      <c r="J25" s="36">
        <v>6403</v>
      </c>
    </row>
    <row r="26" spans="1:10" ht="14.25" customHeight="1">
      <c r="A26" s="18" t="s">
        <v>42</v>
      </c>
      <c r="B26" s="1"/>
      <c r="D26" s="35">
        <v>-10835</v>
      </c>
      <c r="E26" s="36"/>
      <c r="F26" s="35">
        <v>-10638</v>
      </c>
      <c r="G26" s="36"/>
      <c r="H26" s="36">
        <v>-123949</v>
      </c>
      <c r="I26" s="36"/>
      <c r="J26" s="36">
        <v>-95362</v>
      </c>
    </row>
    <row r="27" spans="1:10" ht="14.25" customHeight="1">
      <c r="A27" s="18" t="s">
        <v>153</v>
      </c>
      <c r="B27" s="1"/>
      <c r="D27" s="35">
        <v>-32270</v>
      </c>
      <c r="E27" s="13"/>
      <c r="F27" s="35">
        <v>-22398</v>
      </c>
      <c r="G27" s="13"/>
      <c r="H27" s="36">
        <v>-9140</v>
      </c>
      <c r="I27" s="39"/>
      <c r="J27" s="36">
        <v>-9245</v>
      </c>
    </row>
    <row r="28" spans="1:10" ht="14.25" customHeight="1">
      <c r="A28" s="18" t="s">
        <v>55</v>
      </c>
      <c r="B28" s="1"/>
      <c r="D28" s="40">
        <v>244659</v>
      </c>
      <c r="E28" s="36"/>
      <c r="F28" s="40">
        <v>259324</v>
      </c>
      <c r="G28" s="36"/>
      <c r="H28" s="40">
        <v>146933</v>
      </c>
      <c r="I28" s="35"/>
      <c r="J28" s="40">
        <v>157568</v>
      </c>
    </row>
    <row r="29" spans="1:10" ht="14.25" customHeight="1">
      <c r="A29" s="18" t="s">
        <v>105</v>
      </c>
      <c r="B29" s="1"/>
      <c r="D29" s="39"/>
      <c r="E29" s="36"/>
      <c r="F29" s="39"/>
      <c r="G29" s="36"/>
      <c r="H29" s="39"/>
      <c r="I29" s="35"/>
      <c r="J29" s="39"/>
    </row>
    <row r="30" spans="1:10" ht="14.25" customHeight="1">
      <c r="A30" s="18" t="s">
        <v>44</v>
      </c>
      <c r="B30" s="1"/>
      <c r="D30" s="36">
        <f>SUM(D9:D28)</f>
        <v>6196797</v>
      </c>
      <c r="E30" s="36"/>
      <c r="F30" s="36">
        <f>SUM(F9:F28)</f>
        <v>6383162</v>
      </c>
      <c r="G30" s="36"/>
      <c r="H30" s="36">
        <f>SUM(H9:H28)</f>
        <v>5135068</v>
      </c>
      <c r="I30" s="36"/>
      <c r="J30" s="36">
        <f>SUM(J9:J28)</f>
        <v>5467709</v>
      </c>
    </row>
    <row r="31" spans="1:10" ht="14.25" customHeight="1">
      <c r="A31" s="18" t="s">
        <v>45</v>
      </c>
      <c r="B31" s="1"/>
      <c r="D31" s="36"/>
      <c r="E31" s="36"/>
      <c r="F31" s="36"/>
      <c r="G31" s="36"/>
      <c r="H31" s="36"/>
      <c r="I31" s="36"/>
      <c r="J31" s="36"/>
    </row>
    <row r="32" spans="1:10" ht="14.25" customHeight="1">
      <c r="A32" s="18" t="s">
        <v>90</v>
      </c>
      <c r="B32" s="1"/>
      <c r="D32" s="36">
        <v>4403</v>
      </c>
      <c r="E32" s="36"/>
      <c r="F32" s="36">
        <v>-5986</v>
      </c>
      <c r="G32" s="36"/>
      <c r="H32" s="36">
        <v>60325</v>
      </c>
      <c r="I32" s="36"/>
      <c r="J32" s="36">
        <v>8447</v>
      </c>
    </row>
    <row r="33" spans="1:10" ht="14.25" customHeight="1">
      <c r="A33" s="18" t="s">
        <v>46</v>
      </c>
      <c r="B33" s="1"/>
      <c r="D33" s="36">
        <v>-4702697</v>
      </c>
      <c r="E33" s="36"/>
      <c r="F33" s="36">
        <v>-5239054</v>
      </c>
      <c r="G33" s="36"/>
      <c r="H33" s="36">
        <v>-3357871</v>
      </c>
      <c r="I33" s="36"/>
      <c r="J33" s="36">
        <v>-4651792</v>
      </c>
    </row>
    <row r="34" spans="1:10" ht="14.25" customHeight="1">
      <c r="A34" s="18" t="s">
        <v>214</v>
      </c>
      <c r="B34" s="1"/>
      <c r="D34" s="34">
        <v>-3525003</v>
      </c>
      <c r="E34" s="36"/>
      <c r="F34" s="34">
        <v>-644</v>
      </c>
      <c r="G34" s="36"/>
      <c r="H34" s="36">
        <v>-3300003</v>
      </c>
      <c r="I34" s="36"/>
      <c r="J34" s="36">
        <v>-644</v>
      </c>
    </row>
    <row r="35" spans="1:10" ht="14.25" customHeight="1">
      <c r="A35" s="18" t="s">
        <v>47</v>
      </c>
      <c r="B35" s="1"/>
      <c r="D35" s="36">
        <v>154822</v>
      </c>
      <c r="E35" s="36"/>
      <c r="F35" s="36">
        <v>304663</v>
      </c>
      <c r="G35" s="36"/>
      <c r="H35" s="36">
        <v>227465</v>
      </c>
      <c r="I35" s="36"/>
      <c r="J35" s="36">
        <v>414893</v>
      </c>
    </row>
    <row r="36" spans="1:10" ht="14.25" customHeight="1">
      <c r="A36" s="18" t="s">
        <v>48</v>
      </c>
      <c r="B36" s="1"/>
      <c r="D36" s="36">
        <v>-1638</v>
      </c>
      <c r="E36" s="36"/>
      <c r="F36" s="36">
        <v>-515</v>
      </c>
      <c r="G36" s="36"/>
      <c r="H36" s="36">
        <v>0</v>
      </c>
      <c r="I36" s="36"/>
      <c r="J36" s="36">
        <v>-564</v>
      </c>
    </row>
    <row r="37" spans="1:10" ht="14.25" customHeight="1">
      <c r="A37" s="18" t="s">
        <v>49</v>
      </c>
      <c r="B37" s="1"/>
      <c r="D37" s="36"/>
      <c r="E37" s="36"/>
      <c r="F37" s="36"/>
      <c r="G37" s="36"/>
      <c r="H37" s="36"/>
      <c r="I37" s="36"/>
      <c r="J37" s="36"/>
    </row>
    <row r="38" spans="1:10" ht="14.25" customHeight="1">
      <c r="A38" s="18" t="s">
        <v>87</v>
      </c>
      <c r="B38" s="1"/>
      <c r="D38" s="36">
        <v>-109485</v>
      </c>
      <c r="E38" s="36"/>
      <c r="F38" s="36">
        <v>-249699</v>
      </c>
      <c r="G38" s="36"/>
      <c r="H38" s="36">
        <v>-105504</v>
      </c>
      <c r="I38" s="36"/>
      <c r="J38" s="36">
        <v>-350017</v>
      </c>
    </row>
    <row r="39" spans="1:10" ht="14.25" customHeight="1">
      <c r="A39" s="18" t="s">
        <v>106</v>
      </c>
      <c r="B39" s="1"/>
      <c r="D39" s="36">
        <v>44943</v>
      </c>
      <c r="E39" s="36"/>
      <c r="F39" s="36">
        <v>-29510</v>
      </c>
      <c r="G39" s="36"/>
      <c r="H39" s="36">
        <v>5437</v>
      </c>
      <c r="I39" s="36"/>
      <c r="J39" s="36">
        <v>-27726</v>
      </c>
    </row>
    <row r="40" spans="1:10" ht="14.25" customHeight="1">
      <c r="A40" s="18" t="s">
        <v>50</v>
      </c>
      <c r="B40" s="1"/>
      <c r="D40" s="36">
        <v>25425</v>
      </c>
      <c r="E40" s="36"/>
      <c r="F40" s="36">
        <v>-9988</v>
      </c>
      <c r="G40" s="36"/>
      <c r="H40" s="36">
        <v>28880</v>
      </c>
      <c r="I40" s="36"/>
      <c r="J40" s="36">
        <v>-4391</v>
      </c>
    </row>
    <row r="41" spans="1:10" ht="14.25" customHeight="1">
      <c r="A41" s="18" t="s">
        <v>86</v>
      </c>
      <c r="B41" s="1"/>
      <c r="D41" s="36">
        <v>0</v>
      </c>
      <c r="E41" s="36"/>
      <c r="F41" s="36">
        <v>-13867</v>
      </c>
      <c r="G41" s="36"/>
      <c r="H41" s="36">
        <v>0</v>
      </c>
      <c r="I41" s="36"/>
      <c r="J41" s="36">
        <v>-13579</v>
      </c>
    </row>
    <row r="42" spans="1:10" ht="14.25" customHeight="1">
      <c r="A42" s="18" t="s">
        <v>51</v>
      </c>
      <c r="B42" s="1"/>
      <c r="D42" s="41">
        <v>-417</v>
      </c>
      <c r="E42" s="13"/>
      <c r="F42" s="41">
        <v>2177</v>
      </c>
      <c r="G42" s="13"/>
      <c r="H42" s="41">
        <v>0</v>
      </c>
      <c r="I42" s="13"/>
      <c r="J42" s="41">
        <v>0</v>
      </c>
    </row>
    <row r="43" spans="1:10" ht="14.25" customHeight="1">
      <c r="A43" s="18" t="s">
        <v>198</v>
      </c>
      <c r="B43" s="1"/>
      <c r="D43" s="13">
        <f>SUM(D30:D42)</f>
        <v>-1912850</v>
      </c>
      <c r="E43" s="13"/>
      <c r="F43" s="13">
        <f>SUM(F30:F42)</f>
        <v>1140739</v>
      </c>
      <c r="G43" s="13"/>
      <c r="H43" s="13">
        <f>SUM(H30:H42)</f>
        <v>-1306203</v>
      </c>
      <c r="I43" s="13"/>
      <c r="J43" s="13">
        <f>SUM(J30:J42)</f>
        <v>842336</v>
      </c>
    </row>
    <row r="44" spans="1:10" ht="14.25" customHeight="1">
      <c r="A44" s="18" t="s">
        <v>107</v>
      </c>
      <c r="B44" s="1"/>
      <c r="D44" s="41">
        <v>-91223</v>
      </c>
      <c r="E44" s="13"/>
      <c r="F44" s="41">
        <v>-82478</v>
      </c>
      <c r="G44" s="13"/>
      <c r="H44" s="41">
        <v>-67536</v>
      </c>
      <c r="I44" s="13"/>
      <c r="J44" s="41">
        <v>-68373</v>
      </c>
    </row>
    <row r="45" spans="1:10" ht="14.25" customHeight="1">
      <c r="A45" s="26" t="s">
        <v>205</v>
      </c>
      <c r="B45" s="1"/>
      <c r="D45" s="41">
        <f>SUM(D43:D44)</f>
        <v>-2004073</v>
      </c>
      <c r="E45" s="36"/>
      <c r="F45" s="41">
        <f>SUM(F43:F44)</f>
        <v>1058261</v>
      </c>
      <c r="G45" s="36"/>
      <c r="H45" s="41">
        <f>SUM(H43:H44)</f>
        <v>-1373739</v>
      </c>
      <c r="I45" s="36"/>
      <c r="J45" s="41">
        <f>SUM(J43:J44)</f>
        <v>773963</v>
      </c>
    </row>
    <row r="46" spans="1:10" ht="14.25" customHeight="1">
      <c r="B46" s="1"/>
    </row>
    <row r="47" spans="1:10" ht="14.25" customHeight="1">
      <c r="A47" s="18" t="s">
        <v>215</v>
      </c>
    </row>
    <row r="48" spans="1:10" s="26" customFormat="1" ht="14.25" customHeight="1">
      <c r="J48" s="78" t="s">
        <v>152</v>
      </c>
    </row>
    <row r="49" spans="1:10" s="26" customFormat="1" ht="14.25" customHeight="1">
      <c r="A49" s="26" t="s">
        <v>22</v>
      </c>
    </row>
    <row r="50" spans="1:10" s="26" customFormat="1" ht="14.25" customHeight="1">
      <c r="A50" s="26" t="s">
        <v>98</v>
      </c>
    </row>
    <row r="51" spans="1:10" s="26" customFormat="1" ht="14.25" customHeight="1">
      <c r="A51" s="3" t="s">
        <v>230</v>
      </c>
    </row>
    <row r="52" spans="1:10" ht="14.25" customHeight="1">
      <c r="A52" s="27"/>
      <c r="B52" s="27"/>
      <c r="C52" s="27"/>
      <c r="D52" s="27"/>
      <c r="E52" s="27"/>
      <c r="F52" s="27"/>
      <c r="G52" s="27"/>
      <c r="H52" s="27"/>
      <c r="I52" s="27"/>
      <c r="J52" s="28" t="s">
        <v>148</v>
      </c>
    </row>
    <row r="53" spans="1:10" s="15" customFormat="1" ht="14.25" customHeight="1">
      <c r="D53" s="29"/>
      <c r="E53" s="29" t="s">
        <v>20</v>
      </c>
      <c r="F53" s="29"/>
      <c r="G53" s="152"/>
      <c r="H53" s="30"/>
      <c r="I53" s="29" t="s">
        <v>21</v>
      </c>
      <c r="J53" s="30"/>
    </row>
    <row r="54" spans="1:10" s="15" customFormat="1" ht="14.25" customHeight="1">
      <c r="B54" s="42"/>
      <c r="D54" s="31" t="s">
        <v>231</v>
      </c>
      <c r="E54" s="32"/>
      <c r="F54" s="31" t="s">
        <v>206</v>
      </c>
      <c r="G54" s="153"/>
      <c r="H54" s="31" t="s">
        <v>231</v>
      </c>
      <c r="I54" s="32"/>
      <c r="J54" s="31" t="s">
        <v>206</v>
      </c>
    </row>
    <row r="55" spans="1:10" ht="14.25" customHeight="1">
      <c r="A55" s="26" t="s">
        <v>5</v>
      </c>
      <c r="F55" s="15"/>
    </row>
    <row r="56" spans="1:10" ht="14.25" customHeight="1">
      <c r="A56" s="18" t="s">
        <v>168</v>
      </c>
      <c r="D56" s="36">
        <v>-670</v>
      </c>
      <c r="E56" s="36"/>
      <c r="F56" s="36">
        <v>-400</v>
      </c>
      <c r="G56" s="36"/>
      <c r="H56" s="36">
        <v>0</v>
      </c>
      <c r="I56" s="36"/>
      <c r="J56" s="36">
        <v>0</v>
      </c>
    </row>
    <row r="57" spans="1:10" ht="14.25" customHeight="1">
      <c r="A57" s="18" t="s">
        <v>267</v>
      </c>
      <c r="D57" s="36">
        <v>127349</v>
      </c>
      <c r="E57" s="36"/>
      <c r="F57" s="36">
        <v>0</v>
      </c>
      <c r="G57" s="36"/>
      <c r="H57" s="36">
        <v>-862000</v>
      </c>
      <c r="I57" s="36"/>
      <c r="J57" s="36">
        <v>1331521</v>
      </c>
    </row>
    <row r="58" spans="1:10" ht="14.25" customHeight="1">
      <c r="A58" s="18" t="s">
        <v>268</v>
      </c>
      <c r="D58" s="36">
        <v>-35000</v>
      </c>
      <c r="E58" s="36"/>
      <c r="F58" s="36">
        <v>0</v>
      </c>
      <c r="G58" s="36"/>
      <c r="H58" s="36">
        <v>0</v>
      </c>
      <c r="I58" s="36"/>
      <c r="J58" s="36">
        <v>0</v>
      </c>
    </row>
    <row r="59" spans="1:10" ht="14.25" customHeight="1">
      <c r="A59" s="18" t="s">
        <v>108</v>
      </c>
      <c r="D59" s="36">
        <v>32270</v>
      </c>
      <c r="E59" s="36"/>
      <c r="F59" s="36">
        <v>30251</v>
      </c>
      <c r="G59" s="36"/>
      <c r="H59" s="35">
        <v>9140</v>
      </c>
      <c r="I59" s="36"/>
      <c r="J59" s="35">
        <v>17098</v>
      </c>
    </row>
    <row r="60" spans="1:10" ht="14.25" customHeight="1">
      <c r="A60" s="18" t="s">
        <v>146</v>
      </c>
      <c r="D60" s="36">
        <v>10827</v>
      </c>
      <c r="E60" s="36"/>
      <c r="F60" s="36">
        <v>2437</v>
      </c>
      <c r="G60" s="36"/>
      <c r="H60" s="36">
        <v>10308</v>
      </c>
      <c r="I60" s="36"/>
      <c r="J60" s="36">
        <v>763</v>
      </c>
    </row>
    <row r="61" spans="1:10" ht="14.25" customHeight="1">
      <c r="A61" s="18" t="s">
        <v>269</v>
      </c>
      <c r="D61" s="36">
        <v>-11101</v>
      </c>
      <c r="E61" s="36"/>
      <c r="F61" s="36">
        <v>-7472</v>
      </c>
      <c r="G61" s="13"/>
      <c r="H61" s="141">
        <v>0</v>
      </c>
      <c r="I61" s="13"/>
      <c r="J61" s="141">
        <v>0</v>
      </c>
    </row>
    <row r="62" spans="1:10" ht="14.25" customHeight="1">
      <c r="A62" s="18" t="s">
        <v>270</v>
      </c>
      <c r="D62" s="36">
        <v>-37789</v>
      </c>
      <c r="E62" s="36"/>
      <c r="F62" s="36">
        <v>-20235</v>
      </c>
      <c r="G62" s="13"/>
      <c r="H62" s="18">
        <v>-25833</v>
      </c>
      <c r="I62" s="13"/>
      <c r="J62" s="18">
        <v>-14912</v>
      </c>
    </row>
    <row r="63" spans="1:10" ht="14.25" customHeight="1">
      <c r="A63" s="18" t="s">
        <v>271</v>
      </c>
      <c r="D63" s="36">
        <v>-916666</v>
      </c>
      <c r="E63" s="36"/>
      <c r="F63" s="36">
        <v>-675285</v>
      </c>
      <c r="G63" s="36"/>
      <c r="H63" s="36">
        <v>0</v>
      </c>
      <c r="I63" s="36"/>
      <c r="J63" s="36">
        <v>0</v>
      </c>
    </row>
    <row r="64" spans="1:10" ht="14.25" customHeight="1">
      <c r="A64" s="18" t="s">
        <v>103</v>
      </c>
      <c r="D64" s="41">
        <v>23100</v>
      </c>
      <c r="E64" s="13"/>
      <c r="F64" s="41">
        <v>21013</v>
      </c>
      <c r="G64" s="13"/>
      <c r="H64" s="41">
        <v>48996</v>
      </c>
      <c r="I64" s="13"/>
      <c r="J64" s="41">
        <v>38265</v>
      </c>
    </row>
    <row r="65" spans="1:10" ht="14.25" customHeight="1">
      <c r="A65" s="26" t="s">
        <v>221</v>
      </c>
      <c r="D65" s="41">
        <f>SUM(D56:D64)</f>
        <v>-807680</v>
      </c>
      <c r="E65" s="36"/>
      <c r="F65" s="41">
        <f>SUM(F56:F64)</f>
        <v>-649691</v>
      </c>
      <c r="G65" s="36"/>
      <c r="H65" s="41">
        <f>SUM(H56:H64)</f>
        <v>-819389</v>
      </c>
      <c r="I65" s="36"/>
      <c r="J65" s="41">
        <f>SUM(J56:J64)</f>
        <v>1372735</v>
      </c>
    </row>
    <row r="66" spans="1:10" ht="14.25" customHeight="1">
      <c r="A66" s="26" t="s">
        <v>6</v>
      </c>
      <c r="D66" s="36"/>
      <c r="E66" s="36"/>
      <c r="F66" s="36"/>
      <c r="G66" s="36"/>
      <c r="H66" s="36"/>
      <c r="I66" s="36"/>
      <c r="J66" s="36"/>
    </row>
    <row r="67" spans="1:10" ht="14.25" customHeight="1">
      <c r="A67" s="18" t="s">
        <v>248</v>
      </c>
      <c r="D67" s="36">
        <v>-1500000</v>
      </c>
      <c r="E67" s="36"/>
      <c r="F67" s="36">
        <v>0</v>
      </c>
      <c r="G67" s="36"/>
      <c r="H67" s="36">
        <v>-1500000</v>
      </c>
      <c r="I67" s="36"/>
      <c r="J67" s="36">
        <v>0</v>
      </c>
    </row>
    <row r="68" spans="1:10" ht="14.25" customHeight="1">
      <c r="A68" s="18" t="s">
        <v>249</v>
      </c>
      <c r="D68" s="36">
        <v>0</v>
      </c>
      <c r="E68" s="36"/>
      <c r="F68" s="36">
        <v>0</v>
      </c>
      <c r="G68" s="36"/>
      <c r="H68" s="36">
        <v>-120000</v>
      </c>
      <c r="I68" s="36"/>
      <c r="J68" s="36">
        <v>0</v>
      </c>
    </row>
    <row r="69" spans="1:10" ht="14.25" customHeight="1">
      <c r="A69" s="18" t="s">
        <v>224</v>
      </c>
      <c r="D69" s="36">
        <v>400000</v>
      </c>
      <c r="E69" s="36"/>
      <c r="F69" s="36">
        <v>1636255</v>
      </c>
      <c r="G69" s="36"/>
      <c r="H69" s="141">
        <v>0</v>
      </c>
      <c r="I69" s="36"/>
      <c r="J69" s="141">
        <v>0</v>
      </c>
    </row>
    <row r="70" spans="1:10" ht="14.25" customHeight="1">
      <c r="A70" s="18" t="s">
        <v>222</v>
      </c>
      <c r="D70" s="34">
        <v>-28125</v>
      </c>
      <c r="E70" s="36"/>
      <c r="F70" s="34">
        <v>-9739</v>
      </c>
      <c r="G70" s="36"/>
      <c r="H70" s="36">
        <v>0</v>
      </c>
      <c r="I70" s="36"/>
      <c r="J70" s="36">
        <v>0</v>
      </c>
    </row>
    <row r="71" spans="1:10" ht="14.25" customHeight="1">
      <c r="A71" s="18" t="s">
        <v>223</v>
      </c>
      <c r="D71" s="36">
        <v>-35904</v>
      </c>
      <c r="E71" s="36"/>
      <c r="F71" s="36">
        <v>-34046</v>
      </c>
      <c r="G71" s="36"/>
      <c r="H71" s="36">
        <v>-12621</v>
      </c>
      <c r="I71" s="36"/>
      <c r="J71" s="36">
        <v>-12621</v>
      </c>
    </row>
    <row r="72" spans="1:10" ht="14.25" customHeight="1">
      <c r="A72" s="18" t="s">
        <v>143</v>
      </c>
      <c r="D72" s="34">
        <v>-220069</v>
      </c>
      <c r="E72" s="36"/>
      <c r="F72" s="34">
        <v>-222786</v>
      </c>
      <c r="G72" s="36"/>
      <c r="H72" s="36">
        <v>-161109</v>
      </c>
      <c r="I72" s="36"/>
      <c r="J72" s="36">
        <v>-179969</v>
      </c>
    </row>
    <row r="73" spans="1:10" ht="14.25" customHeight="1">
      <c r="A73" s="26" t="s">
        <v>170</v>
      </c>
      <c r="D73" s="43">
        <f>SUM(D67:D72)</f>
        <v>-1384098</v>
      </c>
      <c r="E73" s="36"/>
      <c r="F73" s="43">
        <f>SUM(F67:F72)</f>
        <v>1369684</v>
      </c>
      <c r="G73" s="36"/>
      <c r="H73" s="43">
        <f>SUM(H67:H72)</f>
        <v>-1793730</v>
      </c>
      <c r="I73" s="36"/>
      <c r="J73" s="43">
        <f>SUM(J67:J72)</f>
        <v>-192590</v>
      </c>
    </row>
    <row r="74" spans="1:10" ht="14.25" customHeight="1">
      <c r="A74" s="18" t="s">
        <v>141</v>
      </c>
      <c r="D74" s="41">
        <v>-159</v>
      </c>
      <c r="E74" s="36"/>
      <c r="F74" s="41">
        <v>-50974</v>
      </c>
      <c r="G74" s="36"/>
      <c r="H74" s="41">
        <v>0</v>
      </c>
      <c r="I74" s="36"/>
      <c r="J74" s="41">
        <v>0</v>
      </c>
    </row>
    <row r="75" spans="1:10" ht="14.25" customHeight="1">
      <c r="A75" s="26" t="s">
        <v>272</v>
      </c>
      <c r="D75" s="36">
        <f>SUM(D45,D65,D73,D74)</f>
        <v>-4196010</v>
      </c>
      <c r="E75" s="36"/>
      <c r="F75" s="36">
        <f>SUM(F45,F65,F73,F74)</f>
        <v>1727280</v>
      </c>
      <c r="G75" s="36"/>
      <c r="H75" s="36">
        <f>SUM(H45,H65,H73,H74)</f>
        <v>-3986858</v>
      </c>
      <c r="I75" s="36"/>
      <c r="J75" s="36">
        <f>SUM(J45,J65,J73,J74)</f>
        <v>1954108</v>
      </c>
    </row>
    <row r="76" spans="1:10" ht="14.25" customHeight="1">
      <c r="A76" s="18" t="s">
        <v>158</v>
      </c>
      <c r="D76" s="37">
        <f>BS!F11</f>
        <v>10330967</v>
      </c>
      <c r="E76" s="36"/>
      <c r="F76" s="37">
        <v>7112930</v>
      </c>
      <c r="G76" s="36"/>
      <c r="H76" s="37">
        <f>BS!J11</f>
        <v>8798299</v>
      </c>
      <c r="I76" s="36"/>
      <c r="J76" s="37">
        <v>5654829</v>
      </c>
    </row>
    <row r="77" spans="1:10" ht="14.25" customHeight="1" thickBot="1">
      <c r="A77" s="26" t="s">
        <v>159</v>
      </c>
      <c r="D77" s="44">
        <f>SUM(D75:D76)</f>
        <v>6134957</v>
      </c>
      <c r="E77" s="36"/>
      <c r="F77" s="44">
        <f>SUM(F75:F76)</f>
        <v>8840210</v>
      </c>
      <c r="G77" s="36"/>
      <c r="H77" s="44">
        <f>SUM(H75:H76)</f>
        <v>4811441</v>
      </c>
      <c r="I77" s="36"/>
      <c r="J77" s="44">
        <f>SUM(J75:J76)</f>
        <v>7608937</v>
      </c>
    </row>
    <row r="78" spans="1:10" ht="14.25" customHeight="1" thickTop="1">
      <c r="A78" s="26"/>
      <c r="D78" s="13">
        <f>D77-BS!D11</f>
        <v>0</v>
      </c>
      <c r="E78" s="36"/>
      <c r="F78" s="13"/>
      <c r="G78" s="36"/>
      <c r="H78" s="13">
        <f>H77-BS!H11</f>
        <v>0</v>
      </c>
      <c r="I78" s="36"/>
      <c r="J78" s="13"/>
    </row>
    <row r="79" spans="1:10" ht="14.25" customHeight="1">
      <c r="A79" s="26" t="s">
        <v>19</v>
      </c>
    </row>
    <row r="80" spans="1:10" ht="14.25" customHeight="1">
      <c r="A80" s="18" t="s">
        <v>52</v>
      </c>
      <c r="D80" s="34"/>
      <c r="E80" s="36"/>
      <c r="F80" s="34"/>
      <c r="G80" s="36"/>
      <c r="H80" s="34"/>
      <c r="I80" s="36"/>
      <c r="J80" s="34"/>
    </row>
    <row r="81" spans="1:10" ht="14.25" customHeight="1">
      <c r="A81" s="18" t="s">
        <v>273</v>
      </c>
    </row>
    <row r="82" spans="1:10" ht="14.25" customHeight="1">
      <c r="A82" s="18" t="s">
        <v>142</v>
      </c>
      <c r="D82" s="35">
        <v>-93054</v>
      </c>
      <c r="E82" s="35"/>
      <c r="F82" s="35">
        <v>-181312</v>
      </c>
      <c r="G82" s="36"/>
      <c r="H82" s="35">
        <v>4159</v>
      </c>
      <c r="I82" s="35"/>
      <c r="J82" s="35">
        <v>-3776</v>
      </c>
    </row>
    <row r="83" spans="1:10" ht="14.25" customHeight="1">
      <c r="A83" s="18" t="s">
        <v>245</v>
      </c>
      <c r="D83" s="35">
        <v>6099</v>
      </c>
      <c r="E83" s="35"/>
      <c r="F83" s="35">
        <v>0</v>
      </c>
      <c r="G83" s="36"/>
      <c r="H83" s="35">
        <v>6099</v>
      </c>
      <c r="I83" s="35"/>
      <c r="J83" s="35">
        <v>0</v>
      </c>
    </row>
    <row r="84" spans="1:10" ht="14.25" customHeight="1">
      <c r="A84" s="18" t="s">
        <v>111</v>
      </c>
      <c r="D84" s="35">
        <v>120663</v>
      </c>
      <c r="E84" s="35"/>
      <c r="F84" s="35">
        <v>138979</v>
      </c>
      <c r="G84" s="36"/>
      <c r="H84" s="35">
        <v>95972</v>
      </c>
      <c r="I84" s="35"/>
      <c r="J84" s="35">
        <v>115267</v>
      </c>
    </row>
    <row r="85" spans="1:10" ht="14.25" customHeight="1">
      <c r="A85" s="18" t="s">
        <v>274</v>
      </c>
      <c r="D85" s="35">
        <v>6445</v>
      </c>
      <c r="E85" s="35"/>
      <c r="F85" s="35">
        <v>1943</v>
      </c>
      <c r="G85" s="36"/>
      <c r="H85" s="35">
        <v>0</v>
      </c>
      <c r="I85" s="35"/>
      <c r="J85" s="35">
        <v>0</v>
      </c>
    </row>
    <row r="86" spans="1:10" ht="14.25" customHeight="1">
      <c r="A86" s="18" t="s">
        <v>275</v>
      </c>
      <c r="D86" s="35"/>
      <c r="E86" s="35"/>
      <c r="F86" s="35"/>
      <c r="G86" s="36"/>
      <c r="H86" s="35"/>
      <c r="I86" s="35"/>
      <c r="J86" s="35"/>
    </row>
    <row r="87" spans="1:10" ht="14.25" customHeight="1">
      <c r="A87" s="18" t="s">
        <v>276</v>
      </c>
      <c r="D87" s="35">
        <v>-136140</v>
      </c>
      <c r="E87" s="35"/>
      <c r="F87" s="35">
        <v>-137193</v>
      </c>
      <c r="G87" s="36"/>
      <c r="H87" s="35">
        <v>-159642</v>
      </c>
      <c r="I87" s="35"/>
      <c r="J87" s="35">
        <v>-152293</v>
      </c>
    </row>
    <row r="88" spans="1:10" ht="14.25" customHeight="1">
      <c r="A88" s="74" t="s">
        <v>277</v>
      </c>
      <c r="D88" s="142">
        <v>-58540</v>
      </c>
      <c r="E88" s="142"/>
      <c r="F88" s="142">
        <v>884</v>
      </c>
      <c r="G88" s="74"/>
      <c r="H88" s="142">
        <v>0</v>
      </c>
      <c r="I88" s="142"/>
      <c r="J88" s="142">
        <v>0</v>
      </c>
    </row>
    <row r="89" spans="1:10" ht="14.25" customHeight="1">
      <c r="E89" s="35"/>
      <c r="H89" s="35"/>
      <c r="I89" s="35"/>
      <c r="J89" s="35"/>
    </row>
    <row r="90" spans="1:10" ht="14.25" customHeight="1">
      <c r="A90" s="18" t="s">
        <v>215</v>
      </c>
    </row>
    <row r="92" spans="1:10" ht="14.25" customHeight="1">
      <c r="D92" s="34"/>
      <c r="E92" s="36"/>
      <c r="F92" s="34"/>
      <c r="G92" s="36"/>
      <c r="H92" s="35"/>
      <c r="I92" s="36"/>
      <c r="J92" s="35"/>
    </row>
    <row r="93" spans="1:10" ht="14.25" customHeight="1">
      <c r="D93" s="34"/>
      <c r="E93" s="36"/>
      <c r="F93" s="34"/>
      <c r="G93" s="36"/>
      <c r="H93" s="35"/>
      <c r="I93" s="36"/>
      <c r="J93" s="35"/>
    </row>
    <row r="94" spans="1:10" ht="14.25" customHeight="1">
      <c r="D94" s="34"/>
      <c r="E94" s="36"/>
      <c r="F94" s="34"/>
      <c r="G94" s="36"/>
      <c r="H94" s="35"/>
      <c r="I94" s="36"/>
      <c r="J94" s="35"/>
    </row>
    <row r="95" spans="1:10" ht="14.25" customHeight="1">
      <c r="D95" s="34"/>
      <c r="E95" s="36"/>
      <c r="F95" s="34"/>
      <c r="G95" s="36"/>
      <c r="H95" s="35"/>
      <c r="I95" s="36"/>
      <c r="J95" s="35"/>
    </row>
    <row r="96" spans="1:10" ht="14.25" customHeight="1">
      <c r="D96" s="34"/>
      <c r="E96" s="36"/>
      <c r="F96" s="34"/>
      <c r="G96" s="36"/>
      <c r="H96" s="35"/>
      <c r="I96" s="36"/>
      <c r="J96" s="35"/>
    </row>
    <row r="97" spans="4:10" ht="14.25" customHeight="1">
      <c r="D97" s="34"/>
      <c r="E97" s="36"/>
      <c r="F97" s="34"/>
      <c r="G97" s="36"/>
      <c r="H97" s="35"/>
      <c r="I97" s="36"/>
      <c r="J97" s="35"/>
    </row>
    <row r="98" spans="4:10" ht="14.25" customHeight="1">
      <c r="D98" s="34"/>
      <c r="E98" s="36"/>
      <c r="F98" s="34"/>
      <c r="G98" s="36"/>
      <c r="H98" s="35"/>
      <c r="I98" s="36"/>
      <c r="J98" s="35"/>
    </row>
    <row r="99" spans="4:10" ht="14.25" customHeight="1">
      <c r="D99" s="34"/>
      <c r="E99" s="36"/>
      <c r="F99" s="34"/>
      <c r="G99" s="36"/>
      <c r="H99" s="35"/>
      <c r="I99" s="36"/>
      <c r="J99" s="35"/>
    </row>
    <row r="100" spans="4:10" ht="14.25" customHeight="1">
      <c r="D100" s="34"/>
      <c r="E100" s="36"/>
      <c r="F100" s="34"/>
      <c r="G100" s="36"/>
      <c r="H100" s="35"/>
      <c r="I100" s="36"/>
      <c r="J100" s="35"/>
    </row>
    <row r="101" spans="4:10" ht="14.25" customHeight="1">
      <c r="D101" s="34"/>
      <c r="E101" s="36"/>
      <c r="F101" s="34"/>
      <c r="G101" s="36"/>
      <c r="H101" s="35"/>
      <c r="I101" s="36"/>
      <c r="J101" s="35"/>
    </row>
    <row r="102" spans="4:10" ht="14.25" customHeight="1">
      <c r="D102" s="34"/>
      <c r="E102" s="36"/>
      <c r="F102" s="34"/>
      <c r="G102" s="36"/>
      <c r="H102" s="35"/>
      <c r="I102" s="36"/>
      <c r="J102" s="35"/>
    </row>
    <row r="103" spans="4:10" ht="14.25" customHeight="1">
      <c r="D103" s="34"/>
      <c r="E103" s="36"/>
      <c r="F103" s="34"/>
      <c r="G103" s="36"/>
      <c r="H103" s="35"/>
      <c r="I103" s="36"/>
      <c r="J103" s="35"/>
    </row>
    <row r="104" spans="4:10" ht="14.25" customHeight="1">
      <c r="D104" s="34"/>
      <c r="E104" s="36"/>
      <c r="F104" s="34"/>
      <c r="G104" s="36"/>
      <c r="H104" s="35"/>
      <c r="I104" s="36"/>
      <c r="J104" s="35"/>
    </row>
    <row r="105" spans="4:10" ht="14.25" customHeight="1">
      <c r="D105" s="34"/>
      <c r="E105" s="36"/>
      <c r="F105" s="34"/>
      <c r="G105" s="36"/>
      <c r="H105" s="35"/>
      <c r="I105" s="36"/>
      <c r="J105" s="35"/>
    </row>
    <row r="106" spans="4:10" ht="14.25" customHeight="1">
      <c r="D106" s="34"/>
      <c r="E106" s="36"/>
      <c r="F106" s="34"/>
      <c r="G106" s="36"/>
      <c r="H106" s="35"/>
      <c r="I106" s="36"/>
      <c r="J106" s="35"/>
    </row>
    <row r="107" spans="4:10" ht="14.25" customHeight="1">
      <c r="D107" s="34"/>
      <c r="E107" s="36"/>
      <c r="F107" s="34"/>
      <c r="G107" s="36"/>
      <c r="H107" s="35"/>
      <c r="I107" s="36"/>
      <c r="J107" s="35"/>
    </row>
    <row r="108" spans="4:10" ht="14.25" customHeight="1">
      <c r="D108" s="34"/>
      <c r="E108" s="36"/>
      <c r="F108" s="34"/>
      <c r="G108" s="36"/>
      <c r="H108" s="35"/>
      <c r="I108" s="36"/>
      <c r="J108" s="35"/>
    </row>
    <row r="109" spans="4:10" ht="14.25" customHeight="1">
      <c r="D109" s="36"/>
      <c r="E109" s="36"/>
      <c r="F109" s="36"/>
      <c r="G109" s="36"/>
      <c r="H109" s="36"/>
      <c r="I109" s="36"/>
      <c r="J109" s="36"/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85" firstPageNumber="8" orientation="portrait" useFirstPageNumber="1" r:id="rId1"/>
  <headerFooter alignWithMargins="0">
    <oddFooter>&amp;R&amp;"Arial,Regular"&amp;9&amp;P</oddFooter>
  </headerFooter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1" ma:contentTypeDescription="สร้างเอกสารใหม่" ma:contentTypeScope="" ma:versionID="5433faf1c05d345fc0d35917ec30a35c">
  <xsd:schema xmlns:xsd="http://www.w3.org/2001/XMLSchema" xmlns:xs="http://www.w3.org/2001/XMLSchema" xmlns:p="http://schemas.microsoft.com/office/2006/metadata/properties" xmlns:ns2="427622bf-40b3-4f4c-80f4-5085308e40b3" xmlns:ns3="74fa7319-fd11-4980-b5f4-ca826e822f65" targetNamespace="http://schemas.microsoft.com/office/2006/metadata/properties" ma:root="true" ma:fieldsID="3fc72056e92a73cc7c8da5d4845053dd" ns2:_="" ns3:_="">
    <xsd:import namespace="427622bf-40b3-4f4c-80f4-5085308e40b3"/>
    <xsd:import namespace="74fa7319-fd11-4980-b5f4-ca826e822f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96ADC0-4197-46D7-BD45-48F64DC078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522F7C-94E1-4661-902B-BB1DAE0CB8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1D307F-F264-4678-972B-5ECCC2760A7D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64964</vt:lpwstr>
  </property>
  <property fmtid="{D5CDD505-2E9C-101B-9397-08002B2CF9AE}" pid="4" name="OptimizationTime">
    <vt:lpwstr>20220512_1603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cashflow</vt:lpstr>
      <vt:lpstr>BS!Print_Area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lastPrinted>2022-05-09T15:59:57Z</cp:lastPrinted>
  <dcterms:created xsi:type="dcterms:W3CDTF">1999-06-19T06:47:39Z</dcterms:created>
  <dcterms:modified xsi:type="dcterms:W3CDTF">2022-05-12T03:56:44Z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</Properties>
</file>