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1 Mar22 (JTR-14) (ใส่เลข Dec21)\"/>
    </mc:Choice>
  </mc:AlternateContent>
  <xr:revisionPtr revIDLastSave="0" documentId="13_ncr:1_{62B53F08-855C-4588-AC3F-3A8E65CAC508}" xr6:coauthVersionLast="46" xr6:coauthVersionMax="47" xr10:uidLastSave="{00000000-0000-0000-0000-000000000000}"/>
  <bookViews>
    <workbookView xWindow="-120" yWindow="-120" windowWidth="21840" windowHeight="13140" activeTab="1" xr2:uid="{576BA556-8827-4612-B4B6-8F2A45B90C8C}"/>
  </bookViews>
  <sheets>
    <sheet name="T2-4" sheetId="1" r:id="rId1"/>
    <sheet name="T5" sheetId="2" r:id="rId2"/>
    <sheet name="T6" sheetId="6" r:id="rId3"/>
    <sheet name="T7" sheetId="7" r:id="rId4"/>
    <sheet name="T8-10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7" i="3" l="1"/>
  <c r="A93" i="3" s="1"/>
  <c r="A137" i="3" s="1"/>
  <c r="A41" i="6"/>
  <c r="A31" i="7"/>
  <c r="S14" i="7"/>
  <c r="U14" i="7" s="1"/>
  <c r="A60" i="2"/>
  <c r="Y15" i="6"/>
  <c r="AA15" i="6" s="1"/>
  <c r="AE15" i="6" s="1"/>
  <c r="G126" i="1"/>
  <c r="Y22" i="6" l="1"/>
  <c r="G129" i="1"/>
  <c r="G57" i="2"/>
  <c r="M48" i="2"/>
  <c r="K48" i="2"/>
  <c r="I48" i="2"/>
  <c r="G48" i="2"/>
  <c r="G54" i="2"/>
  <c r="O27" i="6"/>
  <c r="AA22" i="6" l="1"/>
  <c r="AE22" i="6" s="1"/>
  <c r="Y25" i="6" l="1"/>
  <c r="AA25" i="6" s="1"/>
  <c r="AE25" i="6" s="1"/>
  <c r="G38" i="2"/>
  <c r="AC27" i="6"/>
  <c r="U27" i="6"/>
  <c r="M27" i="6"/>
  <c r="G20" i="6" l="1"/>
  <c r="M18" i="7"/>
  <c r="I84" i="1" l="1"/>
  <c r="I71" i="3"/>
  <c r="K71" i="3"/>
  <c r="M71" i="3"/>
  <c r="I82" i="3"/>
  <c r="K82" i="3"/>
  <c r="M82" i="3"/>
  <c r="I12" i="2"/>
  <c r="M12" i="2"/>
  <c r="I21" i="2"/>
  <c r="I24" i="2" s="1"/>
  <c r="M21" i="2"/>
  <c r="M24" i="2" s="1"/>
  <c r="I31" i="2"/>
  <c r="M31" i="2"/>
  <c r="I38" i="2"/>
  <c r="M38" i="2"/>
  <c r="I54" i="2"/>
  <c r="M54" i="2"/>
  <c r="I57" i="2"/>
  <c r="M57" i="2"/>
  <c r="M40" i="2" l="1"/>
  <c r="M42" i="2" s="1"/>
  <c r="I9" i="3"/>
  <c r="I40" i="3" s="1"/>
  <c r="I43" i="3" s="1"/>
  <c r="I84" i="3" s="1"/>
  <c r="I88" i="3" s="1"/>
  <c r="M9" i="3"/>
  <c r="M40" i="3" s="1"/>
  <c r="M43" i="3" s="1"/>
  <c r="M84" i="3" s="1"/>
  <c r="M88" i="3" s="1"/>
  <c r="I40" i="2"/>
  <c r="I42" i="2" s="1"/>
  <c r="I126" i="1"/>
  <c r="I129" i="1" s="1"/>
  <c r="M75" i="1"/>
  <c r="M41" i="1"/>
  <c r="I41" i="1"/>
  <c r="I75" i="1"/>
  <c r="I86" i="1" s="1"/>
  <c r="M84" i="1"/>
  <c r="M126" i="1"/>
  <c r="M129" i="1" s="1"/>
  <c r="M26" i="1"/>
  <c r="I26" i="1"/>
  <c r="O18" i="7"/>
  <c r="K18" i="7"/>
  <c r="I18" i="7"/>
  <c r="G18" i="7"/>
  <c r="AC20" i="6"/>
  <c r="W20" i="6"/>
  <c r="U20" i="6"/>
  <c r="S20" i="6"/>
  <c r="Q20" i="6"/>
  <c r="O20" i="6"/>
  <c r="M20" i="6"/>
  <c r="K20" i="6"/>
  <c r="I20" i="6"/>
  <c r="M86" i="1" l="1"/>
  <c r="M131" i="1" s="1"/>
  <c r="I131" i="1"/>
  <c r="M43" i="1"/>
  <c r="I43" i="1"/>
  <c r="S27" i="6"/>
  <c r="S22" i="7"/>
  <c r="U22" i="7" s="1"/>
  <c r="S20" i="7"/>
  <c r="M24" i="7"/>
  <c r="O24" i="7"/>
  <c r="K24" i="7"/>
  <c r="I24" i="7"/>
  <c r="G24" i="7"/>
  <c r="S16" i="7" l="1"/>
  <c r="U16" i="7" s="1"/>
  <c r="Q18" i="7"/>
  <c r="U20" i="7"/>
  <c r="Q24" i="7"/>
  <c r="S24" i="7" s="1"/>
  <c r="U24" i="7" s="1"/>
  <c r="S18" i="7" l="1"/>
  <c r="U18" i="7"/>
  <c r="Y18" i="6" l="1"/>
  <c r="AA18" i="6" s="1"/>
  <c r="AE18" i="6" s="1"/>
  <c r="Y17" i="6"/>
  <c r="AA17" i="6" s="1"/>
  <c r="AE17" i="6" s="1"/>
  <c r="AE20" i="6" s="1"/>
  <c r="Y20" i="6" l="1"/>
  <c r="AA20" i="6" l="1"/>
  <c r="G71" i="3"/>
  <c r="G82" i="3" l="1"/>
  <c r="Y24" i="6" l="1"/>
  <c r="W27" i="6"/>
  <c r="Q27" i="6"/>
  <c r="K27" i="6"/>
  <c r="I27" i="6"/>
  <c r="G27" i="6"/>
  <c r="AA24" i="6" l="1"/>
  <c r="AE24" i="6" s="1"/>
  <c r="AE27" i="6" s="1"/>
  <c r="Y27" i="6"/>
  <c r="AA27" i="6" l="1"/>
  <c r="A1" i="3"/>
  <c r="A48" i="3" s="1"/>
  <c r="A94" i="3" s="1"/>
  <c r="A3" i="3"/>
  <c r="A50" i="3" s="1"/>
  <c r="A96" i="3" s="1"/>
  <c r="A98" i="1" l="1"/>
  <c r="A100" i="1"/>
  <c r="A52" i="1"/>
  <c r="A50" i="1"/>
  <c r="K41" i="1" l="1"/>
  <c r="K84" i="1"/>
  <c r="K12" i="2"/>
  <c r="K75" i="1"/>
  <c r="K26" i="1"/>
  <c r="K86" i="1" l="1"/>
  <c r="K43" i="1"/>
  <c r="K31" i="2"/>
  <c r="K38" i="2"/>
  <c r="K40" i="2" l="1"/>
  <c r="K21" i="2" l="1"/>
  <c r="K24" i="2" s="1"/>
  <c r="K42" i="2" l="1"/>
  <c r="K9" i="3"/>
  <c r="K40" i="3" s="1"/>
  <c r="K43" i="3" s="1"/>
  <c r="K84" i="3" s="1"/>
  <c r="K88" i="3" s="1"/>
  <c r="K126" i="1"/>
  <c r="K129" i="1" s="1"/>
  <c r="K131" i="1" s="1"/>
  <c r="K57" i="2" l="1"/>
  <c r="K54" i="2"/>
  <c r="G75" i="1" l="1"/>
  <c r="G31" i="2" l="1"/>
  <c r="G41" i="1" l="1"/>
  <c r="G12" i="2"/>
  <c r="G21" i="2" s="1"/>
  <c r="G24" i="2" s="1"/>
  <c r="G84" i="1"/>
  <c r="G86" i="1" s="1"/>
  <c r="G131" i="1" s="1"/>
  <c r="G26" i="1"/>
  <c r="G43" i="1" l="1"/>
  <c r="G9" i="3"/>
  <c r="G40" i="3" s="1"/>
  <c r="G43" i="3" s="1"/>
  <c r="G84" i="3" s="1"/>
  <c r="G88" i="3" s="1"/>
  <c r="G40" i="2" l="1"/>
  <c r="G42" i="2" s="1"/>
</calcChain>
</file>

<file path=xl/sharedStrings.xml><?xml version="1.0" encoding="utf-8"?>
<sst xmlns="http://schemas.openxmlformats.org/spreadsheetml/2006/main" count="405" uniqueCount="222">
  <si>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</si>
  <si>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</si>
  <si>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</si>
  <si>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</si>
  <si>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</si>
  <si>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</si>
  <si>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</si>
  <si>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</si>
  <si>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</si>
  <si>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</si>
  <si>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</si>
  <si>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</si>
  <si>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</si>
  <si>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</si>
  <si>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</si>
  <si>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</si>
  <si>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</si>
  <si>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</si>
  <si>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</si>
  <si>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</si>
  <si>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</si>
  <si>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</si>
  <si>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</si>
  <si>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</si>
  <si>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</si>
  <si>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</si>
  <si>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</si>
  <si>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</si>
  <si>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</si>
  <si>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</si>
  <si>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</si>
  <si>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</si>
  <si>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</si>
  <si>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</si>
  <si>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</si>
  <si>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</si>
  <si>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</si>
  <si>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</si>
  <si>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</si>
  <si>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</si>
  <si>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</si>
  <si>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</si>
  <si>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</si>
  <si>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</si>
  <si>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</si>
  <si>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</si>
  <si>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</si>
  <si>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</si>
  <si>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</si>
  <si>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</si>
  <si>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</si>
  <si>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</si>
  <si>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</si>
  <si>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</si>
  <si>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</si>
  <si>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ตามกฎหมาย</t>
  </si>
  <si>
    <t>ทุนที่ออก</t>
  </si>
  <si>
    <t>และชำระแล้ว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</si>
  <si>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</si>
  <si>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</si>
  <si>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</si>
  <si>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</si>
  <si>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</si>
  <si>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</si>
  <si>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</si>
  <si>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</si>
  <si>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</si>
  <si>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</si>
  <si>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</si>
  <si>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</si>
  <si>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</si>
  <si>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</si>
  <si>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</si>
  <si>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</si>
  <si>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ลูกหนี้ตามสัญญาเช่าซื้อ</t>
  </si>
  <si>
    <t>โอนสินค้าไปเป็นอุปกรณ์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</si>
  <si>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</si>
  <si>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</si>
  <si>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31 มีนาคม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</si>
  <si>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</si>
  <si>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</si>
  <si>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</si>
  <si>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</si>
  <si>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</si>
  <si>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</si>
  <si>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</si>
  <si>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</si>
  <si>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</si>
  <si>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</si>
  <si>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</si>
  <si>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</si>
  <si>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</si>
  <si>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สินทรัพย์ทางการเงินที่วัดมูลค่าด้วย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</si>
  <si>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</si>
  <si>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</si>
  <si>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</si>
  <si>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</si>
  <si>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</si>
  <si>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>เงินกู้ยืมระยะสั้นจากสถาบันการเงิน</t>
  </si>
  <si>
    <t>หนี้สินตามสัญญาเช่า</t>
  </si>
  <si>
    <t>การวัดมูลค่าใหม่</t>
  </si>
  <si>
    <t>เงินสดสุทธิได้มาจากกิจกรรมดำเนินงาน</t>
  </si>
  <si>
    <t>ในบริษัทย่อย</t>
  </si>
  <si>
    <t xml:space="preserve">                       กรรมการ _______________________________                  กรรมการ __________________________________</t>
  </si>
  <si>
    <t>ค่าเสื่อมราคาและค่าตัดจำหน่าย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</si>
  <si>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</si>
  <si>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</si>
  <si>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</si>
  <si>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</si>
  <si>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</si>
  <si>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</si>
  <si>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</si>
  <si>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</si>
  <si>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</si>
  <si>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</si>
  <si>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</si>
  <si>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</si>
  <si>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</si>
  <si>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การเปลี่ยนแปลง</t>
  </si>
  <si>
    <t>ของบริษัทใหญ่</t>
  </si>
  <si>
    <t>ผู้เป็นเจ้าของ</t>
  </si>
  <si>
    <t>ค่าใช้จ่ายผลประโยชน์ของพนักงาน</t>
  </si>
  <si>
    <t>เงินสดจ่ายคืนเงินกู้ยืมระยะสั้นจากสถาบันการเงิน</t>
  </si>
  <si>
    <t>เงินสดจ่ายดอกเบี้ย</t>
  </si>
  <si>
    <t>เงินสดและรายการเทียบเท่าเงินสดสิ้นงวด</t>
  </si>
  <si>
    <t>กำไรต่อหุ้นขั้นพื้นฐาน (บาท)</t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</si>
  <si>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</si>
  <si>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</si>
  <si>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</si>
  <si>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</si>
  <si>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</si>
  <si>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</si>
  <si>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</si>
  <si>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</si>
  <si>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</si>
  <si>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</si>
  <si>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</si>
  <si>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</si>
  <si>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</si>
  <si>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</si>
  <si>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เงินสดจ่ายเพื่อลงทุนในบริษัทย่อยเพิ่มขึ้น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</si>
  <si>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</si>
  <si>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</si>
  <si>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</si>
  <si>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</si>
  <si>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</si>
  <si>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กำไรขั้นต้น</t>
  </si>
  <si>
    <t>พ.ศ. 2564</t>
  </si>
  <si>
    <t>ยอดคงเหลือ ณ วันที่ 31 มีนาคม พ.ศ. 2564</t>
  </si>
  <si>
    <t>ยอดคงเหลือ ณ วันที่ 1 มกราคม พ.ศ. 2564</t>
  </si>
  <si>
    <t>ค่าความนิยม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</si>
  <si>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</si>
  <si>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</si>
  <si>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</si>
  <si>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</si>
  <si>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โอนอุปกรณ์เป็นสินทรัพย์ไม่มีตัวตน</t>
  </si>
  <si>
    <t>การได้มาซึ่งสินทรัพย์สิทธิการใช้ภายใต้สัญญาเช่า</t>
  </si>
  <si>
    <t>กำไร(ขาดทุน)จากมูลค่ายุติธรรมของสินทรัพย์ทางการเงิน</t>
  </si>
  <si>
    <t>การวัดมูลค่าเงินลงทุน</t>
  </si>
  <si>
    <t>การรวมธุรกิจ</t>
  </si>
  <si>
    <t xml:space="preserve">เงินสดจ่ายคืนเงินต้นตามสัญญาเช่า </t>
  </si>
  <si>
    <t>กำไรจากอัตราแลกเปลี่ยนของเงินสดและรายการเทียบเท่าเงินสด</t>
  </si>
  <si>
    <t>เงินสดจ่ายเพื่อซื้อบริษัทย่อย - สุทธิจากเงินสดในบริษัทย่อย</t>
  </si>
  <si>
    <t>ผลต่างของอัตราแลกเปลี่ยนจากการแปลงค่างบการเงิน - สุทธิจากภาษี</t>
  </si>
  <si>
    <t>อำนาจควบคุม</t>
  </si>
  <si>
    <t>ส่วนได้เสียที่ไม่มี</t>
  </si>
  <si>
    <t>ขาดทุนเบ็ดเสร็จอื่น</t>
  </si>
  <si>
    <t>ในตราสารทุนผ่านกำไร</t>
  </si>
  <si>
    <t>- สุทธิจากภาษี</t>
  </si>
  <si>
    <t>เงินสดได้มาจากกิจกรรมดำเนินงาน</t>
  </si>
  <si>
    <t xml:space="preserve">เงินสดรับจากการจำหน่ายที่ดิน อาคาร และอุปกรณ์ </t>
  </si>
  <si>
    <t>เงินสดจ่ายเพื่อเงินให้กู้ระยะสั้นแก่บุคคลอื่น</t>
  </si>
  <si>
    <t>ค่าเผื่อผลขาดทุนด้านเครดิตที่คาดว่า</t>
  </si>
  <si>
    <t>งบการเงิน</t>
  </si>
  <si>
    <t>การแปลงค่า</t>
  </si>
  <si>
    <t>รายการที่ไม่ใช่เงินสดที่มีสาระสำคัญ</t>
  </si>
  <si>
    <t>เงินสดจ่ายให้แก่ส่วนได้เสียที่ไม่มีอำนาจควบคุม</t>
  </si>
  <si>
    <t>เพื่อลงทุนในบริษัทย่อยเพิ่มขึ้น</t>
  </si>
  <si>
    <t>เงินปันผลค้างรับ</t>
  </si>
  <si>
    <t>ผลต่างจากการแปลงค่างบการเงิน</t>
  </si>
  <si>
    <t>ลูกหนี้จากการจำหน่ายสินทรัพย์ทางการเงินที่วัดมูลค่าด้วย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</si>
  <si>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</si>
  <si>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</si>
  <si>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</si>
  <si>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</si>
  <si>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</si>
  <si>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>เงินให้กู้ยืมระยะสั้นแก่บุคคลอื่น</t>
  </si>
  <si>
    <t>ลูกหนี้การค้าส่วนที่ไม่หมุนเวียน</t>
  </si>
  <si>
    <t>เงินกู้ระยะสั้นจากกิจการอื่น</t>
  </si>
  <si>
    <t>หนี้สินอนุพันธ์</t>
  </si>
  <si>
    <t>หนี้สินภาษีเงินได้รอการตัดบัญชี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</si>
  <si>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</si>
  <si>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</si>
  <si>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</si>
  <si>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เงินสดรับคืนจากเงินให้กู้ยืมแก่กิจการที่เกี่ยวข้องกัน</t>
  </si>
  <si>
    <t>เงินสดรับจากการจำหน่ายสินทรัพย์ไม่มีตัวตน</t>
  </si>
  <si>
    <t>5, 6</t>
  </si>
  <si>
    <t>11 ค)</t>
  </si>
  <si>
    <t>-</t>
  </si>
  <si>
    <t>กำไรจากการจำหน่ายสินทรัพย์ไม่มีตัวตน</t>
  </si>
  <si>
    <t>เงินสดสุทธิใช้ไปในกิจกรรมลงทุน</t>
  </si>
  <si>
    <t xml:space="preserve">กำไร(ขาดทุน)จากอัตราแลกเปลี่ยน </t>
  </si>
  <si>
    <t>กำไรเบ็ดเสร็จสำหรับงวด</t>
  </si>
  <si>
    <t>(กำไร)ขาดทุนจากอัตราแลกเปลี่ยนที่ยังไม่เกิดขึ้นจริง</t>
  </si>
  <si>
    <t>(กำไร)ขาดทุนจากการยกเลิกและปรับปรุงสัญญาเช่า</t>
  </si>
  <si>
    <t>(กลับรายการ)ค่าเผื่อการลดมูลค่าสินค้าคงเหลือ</t>
  </si>
  <si>
    <t>ขาดทุน(กำไร)จากการจำหน่ายที่ดิน อาคาร และอุปกรณ์</t>
  </si>
  <si>
    <t>ขาดทุน(กำไร)จากมูลค่ายุติธรรมของสินทรัพย์ทางการเงิน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</si>
  <si>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</si>
  <si>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</si>
  <si>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จะเกิดขึ้นของสินทรัพย์ทางการเงิน</t>
  </si>
  <si>
    <t>การเปลี่ยนแปลงในมูลค่ายุติธรรมของสินทรัพย์ทางการเงินที่วัดด้วย</t>
  </si>
  <si>
    <t>มูลค่ายุติธรรมผ่านกำไรขาดทุนเบ็ดเสร็จอื่น - สุทธิจากภาษี</t>
  </si>
  <si>
    <t>จัดสรรแล้ว</t>
  </si>
  <si>
    <t>- ทุนสำรอง</t>
  </si>
  <si>
    <t>ผลประโยชน์</t>
  </si>
  <si>
    <t>หลังออกจากงาน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</si>
  <si>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</si>
  <si>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</si>
  <si>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</t>
  </si>
  <si>
    <t>เจ้าหนี้จากการซื้อที่ดิน อาคาร และอุปกรณ์</t>
  </si>
  <si>
    <t>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</si>
</sst>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(#,##0.00\);\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2" fillId="0" borderId="0"/>
  </cellStyleXfs>
  <cellXfs count="184">
    <xf numFmtId="0" fontId="0" fillId="0" borderId="0" xfId="0"/>
    <xf numFmtId="164" fontId="6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3" fontId="5" fillId="0" borderId="0" xfId="6" applyNumberFormat="1" applyFont="1" applyFill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8" fontId="6" fillId="0" borderId="0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6" fontId="6" fillId="0" borderId="0" xfId="5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2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8" fontId="6" fillId="0" borderId="0" xfId="6" applyNumberFormat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0" borderId="0" xfId="6" applyNumberFormat="1" applyFont="1" applyFill="1" applyAlignment="1">
      <alignment horizontal="right"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0" borderId="1" xfId="6" applyNumberFormat="1" applyFont="1" applyFill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169" fontId="6" fillId="2" borderId="0" xfId="6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6" fillId="0" borderId="0" xfId="1" quotePrefix="1" applyNumberFormat="1" applyFont="1" applyFill="1" applyBorder="1" applyAlignment="1">
      <alignment horizontal="left" vertical="center"/>
    </xf>
    <xf numFmtId="164" fontId="5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left" vertical="center"/>
    </xf>
    <xf numFmtId="164" fontId="5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169" fontId="6" fillId="0" borderId="0" xfId="1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left" vertical="center"/>
    </xf>
    <xf numFmtId="167" fontId="6" fillId="0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6" fontId="7" fillId="2" borderId="0" xfId="5" applyNumberFormat="1" applyFont="1" applyFill="1" applyAlignment="1">
      <alignment horizontal="right" vertical="center"/>
    </xf>
    <xf numFmtId="3" fontId="7" fillId="2" borderId="0" xfId="6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164" fontId="8" fillId="0" borderId="1" xfId="1" applyNumberFormat="1" applyFont="1" applyFill="1" applyBorder="1" applyAlignment="1">
      <alignment horizontal="left" vertical="center"/>
    </xf>
    <xf numFmtId="164" fontId="9" fillId="0" borderId="0" xfId="1" applyNumberFormat="1" applyFont="1" applyFill="1" applyAlignment="1">
      <alignment horizontal="left" vertical="center"/>
    </xf>
    <xf numFmtId="164" fontId="9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164" fontId="9" fillId="0" borderId="0" xfId="1" quotePrefix="1" applyNumberFormat="1" applyFont="1" applyFill="1" applyAlignment="1">
      <alignment horizontal="left" vertical="center"/>
    </xf>
    <xf numFmtId="164" fontId="9" fillId="0" borderId="1" xfId="1" applyNumberFormat="1" applyFont="1" applyFill="1" applyBorder="1" applyAlignment="1">
      <alignment horizontal="left" vertical="center"/>
    </xf>
    <xf numFmtId="166" fontId="6" fillId="0" borderId="1" xfId="6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3" fontId="9" fillId="0" borderId="0" xfId="6" applyNumberFormat="1" applyFont="1" applyFill="1" applyAlignment="1">
      <alignment horizontal="right" vertical="center"/>
    </xf>
    <xf numFmtId="3" fontId="9" fillId="0" borderId="0" xfId="6" applyNumberFormat="1" applyFont="1" applyFill="1" applyBorder="1" applyAlignment="1">
      <alignment horizontal="right" vertical="center"/>
    </xf>
    <xf numFmtId="3" fontId="9" fillId="0" borderId="1" xfId="6" applyNumberFormat="1" applyFont="1" applyFill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3" fontId="8" fillId="0" borderId="0" xfId="6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6" fillId="0" borderId="2" xfId="0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8" fillId="0" borderId="0" xfId="0" quotePrefix="1" applyFont="1" applyFill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0" fontId="8" fillId="0" borderId="0" xfId="0" quotePrefix="1" applyFont="1" applyFill="1" applyAlignment="1" applyProtection="1">
      <alignment vertical="center"/>
      <protection locked="0"/>
    </xf>
    <xf numFmtId="164" fontId="6" fillId="0" borderId="0" xfId="1" quotePrefix="1" applyNumberFormat="1" applyFont="1" applyFill="1" applyAlignment="1">
      <alignment horizontal="left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9" fontId="8" fillId="2" borderId="2" xfId="5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8" fillId="0" borderId="2" xfId="5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9" fontId="8" fillId="0" borderId="0" xfId="5" applyNumberFormat="1" applyFont="1" applyFill="1" applyBorder="1" applyAlignment="1">
      <alignment horizontal="right" vertical="center"/>
    </xf>
    <xf numFmtId="169" fontId="7" fillId="2" borderId="0" xfId="5" applyNumberFormat="1" applyFont="1" applyFill="1" applyAlignment="1">
      <alignment horizontal="right" vertical="center"/>
    </xf>
    <xf numFmtId="169" fontId="8" fillId="0" borderId="0" xfId="5" applyNumberFormat="1" applyFont="1" applyFill="1" applyAlignment="1">
      <alignment horizontal="right" vertical="center"/>
    </xf>
    <xf numFmtId="169" fontId="8" fillId="2" borderId="0" xfId="6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horizontal="right" vertical="center"/>
    </xf>
    <xf numFmtId="169" fontId="8" fillId="2" borderId="1" xfId="6" applyNumberFormat="1" applyFont="1" applyFill="1" applyBorder="1" applyAlignment="1">
      <alignment horizontal="right" vertical="center"/>
    </xf>
    <xf numFmtId="169" fontId="8" fillId="0" borderId="1" xfId="5" applyNumberFormat="1" applyFont="1" applyFill="1" applyBorder="1" applyAlignment="1">
      <alignment horizontal="right" vertical="center"/>
    </xf>
    <xf numFmtId="169" fontId="8" fillId="0" borderId="1" xfId="6" applyNumberFormat="1" applyFont="1" applyFill="1" applyBorder="1" applyAlignment="1">
      <alignment horizontal="right" vertical="center"/>
    </xf>
    <xf numFmtId="169" fontId="8" fillId="2" borderId="1" xfId="5" applyNumberFormat="1" applyFont="1" applyFill="1" applyBorder="1" applyAlignment="1">
      <alignment horizontal="right" vertical="center"/>
    </xf>
    <xf numFmtId="169" fontId="8" fillId="2" borderId="0" xfId="5" applyNumberFormat="1" applyFont="1" applyFill="1" applyAlignment="1">
      <alignment horizontal="right" vertical="center"/>
    </xf>
    <xf numFmtId="169" fontId="8" fillId="2" borderId="2" xfId="6" applyNumberFormat="1" applyFont="1" applyFill="1" applyBorder="1" applyAlignment="1">
      <alignment horizontal="right" vertical="center"/>
    </xf>
    <xf numFmtId="169" fontId="8" fillId="0" borderId="2" xfId="6" applyNumberFormat="1" applyFont="1" applyFill="1" applyBorder="1" applyAlignment="1">
      <alignment horizontal="right" vertical="center"/>
    </xf>
    <xf numFmtId="169" fontId="6" fillId="0" borderId="0" xfId="8" applyNumberFormat="1" applyFont="1" applyFill="1" applyBorder="1" applyAlignment="1">
      <alignment horizontal="right" vertical="center"/>
    </xf>
    <xf numFmtId="169" fontId="7" fillId="2" borderId="0" xfId="6" applyNumberFormat="1" applyFont="1" applyFill="1" applyAlignment="1">
      <alignment horizontal="right" vertical="center"/>
    </xf>
    <xf numFmtId="169" fontId="6" fillId="0" borderId="0" xfId="5" applyNumberFormat="1" applyFont="1" applyFill="1" applyBorder="1" applyAlignment="1">
      <alignment vertical="center"/>
    </xf>
    <xf numFmtId="169" fontId="8" fillId="0" borderId="0" xfId="5" applyNumberFormat="1" applyFont="1" applyFill="1" applyBorder="1" applyAlignment="1">
      <alignment vertical="center"/>
    </xf>
    <xf numFmtId="169" fontId="8" fillId="0" borderId="0" xfId="6" applyNumberFormat="1" applyFont="1" applyFill="1" applyBorder="1" applyAlignment="1">
      <alignment horizontal="right" vertical="center"/>
    </xf>
    <xf numFmtId="169" fontId="6" fillId="0" borderId="0" xfId="5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1" quotePrefix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8" fillId="0" borderId="0" xfId="4" applyFont="1" applyFill="1" applyAlignment="1">
      <alignment vertical="center"/>
    </xf>
    <xf numFmtId="169" fontId="8" fillId="2" borderId="4" xfId="6" applyNumberFormat="1" applyFont="1" applyFill="1" applyBorder="1" applyAlignment="1">
      <alignment horizontal="right" vertical="center"/>
    </xf>
    <xf numFmtId="169" fontId="6" fillId="2" borderId="0" xfId="5" applyNumberFormat="1" applyFont="1" applyFill="1" applyAlignment="1">
      <alignment horizontal="right" vertical="center"/>
    </xf>
    <xf numFmtId="169" fontId="5" fillId="2" borderId="0" xfId="6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6" applyNumberFormat="1" applyFont="1" applyFill="1" applyBorder="1" applyAlignment="1">
      <alignment horizontal="right" vertical="center"/>
    </xf>
    <xf numFmtId="169" fontId="8" fillId="0" borderId="0" xfId="0" applyNumberFormat="1" applyFont="1" applyFill="1" applyBorder="1" applyAlignment="1" applyProtection="1">
      <alignment vertical="center"/>
      <protection locked="0"/>
    </xf>
    <xf numFmtId="169" fontId="8" fillId="2" borderId="0" xfId="0" applyNumberFormat="1" applyFont="1" applyFill="1" applyBorder="1" applyAlignment="1" applyProtection="1">
      <alignment vertical="center"/>
      <protection locked="0"/>
    </xf>
    <xf numFmtId="169" fontId="6" fillId="2" borderId="2" xfId="6" applyNumberFormat="1" applyFont="1" applyFill="1" applyBorder="1" applyAlignment="1">
      <alignment horizontal="right" vertical="center"/>
    </xf>
    <xf numFmtId="169" fontId="6" fillId="0" borderId="2" xfId="6" applyNumberFormat="1" applyFont="1" applyFill="1" applyBorder="1" applyAlignment="1">
      <alignment horizontal="right" vertical="center"/>
    </xf>
    <xf numFmtId="170" fontId="6" fillId="2" borderId="0" xfId="6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horizontal="right" vertical="center"/>
    </xf>
    <xf numFmtId="170" fontId="6" fillId="0" borderId="0" xfId="6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5" fillId="0" borderId="0" xfId="0" quotePrefix="1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5" fillId="0" borderId="4" xfId="0" applyNumberFormat="1" applyFont="1" applyFill="1" applyBorder="1" applyAlignment="1">
      <alignment horizontal="center" vertical="center"/>
    </xf>
    <xf numFmtId="169" fontId="5" fillId="0" borderId="4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horizontal="center" vertical="center"/>
    </xf>
  </cellXfs>
  <cellStyles count="12">
    <cellStyle name="Comma" xfId="8" builtinId="3"/>
    <cellStyle name="Comma 2 5" xfId="10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14" xfId="11" xr:uid="{10A976BB-A8AA-4066-8E7F-E6C0BEF69D33}"/>
    <cellStyle name="Normal 2 10 2" xfId="6" xr:uid="{0FBC210A-E722-45FE-BCBC-27E1707B33EB}"/>
    <cellStyle name="Normal 211 2 2" xfId="3" xr:uid="{D683ADB7-19CA-4FE3-960D-09511B22EADD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9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sheetPr>
    <tabColor rgb="FF92D050"/>
  </sheetPr>
  <dimension ref="A1:M145"/>
  <sheetViews>
    <sheetView topLeftCell="A127" zoomScaleNormal="100" zoomScaleSheetLayoutView="90" workbookViewId="0">
      <selection activeCell="D148" sqref="D148"/>
    </sheetView>
  </sheetViews>
  <sheetFormatPr defaultColWidth="8.85546875" defaultRowHeight="18.75" x14ac:dyDescent="0.25"/>
  <cols>
    <col min="1" max="3" width="1.7109375" style="27" customWidth="1"/>
    <col min="4" max="4" width="27.5703125" style="27" customWidth="1"/>
    <col min="5" max="5" width="7.7109375" style="20" customWidth="1"/>
    <col min="6" max="6" width="0.85546875" style="27" customWidth="1"/>
    <col min="7" max="7" width="13.7109375" style="27" customWidth="1"/>
    <col min="8" max="8" width="0.85546875" style="27" customWidth="1"/>
    <col min="9" max="9" width="11.7109375" style="27" customWidth="1"/>
    <col min="10" max="10" width="0.85546875" style="27" customWidth="1"/>
    <col min="11" max="11" width="13.7109375" style="27" customWidth="1"/>
    <col min="12" max="12" width="0.85546875" style="27" customWidth="1"/>
    <col min="13" max="13" width="11.7109375" style="27" customWidth="1"/>
    <col min="14" max="16384" width="8.85546875" style="20"/>
  </cols>
  <sheetData>
    <row r="1" spans="1:13" s="68" customFormat="1" ht="21.75" customHeight="1" x14ac:dyDescent="0.25">
      <c r="A1" s="59" t="s">
        <v>90</v>
      </c>
      <c r="B1" s="15"/>
      <c r="C1" s="15"/>
      <c r="D1" s="15"/>
      <c r="E1" s="60"/>
      <c r="F1" s="16"/>
      <c r="G1" s="7"/>
      <c r="H1" s="16"/>
      <c r="I1" s="85"/>
      <c r="J1" s="16"/>
      <c r="K1" s="7"/>
      <c r="L1" s="16"/>
      <c r="M1" s="85"/>
    </row>
    <row r="2" spans="1:13" s="68" customFormat="1" ht="21.75" customHeight="1" x14ac:dyDescent="0.25">
      <c r="A2" s="61" t="s">
        <v>20</v>
      </c>
      <c r="B2" s="61"/>
      <c r="C2" s="15"/>
      <c r="D2" s="15"/>
      <c r="E2" s="60"/>
      <c r="F2" s="16"/>
      <c r="G2" s="7"/>
      <c r="H2" s="16"/>
      <c r="I2" s="85"/>
      <c r="J2" s="16"/>
      <c r="K2" s="7"/>
      <c r="L2" s="16"/>
      <c r="M2" s="85"/>
    </row>
    <row r="3" spans="1:13" s="68" customFormat="1" ht="21.75" customHeight="1" x14ac:dyDescent="0.25">
      <c r="A3" s="62" t="s">
        <v>181</v>
      </c>
      <c r="B3" s="63"/>
      <c r="C3" s="63"/>
      <c r="D3" s="63"/>
      <c r="E3" s="64"/>
      <c r="F3" s="30"/>
      <c r="G3" s="8"/>
      <c r="H3" s="30"/>
      <c r="I3" s="86"/>
      <c r="J3" s="30"/>
      <c r="K3" s="8"/>
      <c r="L3" s="30"/>
      <c r="M3" s="86"/>
    </row>
    <row r="4" spans="1:13" s="68" customFormat="1" ht="21.75" customHeight="1" x14ac:dyDescent="0.25">
      <c r="A4" s="22"/>
      <c r="B4" s="23"/>
      <c r="C4" s="23"/>
      <c r="D4" s="23"/>
      <c r="E4" s="29"/>
      <c r="F4" s="19"/>
      <c r="G4" s="9"/>
      <c r="H4" s="19"/>
      <c r="I4" s="87"/>
      <c r="J4" s="19"/>
      <c r="K4" s="9"/>
      <c r="L4" s="19"/>
      <c r="M4" s="87"/>
    </row>
    <row r="5" spans="1:13" s="57" customFormat="1" ht="20.45" customHeight="1" x14ac:dyDescent="0.25">
      <c r="A5" s="61"/>
      <c r="B5" s="15"/>
      <c r="C5" s="15"/>
      <c r="D5" s="15"/>
      <c r="F5" s="16"/>
      <c r="G5" s="181" t="s">
        <v>1</v>
      </c>
      <c r="H5" s="181"/>
      <c r="I5" s="181"/>
      <c r="J5" s="16"/>
      <c r="K5" s="181" t="s">
        <v>2</v>
      </c>
      <c r="L5" s="181"/>
      <c r="M5" s="181"/>
    </row>
    <row r="6" spans="1:13" s="57" customFormat="1" x14ac:dyDescent="0.25">
      <c r="A6" s="61"/>
      <c r="B6" s="61"/>
      <c r="C6" s="15"/>
      <c r="D6" s="15"/>
      <c r="F6" s="16"/>
      <c r="G6" s="10" t="s">
        <v>3</v>
      </c>
      <c r="H6" s="16"/>
      <c r="I6" s="88" t="s">
        <v>93</v>
      </c>
      <c r="J6" s="16"/>
      <c r="K6" s="10" t="s">
        <v>3</v>
      </c>
      <c r="L6" s="16"/>
      <c r="M6" s="88" t="s">
        <v>93</v>
      </c>
    </row>
    <row r="7" spans="1:13" s="57" customFormat="1" x14ac:dyDescent="0.25">
      <c r="A7" s="61"/>
      <c r="B7" s="61"/>
      <c r="C7" s="15"/>
      <c r="D7" s="15"/>
      <c r="F7" s="16"/>
      <c r="G7" s="10" t="s">
        <v>78</v>
      </c>
      <c r="H7" s="16"/>
      <c r="I7" s="88" t="s">
        <v>79</v>
      </c>
      <c r="J7" s="16"/>
      <c r="K7" s="10" t="s">
        <v>78</v>
      </c>
      <c r="L7" s="16"/>
      <c r="M7" s="88" t="s">
        <v>79</v>
      </c>
    </row>
    <row r="8" spans="1:13" s="57" customFormat="1" x14ac:dyDescent="0.25">
      <c r="A8" s="61"/>
      <c r="B8" s="15"/>
      <c r="C8" s="15"/>
      <c r="D8" s="15"/>
      <c r="F8" s="42"/>
      <c r="G8" s="11" t="s">
        <v>182</v>
      </c>
      <c r="H8" s="26"/>
      <c r="I8" s="89" t="s">
        <v>147</v>
      </c>
      <c r="J8" s="26"/>
      <c r="K8" s="11" t="s">
        <v>182</v>
      </c>
      <c r="L8" s="26"/>
      <c r="M8" s="89" t="s">
        <v>147</v>
      </c>
    </row>
    <row r="9" spans="1:13" s="57" customFormat="1" x14ac:dyDescent="0.25">
      <c r="A9" s="22"/>
      <c r="B9" s="23"/>
      <c r="C9" s="23"/>
      <c r="D9" s="27"/>
      <c r="E9" s="65" t="s">
        <v>4</v>
      </c>
      <c r="F9" s="16"/>
      <c r="G9" s="31" t="s">
        <v>39</v>
      </c>
      <c r="H9" s="42"/>
      <c r="I9" s="90" t="s">
        <v>39</v>
      </c>
      <c r="J9" s="42"/>
      <c r="K9" s="31" t="s">
        <v>39</v>
      </c>
      <c r="L9" s="42"/>
      <c r="M9" s="90" t="s">
        <v>39</v>
      </c>
    </row>
    <row r="10" spans="1:13" s="57" customFormat="1" ht="6" customHeight="1" x14ac:dyDescent="0.25">
      <c r="A10" s="22"/>
      <c r="B10" s="23"/>
      <c r="C10" s="23"/>
      <c r="D10" s="27"/>
      <c r="E10" s="66"/>
      <c r="F10" s="16"/>
      <c r="G10" s="12"/>
      <c r="H10" s="16"/>
      <c r="I10" s="85"/>
      <c r="J10" s="16"/>
      <c r="K10" s="12"/>
      <c r="L10" s="42"/>
      <c r="M10" s="89"/>
    </row>
    <row r="11" spans="1:13" s="111" customFormat="1" x14ac:dyDescent="0.25">
      <c r="A11" s="77" t="s">
        <v>5</v>
      </c>
      <c r="B11" s="75"/>
      <c r="C11" s="75"/>
      <c r="D11" s="75"/>
      <c r="E11" s="142"/>
      <c r="F11" s="72"/>
      <c r="G11" s="73"/>
      <c r="H11" s="72"/>
      <c r="I11" s="85"/>
      <c r="J11" s="72"/>
      <c r="K11" s="73"/>
      <c r="L11" s="72"/>
      <c r="M11" s="85"/>
    </row>
    <row r="12" spans="1:13" s="111" customFormat="1" ht="6" customHeight="1" x14ac:dyDescent="0.25">
      <c r="A12" s="77"/>
      <c r="B12" s="75"/>
      <c r="C12" s="75"/>
      <c r="D12" s="75"/>
      <c r="E12" s="142"/>
      <c r="F12" s="72"/>
      <c r="G12" s="73"/>
      <c r="H12" s="72"/>
      <c r="I12" s="85"/>
      <c r="J12" s="72"/>
      <c r="K12" s="73"/>
      <c r="L12" s="72"/>
      <c r="M12" s="85"/>
    </row>
    <row r="13" spans="1:13" s="111" customFormat="1" x14ac:dyDescent="0.25">
      <c r="A13" s="77" t="s">
        <v>6</v>
      </c>
      <c r="B13" s="77"/>
      <c r="C13" s="77"/>
      <c r="D13" s="77"/>
      <c r="E13" s="142"/>
      <c r="F13" s="72"/>
      <c r="G13" s="73"/>
      <c r="H13" s="72"/>
      <c r="I13" s="85"/>
      <c r="J13" s="72"/>
      <c r="K13" s="73"/>
      <c r="L13" s="72"/>
      <c r="M13" s="85"/>
    </row>
    <row r="14" spans="1:13" s="111" customFormat="1" ht="6" customHeight="1" x14ac:dyDescent="0.25">
      <c r="A14" s="77"/>
      <c r="B14" s="77"/>
      <c r="C14" s="77"/>
      <c r="D14" s="77"/>
      <c r="E14" s="142"/>
      <c r="F14" s="72"/>
      <c r="G14" s="73"/>
      <c r="H14" s="72"/>
      <c r="I14" s="85"/>
      <c r="J14" s="72"/>
      <c r="K14" s="73"/>
      <c r="L14" s="72"/>
      <c r="M14" s="85"/>
    </row>
    <row r="15" spans="1:13" s="111" customFormat="1" ht="18.75" customHeight="1" x14ac:dyDescent="0.25">
      <c r="A15" s="75" t="s">
        <v>7</v>
      </c>
      <c r="B15" s="75"/>
      <c r="C15" s="75"/>
      <c r="D15" s="75"/>
      <c r="E15" s="17"/>
      <c r="F15" s="72"/>
      <c r="G15" s="127">
        <v>2104048</v>
      </c>
      <c r="H15" s="121"/>
      <c r="I15" s="128">
        <v>3011172</v>
      </c>
      <c r="J15" s="121"/>
      <c r="K15" s="127">
        <v>951768</v>
      </c>
      <c r="L15" s="121"/>
      <c r="M15" s="128">
        <v>2001479</v>
      </c>
    </row>
    <row r="16" spans="1:13" s="111" customFormat="1" x14ac:dyDescent="0.25">
      <c r="A16" s="75" t="s">
        <v>92</v>
      </c>
      <c r="B16" s="75"/>
      <c r="C16" s="75"/>
      <c r="D16" s="75"/>
      <c r="E16" s="17"/>
      <c r="F16" s="72"/>
      <c r="G16" s="127"/>
      <c r="H16" s="121"/>
      <c r="I16" s="128"/>
      <c r="J16" s="121"/>
      <c r="K16" s="127"/>
      <c r="L16" s="121"/>
      <c r="M16" s="128"/>
    </row>
    <row r="17" spans="1:13" s="111" customFormat="1" x14ac:dyDescent="0.25">
      <c r="A17" s="75" t="s">
        <v>95</v>
      </c>
      <c r="B17" s="75" t="s">
        <v>96</v>
      </c>
      <c r="C17" s="75"/>
      <c r="D17" s="75"/>
      <c r="E17" s="17" t="s">
        <v>196</v>
      </c>
      <c r="F17" s="72"/>
      <c r="G17" s="127">
        <v>4870801</v>
      </c>
      <c r="H17" s="121"/>
      <c r="I17" s="128">
        <v>4610504</v>
      </c>
      <c r="J17" s="121"/>
      <c r="K17" s="127">
        <v>4561479</v>
      </c>
      <c r="L17" s="121"/>
      <c r="M17" s="128">
        <v>4354270</v>
      </c>
    </row>
    <row r="18" spans="1:13" s="111" customFormat="1" x14ac:dyDescent="0.25">
      <c r="A18" s="75" t="s">
        <v>8</v>
      </c>
      <c r="B18" s="75"/>
      <c r="C18" s="75"/>
      <c r="D18" s="75"/>
      <c r="E18" s="17">
        <v>7</v>
      </c>
      <c r="F18" s="72"/>
      <c r="G18" s="127">
        <v>3567905</v>
      </c>
      <c r="H18" s="121"/>
      <c r="I18" s="128">
        <v>3237061</v>
      </c>
      <c r="J18" s="121"/>
      <c r="K18" s="127">
        <v>2897832</v>
      </c>
      <c r="L18" s="121"/>
      <c r="M18" s="128">
        <v>2619446</v>
      </c>
    </row>
    <row r="19" spans="1:13" s="111" customFormat="1" x14ac:dyDescent="0.25">
      <c r="A19" s="75" t="s">
        <v>94</v>
      </c>
      <c r="B19" s="75"/>
      <c r="C19" s="75"/>
      <c r="D19" s="75"/>
      <c r="E19" s="17"/>
      <c r="F19" s="72"/>
      <c r="G19" s="127"/>
      <c r="H19" s="121"/>
      <c r="I19" s="128"/>
      <c r="J19" s="121"/>
      <c r="K19" s="127"/>
      <c r="L19" s="121"/>
      <c r="M19" s="128"/>
    </row>
    <row r="20" spans="1:13" s="111" customFormat="1" x14ac:dyDescent="0.25">
      <c r="A20" s="75"/>
      <c r="B20" s="75" t="s">
        <v>105</v>
      </c>
      <c r="C20" s="75"/>
      <c r="D20" s="75"/>
      <c r="E20" s="17"/>
      <c r="F20" s="72"/>
      <c r="G20" s="127">
        <v>47409</v>
      </c>
      <c r="H20" s="121"/>
      <c r="I20" s="128">
        <v>48575</v>
      </c>
      <c r="J20" s="121"/>
      <c r="K20" s="127">
        <v>45310</v>
      </c>
      <c r="L20" s="121"/>
      <c r="M20" s="128">
        <v>46166</v>
      </c>
    </row>
    <row r="21" spans="1:13" s="111" customFormat="1" x14ac:dyDescent="0.25">
      <c r="A21" s="75" t="s">
        <v>106</v>
      </c>
      <c r="B21" s="75"/>
      <c r="C21" s="75"/>
      <c r="D21" s="75"/>
      <c r="E21" s="17" t="s">
        <v>197</v>
      </c>
      <c r="F21" s="72"/>
      <c r="G21" s="127">
        <v>0</v>
      </c>
      <c r="H21" s="121"/>
      <c r="I21" s="128">
        <v>0</v>
      </c>
      <c r="J21" s="121"/>
      <c r="K21" s="127">
        <v>35885</v>
      </c>
      <c r="L21" s="121"/>
      <c r="M21" s="128">
        <v>44537</v>
      </c>
    </row>
    <row r="22" spans="1:13" s="111" customFormat="1" x14ac:dyDescent="0.25">
      <c r="A22" s="75" t="s">
        <v>186</v>
      </c>
      <c r="B22" s="75"/>
      <c r="C22" s="75"/>
      <c r="D22" s="75"/>
      <c r="E22" s="17"/>
      <c r="F22" s="72"/>
      <c r="G22" s="127">
        <v>10079</v>
      </c>
      <c r="H22" s="121"/>
      <c r="I22" s="128">
        <v>9931</v>
      </c>
      <c r="J22" s="121"/>
      <c r="K22" s="127">
        <v>0</v>
      </c>
      <c r="L22" s="121"/>
      <c r="M22" s="128">
        <v>0</v>
      </c>
    </row>
    <row r="23" spans="1:13" s="111" customFormat="1" x14ac:dyDescent="0.25">
      <c r="A23" s="75" t="s">
        <v>9</v>
      </c>
      <c r="B23" s="75"/>
      <c r="C23" s="75"/>
      <c r="D23" s="75"/>
      <c r="E23" s="17"/>
      <c r="F23" s="72"/>
      <c r="G23" s="127">
        <v>2906607</v>
      </c>
      <c r="H23" s="121"/>
      <c r="I23" s="128">
        <v>2619370</v>
      </c>
      <c r="J23" s="121"/>
      <c r="K23" s="127">
        <v>1598764</v>
      </c>
      <c r="L23" s="121"/>
      <c r="M23" s="128">
        <v>1607214</v>
      </c>
    </row>
    <row r="24" spans="1:13" s="111" customFormat="1" x14ac:dyDescent="0.25">
      <c r="A24" s="75" t="s">
        <v>10</v>
      </c>
      <c r="B24" s="75"/>
      <c r="C24" s="75"/>
      <c r="D24" s="75"/>
      <c r="E24" s="142"/>
      <c r="F24" s="72"/>
      <c r="G24" s="127">
        <v>217571</v>
      </c>
      <c r="H24" s="121"/>
      <c r="I24" s="131">
        <v>218869</v>
      </c>
      <c r="J24" s="121"/>
      <c r="K24" s="129">
        <v>57453</v>
      </c>
      <c r="L24" s="121"/>
      <c r="M24" s="131">
        <v>71099</v>
      </c>
    </row>
    <row r="25" spans="1:13" s="111" customFormat="1" ht="6" customHeight="1" x14ac:dyDescent="0.25">
      <c r="A25" s="75"/>
      <c r="B25" s="75"/>
      <c r="C25" s="75"/>
      <c r="D25" s="75"/>
      <c r="E25" s="142"/>
      <c r="F25" s="72"/>
      <c r="G25" s="151"/>
      <c r="H25" s="121"/>
      <c r="I25" s="128"/>
      <c r="J25" s="121"/>
      <c r="K25" s="137"/>
      <c r="L25" s="121"/>
      <c r="M25" s="128"/>
    </row>
    <row r="26" spans="1:13" s="111" customFormat="1" x14ac:dyDescent="0.25">
      <c r="A26" s="77" t="s">
        <v>11</v>
      </c>
      <c r="B26" s="75"/>
      <c r="C26" s="75"/>
      <c r="D26" s="75"/>
      <c r="E26" s="142"/>
      <c r="F26" s="72"/>
      <c r="G26" s="129">
        <f>SUM(G15:G24)</f>
        <v>13724420</v>
      </c>
      <c r="H26" s="121"/>
      <c r="I26" s="131">
        <f>SUM(I15:I24)</f>
        <v>13755482</v>
      </c>
      <c r="J26" s="121"/>
      <c r="K26" s="129">
        <f>SUM(K15:K24)</f>
        <v>10148491</v>
      </c>
      <c r="L26" s="121"/>
      <c r="M26" s="131">
        <f>SUM(M15:M24)</f>
        <v>10744211</v>
      </c>
    </row>
    <row r="27" spans="1:13" s="111" customFormat="1" x14ac:dyDescent="0.25">
      <c r="A27" s="75"/>
      <c r="B27" s="75"/>
      <c r="C27" s="75"/>
      <c r="D27" s="75"/>
      <c r="E27" s="142"/>
      <c r="F27" s="72"/>
      <c r="G27" s="127"/>
      <c r="H27" s="121"/>
      <c r="I27" s="128"/>
      <c r="J27" s="121"/>
      <c r="K27" s="125"/>
      <c r="L27" s="121"/>
      <c r="M27" s="128"/>
    </row>
    <row r="28" spans="1:13" s="111" customFormat="1" x14ac:dyDescent="0.25">
      <c r="A28" s="77" t="s">
        <v>12</v>
      </c>
      <c r="B28" s="75"/>
      <c r="C28" s="75"/>
      <c r="D28" s="75"/>
      <c r="E28" s="142"/>
      <c r="F28" s="72"/>
      <c r="G28" s="127"/>
      <c r="H28" s="121"/>
      <c r="I28" s="128"/>
      <c r="J28" s="121"/>
      <c r="K28" s="133"/>
      <c r="L28" s="121"/>
      <c r="M28" s="128"/>
    </row>
    <row r="29" spans="1:13" s="111" customFormat="1" ht="6" customHeight="1" x14ac:dyDescent="0.25">
      <c r="A29" s="77"/>
      <c r="B29" s="75"/>
      <c r="C29" s="75"/>
      <c r="D29" s="75"/>
      <c r="E29" s="142"/>
      <c r="F29" s="72"/>
      <c r="G29" s="127"/>
      <c r="H29" s="121"/>
      <c r="I29" s="128"/>
      <c r="J29" s="121"/>
      <c r="K29" s="133"/>
      <c r="L29" s="121"/>
      <c r="M29" s="128"/>
    </row>
    <row r="30" spans="1:13" s="111" customFormat="1" x14ac:dyDescent="0.25">
      <c r="A30" s="75" t="s">
        <v>187</v>
      </c>
      <c r="B30" s="75"/>
      <c r="C30" s="75"/>
      <c r="D30" s="75"/>
      <c r="E30" s="17">
        <v>7</v>
      </c>
      <c r="F30" s="72"/>
      <c r="G30" s="127">
        <v>0</v>
      </c>
      <c r="H30" s="121"/>
      <c r="I30" s="128">
        <v>0</v>
      </c>
      <c r="J30" s="121"/>
      <c r="K30" s="127">
        <v>609804</v>
      </c>
      <c r="L30" s="121"/>
      <c r="M30" s="128">
        <v>459494</v>
      </c>
    </row>
    <row r="31" spans="1:13" s="111" customFormat="1" x14ac:dyDescent="0.25">
      <c r="A31" s="75" t="s">
        <v>74</v>
      </c>
      <c r="B31" s="75"/>
      <c r="C31" s="75"/>
      <c r="D31" s="75"/>
      <c r="E31" s="17"/>
      <c r="F31" s="72"/>
      <c r="G31" s="127">
        <v>171437</v>
      </c>
      <c r="H31" s="121"/>
      <c r="I31" s="128">
        <v>166614</v>
      </c>
      <c r="J31" s="121"/>
      <c r="K31" s="127">
        <v>167078</v>
      </c>
      <c r="L31" s="121"/>
      <c r="M31" s="128">
        <v>162560</v>
      </c>
    </row>
    <row r="32" spans="1:13" s="111" customFormat="1" x14ac:dyDescent="0.25">
      <c r="A32" s="75" t="s">
        <v>13</v>
      </c>
      <c r="B32" s="75"/>
      <c r="C32" s="75"/>
      <c r="D32" s="75"/>
      <c r="E32" s="17">
        <v>8</v>
      </c>
      <c r="F32" s="72"/>
      <c r="G32" s="127">
        <v>0</v>
      </c>
      <c r="H32" s="121"/>
      <c r="I32" s="128">
        <v>0</v>
      </c>
      <c r="J32" s="121">
        <v>0</v>
      </c>
      <c r="K32" s="127">
        <v>4624357</v>
      </c>
      <c r="L32" s="121"/>
      <c r="M32" s="128">
        <v>3824357</v>
      </c>
    </row>
    <row r="33" spans="1:13" s="111" customFormat="1" x14ac:dyDescent="0.25">
      <c r="A33" s="75" t="s">
        <v>14</v>
      </c>
      <c r="B33" s="75"/>
      <c r="C33" s="75"/>
      <c r="D33" s="75"/>
      <c r="E33" s="17"/>
      <c r="F33" s="72"/>
      <c r="G33" s="127">
        <v>9420</v>
      </c>
      <c r="H33" s="121"/>
      <c r="I33" s="128">
        <v>10074</v>
      </c>
      <c r="J33" s="121"/>
      <c r="K33" s="127">
        <v>9420</v>
      </c>
      <c r="L33" s="121"/>
      <c r="M33" s="128">
        <v>10074</v>
      </c>
    </row>
    <row r="34" spans="1:13" s="111" customFormat="1" x14ac:dyDescent="0.25">
      <c r="A34" s="75" t="s">
        <v>15</v>
      </c>
      <c r="B34" s="75"/>
      <c r="C34" s="75"/>
      <c r="D34" s="75"/>
      <c r="E34" s="17">
        <v>9</v>
      </c>
      <c r="F34" s="72"/>
      <c r="G34" s="127">
        <v>3052559</v>
      </c>
      <c r="H34" s="121"/>
      <c r="I34" s="128">
        <v>2704564</v>
      </c>
      <c r="J34" s="121"/>
      <c r="K34" s="127">
        <v>1168682</v>
      </c>
      <c r="L34" s="121"/>
      <c r="M34" s="128">
        <v>1147471</v>
      </c>
    </row>
    <row r="35" spans="1:13" s="111" customFormat="1" x14ac:dyDescent="0.25">
      <c r="A35" s="75" t="s">
        <v>81</v>
      </c>
      <c r="B35" s="75"/>
      <c r="C35" s="75"/>
      <c r="D35" s="75"/>
      <c r="E35" s="17">
        <v>9</v>
      </c>
      <c r="F35" s="72"/>
      <c r="G35" s="127">
        <v>1316239</v>
      </c>
      <c r="H35" s="121"/>
      <c r="I35" s="128">
        <v>1343752</v>
      </c>
      <c r="J35" s="121"/>
      <c r="K35" s="127">
        <v>1053073</v>
      </c>
      <c r="L35" s="121"/>
      <c r="M35" s="128">
        <v>1090392</v>
      </c>
    </row>
    <row r="36" spans="1:13" s="111" customFormat="1" x14ac:dyDescent="0.25">
      <c r="A36" s="75" t="s">
        <v>97</v>
      </c>
      <c r="B36" s="75"/>
      <c r="C36" s="75"/>
      <c r="D36" s="75"/>
      <c r="E36" s="17">
        <v>9</v>
      </c>
      <c r="F36" s="72"/>
      <c r="G36" s="127">
        <v>261457</v>
      </c>
      <c r="H36" s="121"/>
      <c r="I36" s="128">
        <v>253949</v>
      </c>
      <c r="J36" s="121"/>
      <c r="K36" s="127">
        <v>204699</v>
      </c>
      <c r="L36" s="121"/>
      <c r="M36" s="128">
        <v>218348</v>
      </c>
    </row>
    <row r="37" spans="1:13" s="111" customFormat="1" x14ac:dyDescent="0.25">
      <c r="A37" s="75" t="s">
        <v>150</v>
      </c>
      <c r="B37" s="75"/>
      <c r="C37" s="75"/>
      <c r="D37" s="75"/>
      <c r="E37" s="17">
        <v>13</v>
      </c>
      <c r="F37" s="72"/>
      <c r="G37" s="127">
        <v>478287</v>
      </c>
      <c r="H37" s="121"/>
      <c r="I37" s="128">
        <v>49573</v>
      </c>
      <c r="J37" s="121"/>
      <c r="K37" s="127">
        <v>0</v>
      </c>
      <c r="L37" s="121"/>
      <c r="M37" s="128">
        <v>0</v>
      </c>
    </row>
    <row r="38" spans="1:13" s="111" customFormat="1" x14ac:dyDescent="0.25">
      <c r="A38" s="75" t="s">
        <v>16</v>
      </c>
      <c r="B38" s="75"/>
      <c r="C38" s="75"/>
      <c r="D38" s="75"/>
      <c r="E38" s="17"/>
      <c r="F38" s="72"/>
      <c r="G38" s="127">
        <v>154268</v>
      </c>
      <c r="H38" s="121"/>
      <c r="I38" s="128">
        <v>147693</v>
      </c>
      <c r="J38" s="121"/>
      <c r="K38" s="127">
        <v>108912</v>
      </c>
      <c r="L38" s="121"/>
      <c r="M38" s="128">
        <v>98890</v>
      </c>
    </row>
    <row r="39" spans="1:13" s="111" customFormat="1" ht="18.75" customHeight="1" x14ac:dyDescent="0.25">
      <c r="A39" s="75" t="s">
        <v>17</v>
      </c>
      <c r="B39" s="143"/>
      <c r="C39" s="75"/>
      <c r="D39" s="75"/>
      <c r="E39" s="17"/>
      <c r="F39" s="72"/>
      <c r="G39" s="129">
        <v>43360</v>
      </c>
      <c r="H39" s="121"/>
      <c r="I39" s="131">
        <v>64896</v>
      </c>
      <c r="J39" s="121"/>
      <c r="K39" s="129">
        <v>3789</v>
      </c>
      <c r="L39" s="121"/>
      <c r="M39" s="131">
        <v>3749</v>
      </c>
    </row>
    <row r="40" spans="1:13" s="111" customFormat="1" ht="6" customHeight="1" x14ac:dyDescent="0.25">
      <c r="A40" s="75"/>
      <c r="B40" s="143"/>
      <c r="C40" s="75"/>
      <c r="D40" s="75"/>
      <c r="E40" s="17"/>
      <c r="F40" s="72"/>
      <c r="G40" s="127"/>
      <c r="H40" s="121"/>
      <c r="I40" s="128"/>
      <c r="J40" s="121"/>
      <c r="K40" s="137"/>
      <c r="L40" s="121"/>
      <c r="M40" s="128"/>
    </row>
    <row r="41" spans="1:13" s="111" customFormat="1" x14ac:dyDescent="0.25">
      <c r="A41" s="77" t="s">
        <v>18</v>
      </c>
      <c r="B41" s="75"/>
      <c r="C41" s="75"/>
      <c r="D41" s="75"/>
      <c r="E41" s="17"/>
      <c r="F41" s="72"/>
      <c r="G41" s="129">
        <f>SUM(G30:H39)</f>
        <v>5487027</v>
      </c>
      <c r="H41" s="121"/>
      <c r="I41" s="131">
        <f>SUM(I30:I39)</f>
        <v>4741115</v>
      </c>
      <c r="J41" s="121"/>
      <c r="K41" s="129">
        <f>SUM(K30:L39)</f>
        <v>7949814</v>
      </c>
      <c r="L41" s="121"/>
      <c r="M41" s="131">
        <f>SUM(M30:M39)</f>
        <v>7015335</v>
      </c>
    </row>
    <row r="42" spans="1:13" s="111" customFormat="1" ht="6" customHeight="1" x14ac:dyDescent="0.25">
      <c r="A42" s="77"/>
      <c r="B42" s="75"/>
      <c r="C42" s="75"/>
      <c r="D42" s="75"/>
      <c r="E42" s="142"/>
      <c r="F42" s="72"/>
      <c r="G42" s="127"/>
      <c r="H42" s="121"/>
      <c r="I42" s="128"/>
      <c r="J42" s="121"/>
      <c r="K42" s="127"/>
      <c r="L42" s="121"/>
      <c r="M42" s="128"/>
    </row>
    <row r="43" spans="1:13" s="111" customFormat="1" ht="19.5" customHeight="1" thickBot="1" x14ac:dyDescent="0.3">
      <c r="A43" s="77" t="s">
        <v>19</v>
      </c>
      <c r="B43" s="75"/>
      <c r="C43" s="75"/>
      <c r="D43" s="75"/>
      <c r="E43" s="142"/>
      <c r="F43" s="72"/>
      <c r="G43" s="134">
        <f>G26+G41</f>
        <v>19211447</v>
      </c>
      <c r="H43" s="121"/>
      <c r="I43" s="135">
        <f>I26+I41</f>
        <v>18496597</v>
      </c>
      <c r="J43" s="121"/>
      <c r="K43" s="134">
        <f>K26+K41</f>
        <v>18098305</v>
      </c>
      <c r="L43" s="121"/>
      <c r="M43" s="135">
        <f>M26+M41</f>
        <v>17759546</v>
      </c>
    </row>
    <row r="44" spans="1:13" s="57" customFormat="1" ht="15.75" customHeight="1" thickTop="1" x14ac:dyDescent="0.25">
      <c r="A44" s="77"/>
      <c r="B44" s="75"/>
      <c r="C44" s="75"/>
      <c r="D44" s="75"/>
      <c r="E44" s="17"/>
      <c r="F44" s="16"/>
      <c r="G44" s="53"/>
      <c r="H44" s="54"/>
      <c r="I44" s="140"/>
      <c r="J44" s="54"/>
      <c r="K44" s="53"/>
      <c r="L44" s="54"/>
      <c r="M44" s="140"/>
    </row>
    <row r="45" spans="1:13" s="57" customFormat="1" ht="15.75" customHeight="1" x14ac:dyDescent="0.25">
      <c r="A45" s="77"/>
      <c r="B45" s="75"/>
      <c r="C45" s="75"/>
      <c r="D45" s="75"/>
      <c r="E45" s="17"/>
      <c r="F45" s="16"/>
      <c r="G45" s="53"/>
      <c r="H45" s="54"/>
      <c r="I45" s="140"/>
      <c r="J45" s="54"/>
      <c r="K45" s="53"/>
      <c r="L45" s="54"/>
      <c r="M45" s="140"/>
    </row>
    <row r="46" spans="1:13" s="57" customFormat="1" ht="9.75" customHeight="1" x14ac:dyDescent="0.25">
      <c r="A46" s="77"/>
      <c r="B46" s="75"/>
      <c r="C46" s="75"/>
      <c r="D46" s="75"/>
      <c r="E46" s="17"/>
      <c r="F46" s="16"/>
      <c r="G46" s="53"/>
      <c r="H46" s="54"/>
      <c r="I46" s="140"/>
      <c r="J46" s="54"/>
      <c r="K46" s="53"/>
      <c r="L46" s="54"/>
      <c r="M46" s="140"/>
    </row>
    <row r="47" spans="1:13" s="57" customFormat="1" x14ac:dyDescent="0.25">
      <c r="A47" s="75" t="s">
        <v>103</v>
      </c>
      <c r="B47" s="75"/>
      <c r="C47" s="75"/>
      <c r="D47" s="75"/>
      <c r="E47" s="60"/>
      <c r="F47" s="16"/>
      <c r="G47" s="141"/>
      <c r="H47" s="141"/>
      <c r="I47" s="126"/>
      <c r="J47" s="69"/>
      <c r="K47" s="141"/>
      <c r="L47" s="69"/>
      <c r="M47" s="126"/>
    </row>
    <row r="48" spans="1:13" s="57" customFormat="1" ht="20.25" customHeight="1" x14ac:dyDescent="0.25">
      <c r="A48" s="77"/>
      <c r="B48" s="75"/>
      <c r="C48" s="75"/>
      <c r="D48" s="75"/>
      <c r="E48" s="17"/>
      <c r="F48" s="16"/>
      <c r="G48" s="18"/>
      <c r="H48" s="19"/>
      <c r="I48" s="91"/>
      <c r="J48" s="19"/>
      <c r="K48" s="18"/>
      <c r="L48" s="19"/>
      <c r="M48" s="91"/>
    </row>
    <row r="49" spans="1:13" ht="21.95" customHeight="1" x14ac:dyDescent="0.25">
      <c r="A49" s="76" t="s">
        <v>80</v>
      </c>
      <c r="B49" s="76"/>
      <c r="C49" s="76"/>
      <c r="D49" s="76"/>
      <c r="E49" s="64"/>
      <c r="F49" s="30"/>
      <c r="G49" s="8"/>
      <c r="H49" s="71"/>
      <c r="I49" s="92"/>
      <c r="J49" s="21"/>
      <c r="K49" s="21"/>
      <c r="L49" s="21"/>
      <c r="M49" s="92"/>
    </row>
    <row r="50" spans="1:13" s="68" customFormat="1" ht="21.75" customHeight="1" x14ac:dyDescent="0.25">
      <c r="A50" s="81" t="str">
        <f>A1</f>
        <v>บริษัท ทีโอเอ เพ้นท์ (ประเทศไทย) จำกัด (มหาชน)</v>
      </c>
      <c r="B50" s="75"/>
      <c r="C50" s="75"/>
      <c r="D50" s="75"/>
      <c r="E50" s="60"/>
      <c r="F50" s="16"/>
      <c r="G50" s="7"/>
      <c r="H50" s="16"/>
      <c r="I50" s="85"/>
      <c r="J50" s="16"/>
      <c r="K50" s="7"/>
      <c r="L50" s="16"/>
      <c r="M50" s="85"/>
    </row>
    <row r="51" spans="1:13" s="68" customFormat="1" ht="21.75" customHeight="1" x14ac:dyDescent="0.25">
      <c r="A51" s="77" t="s">
        <v>191</v>
      </c>
      <c r="B51" s="77"/>
      <c r="C51" s="75"/>
      <c r="D51" s="75"/>
      <c r="E51" s="60"/>
      <c r="F51" s="16"/>
      <c r="G51" s="7"/>
      <c r="H51" s="16"/>
      <c r="I51" s="85"/>
      <c r="J51" s="16"/>
      <c r="K51" s="7"/>
      <c r="L51" s="16"/>
      <c r="M51" s="85"/>
    </row>
    <row r="52" spans="1:13" s="68" customFormat="1" ht="21.75" customHeight="1" x14ac:dyDescent="0.25">
      <c r="A52" s="82" t="str">
        <f>A3</f>
        <v>ณ วันที่ 31 มีนาคม พ.ศ. 2565</v>
      </c>
      <c r="B52" s="76"/>
      <c r="C52" s="76"/>
      <c r="D52" s="76"/>
      <c r="E52" s="64"/>
      <c r="F52" s="30"/>
      <c r="G52" s="8"/>
      <c r="H52" s="30"/>
      <c r="I52" s="86"/>
      <c r="J52" s="30"/>
      <c r="K52" s="8"/>
      <c r="L52" s="30"/>
      <c r="M52" s="86"/>
    </row>
    <row r="53" spans="1:13" x14ac:dyDescent="0.25">
      <c r="A53" s="78"/>
      <c r="B53" s="78"/>
      <c r="C53" s="79"/>
      <c r="D53" s="79"/>
      <c r="E53" s="24"/>
      <c r="F53" s="19"/>
      <c r="G53" s="9"/>
      <c r="H53" s="19"/>
      <c r="I53" s="87"/>
      <c r="J53" s="19"/>
      <c r="K53" s="9"/>
      <c r="L53" s="19"/>
      <c r="M53" s="87"/>
    </row>
    <row r="54" spans="1:13" s="57" customFormat="1" ht="20.45" customHeight="1" x14ac:dyDescent="0.25">
      <c r="A54" s="77" t="s">
        <v>0</v>
      </c>
      <c r="B54" s="75"/>
      <c r="C54" s="75"/>
      <c r="D54" s="75"/>
      <c r="E54" s="17"/>
      <c r="F54" s="16"/>
      <c r="G54" s="181" t="s">
        <v>1</v>
      </c>
      <c r="H54" s="181"/>
      <c r="I54" s="181"/>
      <c r="J54" s="16"/>
      <c r="K54" s="181" t="s">
        <v>2</v>
      </c>
      <c r="L54" s="181"/>
      <c r="M54" s="181"/>
    </row>
    <row r="55" spans="1:13" s="57" customFormat="1" x14ac:dyDescent="0.25">
      <c r="A55" s="77"/>
      <c r="B55" s="77"/>
      <c r="C55" s="75"/>
      <c r="D55" s="75"/>
      <c r="E55" s="17"/>
      <c r="F55" s="16"/>
      <c r="G55" s="10" t="s">
        <v>3</v>
      </c>
      <c r="H55" s="16"/>
      <c r="I55" s="88" t="s">
        <v>93</v>
      </c>
      <c r="J55" s="16"/>
      <c r="K55" s="10" t="s">
        <v>3</v>
      </c>
      <c r="L55" s="16"/>
      <c r="M55" s="88" t="s">
        <v>93</v>
      </c>
    </row>
    <row r="56" spans="1:13" s="57" customFormat="1" x14ac:dyDescent="0.25">
      <c r="A56" s="77"/>
      <c r="B56" s="77"/>
      <c r="C56" s="75"/>
      <c r="D56" s="75"/>
      <c r="E56" s="17"/>
      <c r="F56" s="16"/>
      <c r="G56" s="10" t="s">
        <v>78</v>
      </c>
      <c r="H56" s="16"/>
      <c r="I56" s="88" t="s">
        <v>79</v>
      </c>
      <c r="J56" s="16"/>
      <c r="K56" s="10" t="s">
        <v>78</v>
      </c>
      <c r="L56" s="16"/>
      <c r="M56" s="88" t="s">
        <v>79</v>
      </c>
    </row>
    <row r="57" spans="1:13" s="57" customFormat="1" x14ac:dyDescent="0.25">
      <c r="A57" s="77"/>
      <c r="B57" s="75"/>
      <c r="C57" s="75"/>
      <c r="D57" s="75"/>
      <c r="E57" s="17"/>
      <c r="F57" s="42"/>
      <c r="G57" s="11" t="s">
        <v>182</v>
      </c>
      <c r="H57" s="26"/>
      <c r="I57" s="89" t="s">
        <v>147</v>
      </c>
      <c r="J57" s="26"/>
      <c r="K57" s="11" t="s">
        <v>182</v>
      </c>
      <c r="L57" s="26"/>
      <c r="M57" s="89" t="s">
        <v>147</v>
      </c>
    </row>
    <row r="58" spans="1:13" s="57" customFormat="1" x14ac:dyDescent="0.25">
      <c r="A58" s="78"/>
      <c r="B58" s="79"/>
      <c r="C58" s="79"/>
      <c r="D58" s="27"/>
      <c r="E58" s="65" t="s">
        <v>4</v>
      </c>
      <c r="F58" s="16"/>
      <c r="G58" s="31" t="s">
        <v>39</v>
      </c>
      <c r="H58" s="42"/>
      <c r="I58" s="90" t="s">
        <v>39</v>
      </c>
      <c r="J58" s="42"/>
      <c r="K58" s="31" t="s">
        <v>39</v>
      </c>
      <c r="L58" s="42"/>
      <c r="M58" s="90" t="s">
        <v>39</v>
      </c>
    </row>
    <row r="59" spans="1:13" s="57" customFormat="1" ht="6" customHeight="1" x14ac:dyDescent="0.25">
      <c r="A59" s="78"/>
      <c r="B59" s="79"/>
      <c r="C59" s="79"/>
      <c r="D59" s="27"/>
      <c r="E59" s="66"/>
      <c r="F59" s="16"/>
      <c r="G59" s="12"/>
      <c r="H59" s="42"/>
      <c r="I59" s="89"/>
      <c r="J59" s="42"/>
      <c r="K59" s="12"/>
      <c r="L59" s="42"/>
      <c r="M59" s="89"/>
    </row>
    <row r="60" spans="1:13" s="111" customFormat="1" x14ac:dyDescent="0.25">
      <c r="A60" s="77" t="s">
        <v>21</v>
      </c>
      <c r="B60" s="75"/>
      <c r="C60" s="75"/>
      <c r="D60" s="75"/>
      <c r="E60" s="142"/>
      <c r="F60" s="72"/>
      <c r="G60" s="73"/>
      <c r="H60" s="72"/>
      <c r="I60" s="85"/>
      <c r="J60" s="72"/>
      <c r="K60" s="73"/>
      <c r="L60" s="72"/>
      <c r="M60" s="85"/>
    </row>
    <row r="61" spans="1:13" s="111" customFormat="1" ht="6" customHeight="1" x14ac:dyDescent="0.25">
      <c r="A61" s="77"/>
      <c r="B61" s="77"/>
      <c r="C61" s="77"/>
      <c r="D61" s="77"/>
      <c r="E61" s="142"/>
      <c r="F61" s="72"/>
      <c r="G61" s="73"/>
      <c r="H61" s="72"/>
      <c r="I61" s="85"/>
      <c r="J61" s="72"/>
      <c r="K61" s="73"/>
      <c r="L61" s="72"/>
      <c r="M61" s="85"/>
    </row>
    <row r="62" spans="1:13" s="111" customFormat="1" x14ac:dyDescent="0.25">
      <c r="A62" s="77" t="s">
        <v>22</v>
      </c>
      <c r="B62" s="75"/>
      <c r="C62" s="75"/>
      <c r="D62" s="75"/>
      <c r="E62" s="142"/>
      <c r="F62" s="72"/>
      <c r="G62" s="74"/>
      <c r="H62" s="72"/>
      <c r="I62" s="93"/>
      <c r="J62" s="72"/>
      <c r="K62" s="74"/>
      <c r="L62" s="72"/>
      <c r="M62" s="93"/>
    </row>
    <row r="63" spans="1:13" s="111" customFormat="1" ht="6" customHeight="1" x14ac:dyDescent="0.25">
      <c r="A63" s="77"/>
      <c r="B63" s="75"/>
      <c r="C63" s="75"/>
      <c r="D63" s="75"/>
      <c r="E63" s="142"/>
      <c r="F63" s="72"/>
      <c r="G63" s="74"/>
      <c r="H63" s="72"/>
      <c r="I63" s="93"/>
      <c r="J63" s="72"/>
      <c r="K63" s="74"/>
      <c r="L63" s="72"/>
      <c r="M63" s="93"/>
    </row>
    <row r="64" spans="1:13" s="111" customFormat="1" x14ac:dyDescent="0.25">
      <c r="A64" s="75" t="s">
        <v>98</v>
      </c>
      <c r="B64" s="75"/>
      <c r="C64" s="75"/>
      <c r="D64" s="75"/>
      <c r="E64" s="17"/>
      <c r="F64" s="72"/>
      <c r="G64" s="127">
        <v>93337</v>
      </c>
      <c r="H64" s="121"/>
      <c r="I64" s="128">
        <v>289082</v>
      </c>
      <c r="J64" s="121"/>
      <c r="K64" s="127">
        <v>0</v>
      </c>
      <c r="L64" s="121"/>
      <c r="M64" s="128">
        <v>200000</v>
      </c>
    </row>
    <row r="65" spans="1:13" s="111" customFormat="1" x14ac:dyDescent="0.25">
      <c r="A65" s="75" t="s">
        <v>23</v>
      </c>
      <c r="B65" s="75"/>
      <c r="C65" s="75"/>
      <c r="D65" s="75"/>
      <c r="E65" s="17"/>
      <c r="F65" s="72"/>
      <c r="G65" s="127">
        <v>3911824</v>
      </c>
      <c r="H65" s="121"/>
      <c r="I65" s="128">
        <v>3830713</v>
      </c>
      <c r="J65" s="121"/>
      <c r="K65" s="127">
        <v>3032338</v>
      </c>
      <c r="L65" s="121"/>
      <c r="M65" s="128">
        <v>3053618</v>
      </c>
    </row>
    <row r="66" spans="1:13" s="111" customFormat="1" x14ac:dyDescent="0.25">
      <c r="A66" s="75" t="s">
        <v>188</v>
      </c>
      <c r="B66" s="75"/>
      <c r="C66" s="75"/>
      <c r="D66" s="75"/>
      <c r="E66" s="17"/>
      <c r="F66" s="72"/>
      <c r="G66" s="127">
        <v>6658</v>
      </c>
      <c r="H66" s="121"/>
      <c r="I66" s="128">
        <v>7565</v>
      </c>
      <c r="J66" s="121"/>
      <c r="K66" s="127">
        <v>0</v>
      </c>
      <c r="L66" s="121"/>
      <c r="M66" s="128">
        <v>0</v>
      </c>
    </row>
    <row r="67" spans="1:13" s="111" customFormat="1" x14ac:dyDescent="0.25">
      <c r="A67" s="75" t="s">
        <v>151</v>
      </c>
      <c r="B67" s="75"/>
      <c r="C67" s="75"/>
      <c r="D67" s="75"/>
      <c r="E67" s="17"/>
      <c r="F67" s="72"/>
      <c r="G67" s="127"/>
      <c r="H67" s="121"/>
      <c r="I67" s="128"/>
      <c r="J67" s="121"/>
      <c r="K67" s="127"/>
      <c r="L67" s="121"/>
      <c r="M67" s="128"/>
    </row>
    <row r="68" spans="1:13" s="111" customFormat="1" x14ac:dyDescent="0.25">
      <c r="A68" s="75"/>
      <c r="B68" s="75" t="s">
        <v>152</v>
      </c>
      <c r="C68" s="75"/>
      <c r="D68" s="75"/>
      <c r="E68" s="17"/>
      <c r="F68" s="72"/>
      <c r="G68" s="127">
        <v>0</v>
      </c>
      <c r="H68" s="121"/>
      <c r="I68" s="128">
        <v>121</v>
      </c>
      <c r="J68" s="121"/>
      <c r="K68" s="127">
        <v>0</v>
      </c>
      <c r="L68" s="121"/>
      <c r="M68" s="128">
        <v>0</v>
      </c>
    </row>
    <row r="69" spans="1:13" s="111" customFormat="1" x14ac:dyDescent="0.25">
      <c r="A69" s="75" t="s">
        <v>24</v>
      </c>
      <c r="B69" s="75"/>
      <c r="C69" s="75"/>
      <c r="D69" s="75"/>
      <c r="E69" s="17"/>
      <c r="F69" s="72"/>
      <c r="G69" s="127">
        <v>318755</v>
      </c>
      <c r="H69" s="121"/>
      <c r="I69" s="128">
        <v>205619</v>
      </c>
      <c r="J69" s="121"/>
      <c r="K69" s="127">
        <v>295137</v>
      </c>
      <c r="L69" s="121"/>
      <c r="M69" s="128">
        <v>174950</v>
      </c>
    </row>
    <row r="70" spans="1:13" s="111" customFormat="1" x14ac:dyDescent="0.25">
      <c r="A70" s="75" t="s">
        <v>126</v>
      </c>
      <c r="B70" s="75"/>
      <c r="C70" s="75"/>
      <c r="D70" s="75"/>
      <c r="E70" s="17"/>
      <c r="F70" s="72"/>
      <c r="G70" s="127"/>
      <c r="H70" s="121"/>
      <c r="I70" s="128"/>
      <c r="J70" s="121"/>
      <c r="K70" s="127"/>
      <c r="L70" s="121"/>
      <c r="M70" s="128"/>
    </row>
    <row r="71" spans="1:13" s="111" customFormat="1" x14ac:dyDescent="0.25">
      <c r="A71" s="57"/>
      <c r="B71" s="75" t="s">
        <v>127</v>
      </c>
      <c r="C71" s="75"/>
      <c r="D71" s="75"/>
      <c r="E71" s="17"/>
      <c r="F71" s="72"/>
      <c r="G71" s="127">
        <v>155203</v>
      </c>
      <c r="H71" s="121"/>
      <c r="I71" s="128">
        <v>151514</v>
      </c>
      <c r="J71" s="121"/>
      <c r="K71" s="127">
        <v>124274</v>
      </c>
      <c r="L71" s="121"/>
      <c r="M71" s="128">
        <v>126773</v>
      </c>
    </row>
    <row r="72" spans="1:13" s="111" customFormat="1" x14ac:dyDescent="0.25">
      <c r="A72" s="75" t="s">
        <v>189</v>
      </c>
      <c r="B72" s="75"/>
      <c r="C72" s="75"/>
      <c r="D72" s="75"/>
      <c r="E72" s="17">
        <v>5</v>
      </c>
      <c r="F72" s="72"/>
      <c r="G72" s="127">
        <v>3681</v>
      </c>
      <c r="H72" s="121"/>
      <c r="I72" s="128">
        <v>6395</v>
      </c>
      <c r="J72" s="121"/>
      <c r="K72" s="127">
        <v>3681</v>
      </c>
      <c r="L72" s="121"/>
      <c r="M72" s="128">
        <v>6395</v>
      </c>
    </row>
    <row r="73" spans="1:13" s="111" customFormat="1" x14ac:dyDescent="0.25">
      <c r="A73" s="75" t="s">
        <v>25</v>
      </c>
      <c r="B73" s="75"/>
      <c r="C73" s="75"/>
      <c r="D73" s="75"/>
      <c r="E73" s="142"/>
      <c r="F73" s="72"/>
      <c r="G73" s="129">
        <v>85418</v>
      </c>
      <c r="H73" s="121"/>
      <c r="I73" s="131">
        <v>96560</v>
      </c>
      <c r="J73" s="121"/>
      <c r="K73" s="129">
        <v>55517</v>
      </c>
      <c r="L73" s="121"/>
      <c r="M73" s="131">
        <v>56673</v>
      </c>
    </row>
    <row r="74" spans="1:13" s="111" customFormat="1" ht="6" customHeight="1" x14ac:dyDescent="0.25">
      <c r="A74" s="75"/>
      <c r="B74" s="75"/>
      <c r="C74" s="75"/>
      <c r="D74" s="75"/>
      <c r="E74" s="142"/>
      <c r="F74" s="72"/>
      <c r="G74" s="127"/>
      <c r="H74" s="121"/>
      <c r="I74" s="128"/>
      <c r="J74" s="121"/>
      <c r="K74" s="137"/>
      <c r="L74" s="121"/>
      <c r="M74" s="128"/>
    </row>
    <row r="75" spans="1:13" s="111" customFormat="1" x14ac:dyDescent="0.25">
      <c r="A75" s="77" t="s">
        <v>26</v>
      </c>
      <c r="B75" s="75"/>
      <c r="C75" s="75"/>
      <c r="D75" s="75"/>
      <c r="E75" s="142"/>
      <c r="F75" s="72"/>
      <c r="G75" s="129">
        <f>SUM(G64:G73)</f>
        <v>4574876</v>
      </c>
      <c r="H75" s="121"/>
      <c r="I75" s="131">
        <f>SUM(I64:I73)</f>
        <v>4587569</v>
      </c>
      <c r="J75" s="121"/>
      <c r="K75" s="129">
        <f>SUM(K64:K73)</f>
        <v>3510947</v>
      </c>
      <c r="L75" s="121"/>
      <c r="M75" s="131">
        <f>SUM(M64:M73)</f>
        <v>3618409</v>
      </c>
    </row>
    <row r="76" spans="1:13" s="111" customFormat="1" x14ac:dyDescent="0.25">
      <c r="A76" s="75"/>
      <c r="B76" s="75"/>
      <c r="C76" s="75"/>
      <c r="D76" s="75"/>
      <c r="E76" s="142"/>
      <c r="F76" s="72"/>
      <c r="G76" s="137"/>
      <c r="H76" s="121"/>
      <c r="I76" s="128"/>
      <c r="J76" s="121"/>
      <c r="K76" s="127"/>
      <c r="L76" s="121"/>
      <c r="M76" s="128"/>
    </row>
    <row r="77" spans="1:13" s="111" customFormat="1" x14ac:dyDescent="0.25">
      <c r="A77" s="77" t="s">
        <v>27</v>
      </c>
      <c r="B77" s="75"/>
      <c r="C77" s="75"/>
      <c r="D77" s="75"/>
      <c r="E77" s="142"/>
      <c r="F77" s="72"/>
      <c r="G77" s="137"/>
      <c r="H77" s="121"/>
      <c r="I77" s="128"/>
      <c r="J77" s="121"/>
      <c r="K77" s="127"/>
      <c r="L77" s="121"/>
      <c r="M77" s="128"/>
    </row>
    <row r="78" spans="1:13" s="111" customFormat="1" ht="6" customHeight="1" x14ac:dyDescent="0.25">
      <c r="A78" s="77"/>
      <c r="B78" s="75"/>
      <c r="C78" s="75"/>
      <c r="D78" s="75"/>
      <c r="E78" s="142"/>
      <c r="F78" s="72"/>
      <c r="G78" s="137"/>
      <c r="H78" s="121"/>
      <c r="I78" s="128"/>
      <c r="J78" s="121"/>
      <c r="K78" s="127"/>
      <c r="L78" s="121"/>
      <c r="M78" s="128"/>
    </row>
    <row r="79" spans="1:13" s="111" customFormat="1" x14ac:dyDescent="0.25">
      <c r="A79" s="75" t="s">
        <v>99</v>
      </c>
      <c r="B79" s="75"/>
      <c r="C79" s="75"/>
      <c r="D79" s="75"/>
      <c r="E79" s="17"/>
      <c r="F79" s="72"/>
      <c r="G79" s="127">
        <v>1000635</v>
      </c>
      <c r="H79" s="121"/>
      <c r="I79" s="128">
        <v>1025973</v>
      </c>
      <c r="J79" s="121"/>
      <c r="K79" s="127">
        <v>949904</v>
      </c>
      <c r="L79" s="121"/>
      <c r="M79" s="128">
        <v>980868</v>
      </c>
    </row>
    <row r="80" spans="1:13" s="111" customFormat="1" x14ac:dyDescent="0.25">
      <c r="A80" s="75" t="s">
        <v>28</v>
      </c>
      <c r="B80" s="75"/>
      <c r="C80" s="75"/>
      <c r="D80" s="75"/>
      <c r="E80" s="17"/>
      <c r="F80" s="72"/>
      <c r="G80" s="127">
        <v>433042</v>
      </c>
      <c r="H80" s="121"/>
      <c r="I80" s="128">
        <v>417230</v>
      </c>
      <c r="J80" s="121"/>
      <c r="K80" s="127">
        <v>352895</v>
      </c>
      <c r="L80" s="121"/>
      <c r="M80" s="128">
        <v>350008</v>
      </c>
    </row>
    <row r="81" spans="1:13" s="111" customFormat="1" x14ac:dyDescent="0.25">
      <c r="A81" s="75" t="s">
        <v>190</v>
      </c>
      <c r="B81" s="75"/>
      <c r="C81" s="75"/>
      <c r="D81" s="75"/>
      <c r="E81" s="17"/>
      <c r="F81" s="72"/>
      <c r="G81" s="127">
        <v>6672</v>
      </c>
      <c r="H81" s="121"/>
      <c r="I81" s="128">
        <v>6957</v>
      </c>
      <c r="J81" s="121"/>
      <c r="K81" s="127">
        <v>0</v>
      </c>
      <c r="L81" s="121"/>
      <c r="M81" s="128">
        <v>0</v>
      </c>
    </row>
    <row r="82" spans="1:13" s="111" customFormat="1" ht="18.75" customHeight="1" x14ac:dyDescent="0.25">
      <c r="A82" s="75" t="s">
        <v>29</v>
      </c>
      <c r="B82" s="75"/>
      <c r="C82" s="75"/>
      <c r="D82" s="75"/>
      <c r="E82" s="142"/>
      <c r="F82" s="72"/>
      <c r="G82" s="129">
        <v>7890</v>
      </c>
      <c r="H82" s="121"/>
      <c r="I82" s="131">
        <v>7806</v>
      </c>
      <c r="J82" s="121"/>
      <c r="K82" s="129">
        <v>0</v>
      </c>
      <c r="L82" s="121"/>
      <c r="M82" s="131">
        <v>0</v>
      </c>
    </row>
    <row r="83" spans="1:13" ht="6" customHeight="1" x14ac:dyDescent="0.25">
      <c r="A83" s="79"/>
      <c r="B83" s="79"/>
      <c r="C83" s="79"/>
      <c r="D83" s="79"/>
      <c r="E83" s="24"/>
      <c r="F83" s="19"/>
      <c r="G83" s="45"/>
      <c r="H83" s="54"/>
      <c r="I83" s="128"/>
      <c r="J83" s="54"/>
      <c r="K83" s="127"/>
      <c r="L83" s="54"/>
      <c r="M83" s="128"/>
    </row>
    <row r="84" spans="1:13" x14ac:dyDescent="0.25">
      <c r="A84" s="78" t="s">
        <v>26</v>
      </c>
      <c r="B84" s="79"/>
      <c r="C84" s="79"/>
      <c r="D84" s="79"/>
      <c r="E84" s="24"/>
      <c r="F84" s="19"/>
      <c r="G84" s="51">
        <f>SUM(G79:G83)</f>
        <v>1448239</v>
      </c>
      <c r="H84" s="69"/>
      <c r="I84" s="131">
        <f>SUM(I79:I83)</f>
        <v>1457966</v>
      </c>
      <c r="J84" s="69"/>
      <c r="K84" s="129">
        <f>SUM(K79:K83)</f>
        <v>1302799</v>
      </c>
      <c r="L84" s="69"/>
      <c r="M84" s="131">
        <f>SUM(M79:M83)</f>
        <v>1330876</v>
      </c>
    </row>
    <row r="85" spans="1:13" ht="6" customHeight="1" x14ac:dyDescent="0.25">
      <c r="A85" s="79"/>
      <c r="B85" s="79"/>
      <c r="C85" s="79"/>
      <c r="D85" s="79"/>
      <c r="E85" s="24"/>
      <c r="F85" s="19"/>
      <c r="G85" s="45"/>
      <c r="H85" s="69"/>
      <c r="I85" s="128"/>
      <c r="J85" s="69"/>
      <c r="K85" s="45"/>
      <c r="L85" s="69"/>
      <c r="M85" s="128"/>
    </row>
    <row r="86" spans="1:13" ht="18.75" customHeight="1" x14ac:dyDescent="0.25">
      <c r="A86" s="78" t="s">
        <v>30</v>
      </c>
      <c r="B86" s="79"/>
      <c r="C86" s="79"/>
      <c r="D86" s="79"/>
      <c r="E86" s="24"/>
      <c r="F86" s="19"/>
      <c r="G86" s="51">
        <f>SUM(G75+G84)</f>
        <v>6023115</v>
      </c>
      <c r="H86" s="54"/>
      <c r="I86" s="131">
        <f>SUM(I75+I84)</f>
        <v>6045535</v>
      </c>
      <c r="J86" s="54"/>
      <c r="K86" s="51">
        <f>SUM(K75+K84)</f>
        <v>4813746</v>
      </c>
      <c r="L86" s="54"/>
      <c r="M86" s="131">
        <f>SUM(M75+M84)</f>
        <v>4949285</v>
      </c>
    </row>
    <row r="87" spans="1:13" x14ac:dyDescent="0.25">
      <c r="A87" s="79"/>
      <c r="B87" s="79"/>
      <c r="C87" s="79"/>
      <c r="D87" s="79"/>
      <c r="E87" s="24"/>
      <c r="F87" s="19"/>
      <c r="G87" s="138"/>
      <c r="H87" s="54"/>
      <c r="I87" s="139"/>
      <c r="J87" s="54"/>
      <c r="K87" s="138"/>
      <c r="L87" s="54"/>
      <c r="M87" s="139"/>
    </row>
    <row r="88" spans="1:13" x14ac:dyDescent="0.25">
      <c r="A88" s="79"/>
      <c r="B88" s="79"/>
      <c r="C88" s="79"/>
      <c r="D88" s="79"/>
      <c r="E88" s="24"/>
      <c r="F88" s="19"/>
      <c r="G88" s="138"/>
      <c r="H88" s="54"/>
      <c r="I88" s="139"/>
      <c r="J88" s="54"/>
      <c r="K88" s="138"/>
      <c r="L88" s="54"/>
      <c r="M88" s="139"/>
    </row>
    <row r="89" spans="1:13" x14ac:dyDescent="0.25">
      <c r="A89" s="79"/>
      <c r="B89" s="79"/>
      <c r="C89" s="79"/>
      <c r="D89" s="79"/>
      <c r="E89" s="24"/>
      <c r="F89" s="19"/>
      <c r="G89" s="138"/>
      <c r="H89" s="54"/>
      <c r="I89" s="139"/>
      <c r="J89" s="54"/>
      <c r="K89" s="138"/>
      <c r="L89" s="54"/>
      <c r="M89" s="139"/>
    </row>
    <row r="90" spans="1:13" x14ac:dyDescent="0.25">
      <c r="A90" s="79"/>
      <c r="B90" s="79"/>
      <c r="C90" s="79"/>
      <c r="D90" s="79"/>
      <c r="E90" s="24"/>
      <c r="F90" s="19"/>
      <c r="G90" s="25"/>
      <c r="H90" s="19"/>
      <c r="I90" s="94"/>
      <c r="J90" s="19"/>
      <c r="K90" s="25"/>
      <c r="L90" s="19"/>
      <c r="M90" s="94"/>
    </row>
    <row r="91" spans="1:13" x14ac:dyDescent="0.25">
      <c r="A91" s="79"/>
      <c r="B91" s="79"/>
      <c r="C91" s="79"/>
      <c r="D91" s="79"/>
      <c r="E91" s="24"/>
      <c r="F91" s="19"/>
      <c r="G91" s="25"/>
      <c r="H91" s="19"/>
      <c r="I91" s="94"/>
      <c r="J91" s="19"/>
      <c r="K91" s="25"/>
      <c r="L91" s="19"/>
      <c r="M91" s="94"/>
    </row>
    <row r="92" spans="1:13" x14ac:dyDescent="0.25">
      <c r="A92" s="79"/>
      <c r="B92" s="79"/>
      <c r="C92" s="79"/>
      <c r="D92" s="79"/>
      <c r="E92" s="24"/>
      <c r="F92" s="19"/>
      <c r="G92" s="25"/>
      <c r="H92" s="19"/>
      <c r="I92" s="94"/>
      <c r="J92" s="19"/>
      <c r="K92" s="25"/>
      <c r="L92" s="19"/>
      <c r="M92" s="94"/>
    </row>
    <row r="93" spans="1:13" x14ac:dyDescent="0.25">
      <c r="A93" s="79"/>
      <c r="B93" s="79"/>
      <c r="C93" s="79"/>
      <c r="D93" s="79"/>
      <c r="E93" s="24"/>
      <c r="F93" s="19"/>
      <c r="G93" s="25"/>
      <c r="H93" s="19"/>
      <c r="I93" s="94"/>
      <c r="J93" s="19"/>
      <c r="K93" s="25"/>
      <c r="L93" s="19"/>
      <c r="M93" s="94"/>
    </row>
    <row r="94" spans="1:13" x14ac:dyDescent="0.25">
      <c r="A94" s="79"/>
      <c r="B94" s="79"/>
      <c r="C94" s="79"/>
      <c r="D94" s="79"/>
      <c r="E94" s="24"/>
      <c r="F94" s="19"/>
      <c r="G94" s="25"/>
      <c r="H94" s="19"/>
      <c r="I94" s="94"/>
      <c r="J94" s="19"/>
      <c r="K94" s="25"/>
      <c r="L94" s="19"/>
      <c r="M94" s="94"/>
    </row>
    <row r="95" spans="1:13" ht="17.45" customHeight="1" x14ac:dyDescent="0.25">
      <c r="A95" s="79"/>
      <c r="B95" s="79"/>
      <c r="C95" s="79"/>
      <c r="D95" s="79"/>
      <c r="E95" s="24"/>
      <c r="F95" s="19"/>
      <c r="G95" s="25"/>
      <c r="H95" s="19"/>
      <c r="I95" s="94"/>
      <c r="J95" s="19"/>
      <c r="K95" s="25"/>
      <c r="L95" s="19"/>
      <c r="M95" s="94"/>
    </row>
    <row r="96" spans="1:13" ht="29.25" customHeight="1" x14ac:dyDescent="0.25">
      <c r="A96" s="79"/>
      <c r="B96" s="79"/>
      <c r="C96" s="79"/>
      <c r="D96" s="79"/>
      <c r="E96" s="24"/>
      <c r="F96" s="19"/>
      <c r="G96" s="25"/>
      <c r="H96" s="19"/>
      <c r="I96" s="94"/>
      <c r="J96" s="19"/>
      <c r="K96" s="25"/>
      <c r="L96" s="19"/>
      <c r="M96" s="94"/>
    </row>
    <row r="97" spans="1:13" ht="21.95" customHeight="1" x14ac:dyDescent="0.25">
      <c r="A97" s="76" t="s">
        <v>80</v>
      </c>
      <c r="B97" s="76"/>
      <c r="C97" s="76"/>
      <c r="D97" s="76"/>
      <c r="E97" s="64"/>
      <c r="F97" s="30"/>
      <c r="G97" s="8"/>
      <c r="H97" s="71"/>
      <c r="I97" s="92"/>
      <c r="J97" s="21"/>
      <c r="K97" s="21"/>
      <c r="L97" s="21"/>
      <c r="M97" s="92"/>
    </row>
    <row r="98" spans="1:13" s="68" customFormat="1" ht="21.75" customHeight="1" x14ac:dyDescent="0.25">
      <c r="A98" s="81" t="str">
        <f>A1</f>
        <v>บริษัท ทีโอเอ เพ้นท์ (ประเทศไทย) จำกัด (มหาชน)</v>
      </c>
      <c r="B98" s="75"/>
      <c r="C98" s="75"/>
      <c r="D98" s="75"/>
      <c r="E98" s="60"/>
      <c r="F98" s="16"/>
      <c r="G98" s="7"/>
      <c r="H98" s="16"/>
      <c r="I98" s="85"/>
      <c r="J98" s="16"/>
      <c r="K98" s="7"/>
      <c r="L98" s="16"/>
      <c r="M98" s="85"/>
    </row>
    <row r="99" spans="1:13" s="68" customFormat="1" ht="21.75" customHeight="1" x14ac:dyDescent="0.25">
      <c r="A99" s="77" t="s">
        <v>192</v>
      </c>
      <c r="B99" s="77"/>
      <c r="C99" s="75"/>
      <c r="D99" s="75"/>
      <c r="E99" s="60"/>
      <c r="F99" s="16"/>
      <c r="G99" s="7"/>
      <c r="H99" s="16"/>
      <c r="I99" s="85"/>
      <c r="J99" s="16"/>
      <c r="K99" s="7"/>
      <c r="L99" s="16"/>
      <c r="M99" s="85"/>
    </row>
    <row r="100" spans="1:13" s="68" customFormat="1" ht="21.75" customHeight="1" x14ac:dyDescent="0.25">
      <c r="A100" s="82" t="str">
        <f>A3</f>
        <v>ณ วันที่ 31 มีนาคม พ.ศ. 2565</v>
      </c>
      <c r="B100" s="76"/>
      <c r="C100" s="76"/>
      <c r="D100" s="76"/>
      <c r="E100" s="64"/>
      <c r="F100" s="30"/>
      <c r="G100" s="8"/>
      <c r="H100" s="30"/>
      <c r="I100" s="86"/>
      <c r="J100" s="30"/>
      <c r="K100" s="8"/>
      <c r="L100" s="30"/>
      <c r="M100" s="86"/>
    </row>
    <row r="101" spans="1:13" x14ac:dyDescent="0.25">
      <c r="A101" s="78"/>
      <c r="B101" s="78"/>
      <c r="C101" s="79"/>
      <c r="D101" s="79"/>
      <c r="E101" s="24"/>
      <c r="F101" s="19"/>
      <c r="G101" s="9"/>
      <c r="H101" s="19"/>
      <c r="I101" s="87"/>
      <c r="J101" s="19"/>
      <c r="K101" s="9"/>
      <c r="L101" s="19"/>
      <c r="M101" s="87"/>
    </row>
    <row r="102" spans="1:13" s="57" customFormat="1" ht="20.45" customHeight="1" x14ac:dyDescent="0.25">
      <c r="A102" s="77" t="s">
        <v>0</v>
      </c>
      <c r="B102" s="75"/>
      <c r="C102" s="75"/>
      <c r="D102" s="75"/>
      <c r="E102" s="17"/>
      <c r="F102" s="16"/>
      <c r="G102" s="181" t="s">
        <v>1</v>
      </c>
      <c r="H102" s="181"/>
      <c r="I102" s="181"/>
      <c r="J102" s="16"/>
      <c r="K102" s="181" t="s">
        <v>2</v>
      </c>
      <c r="L102" s="181"/>
      <c r="M102" s="181"/>
    </row>
    <row r="103" spans="1:13" s="57" customFormat="1" x14ac:dyDescent="0.25">
      <c r="A103" s="77"/>
      <c r="B103" s="77"/>
      <c r="C103" s="75"/>
      <c r="D103" s="75"/>
      <c r="E103" s="17"/>
      <c r="F103" s="16"/>
      <c r="G103" s="10" t="s">
        <v>3</v>
      </c>
      <c r="H103" s="16"/>
      <c r="I103" s="88" t="s">
        <v>93</v>
      </c>
      <c r="J103" s="16"/>
      <c r="K103" s="10" t="s">
        <v>3</v>
      </c>
      <c r="L103" s="16"/>
      <c r="M103" s="88" t="s">
        <v>93</v>
      </c>
    </row>
    <row r="104" spans="1:13" s="57" customFormat="1" x14ac:dyDescent="0.25">
      <c r="A104" s="77"/>
      <c r="B104" s="77"/>
      <c r="C104" s="75"/>
      <c r="D104" s="75"/>
      <c r="E104" s="17"/>
      <c r="F104" s="16"/>
      <c r="G104" s="10" t="s">
        <v>78</v>
      </c>
      <c r="H104" s="16"/>
      <c r="I104" s="88" t="s">
        <v>79</v>
      </c>
      <c r="J104" s="16"/>
      <c r="K104" s="10" t="s">
        <v>78</v>
      </c>
      <c r="L104" s="16"/>
      <c r="M104" s="88" t="s">
        <v>79</v>
      </c>
    </row>
    <row r="105" spans="1:13" s="57" customFormat="1" x14ac:dyDescent="0.25">
      <c r="A105" s="77"/>
      <c r="B105" s="75"/>
      <c r="C105" s="75"/>
      <c r="D105" s="75"/>
      <c r="E105" s="17"/>
      <c r="F105" s="42"/>
      <c r="G105" s="11" t="s">
        <v>182</v>
      </c>
      <c r="H105" s="26"/>
      <c r="I105" s="89" t="s">
        <v>147</v>
      </c>
      <c r="J105" s="26"/>
      <c r="K105" s="11" t="s">
        <v>182</v>
      </c>
      <c r="L105" s="26"/>
      <c r="M105" s="89" t="s">
        <v>147</v>
      </c>
    </row>
    <row r="106" spans="1:13" s="57" customFormat="1" x14ac:dyDescent="0.25">
      <c r="A106" s="78"/>
      <c r="B106" s="79"/>
      <c r="C106" s="79"/>
      <c r="D106" s="27"/>
      <c r="E106" s="66"/>
      <c r="F106" s="16"/>
      <c r="G106" s="31" t="s">
        <v>39</v>
      </c>
      <c r="H106" s="42"/>
      <c r="I106" s="90" t="s">
        <v>39</v>
      </c>
      <c r="J106" s="42"/>
      <c r="K106" s="31" t="s">
        <v>39</v>
      </c>
      <c r="L106" s="42"/>
      <c r="M106" s="90" t="s">
        <v>39</v>
      </c>
    </row>
    <row r="107" spans="1:13" s="57" customFormat="1" ht="6" customHeight="1" x14ac:dyDescent="0.25">
      <c r="A107" s="78"/>
      <c r="B107" s="79"/>
      <c r="C107" s="79"/>
      <c r="D107" s="27"/>
      <c r="E107" s="66"/>
      <c r="F107" s="16"/>
      <c r="G107" s="12"/>
      <c r="H107" s="16"/>
      <c r="I107" s="85"/>
      <c r="J107" s="16"/>
      <c r="K107" s="12"/>
      <c r="L107" s="42"/>
      <c r="M107" s="89"/>
    </row>
    <row r="108" spans="1:13" s="111" customFormat="1" x14ac:dyDescent="0.25">
      <c r="A108" s="77" t="s">
        <v>193</v>
      </c>
      <c r="B108" s="75"/>
      <c r="C108" s="75"/>
      <c r="D108" s="75"/>
      <c r="F108" s="72"/>
      <c r="G108" s="73"/>
      <c r="H108" s="72"/>
      <c r="I108" s="85"/>
      <c r="J108" s="72"/>
      <c r="K108" s="73"/>
      <c r="L108" s="72"/>
      <c r="M108" s="85"/>
    </row>
    <row r="109" spans="1:13" s="111" customFormat="1" ht="6" customHeight="1" x14ac:dyDescent="0.25">
      <c r="A109" s="75"/>
      <c r="B109" s="75"/>
      <c r="C109" s="75"/>
      <c r="D109" s="75"/>
      <c r="F109" s="72"/>
      <c r="G109" s="73"/>
      <c r="H109" s="72"/>
      <c r="I109" s="85"/>
      <c r="J109" s="72"/>
      <c r="K109" s="73"/>
      <c r="L109" s="72"/>
      <c r="M109" s="85"/>
    </row>
    <row r="110" spans="1:13" s="111" customFormat="1" ht="18.75" customHeight="1" x14ac:dyDescent="0.25">
      <c r="A110" s="77" t="s">
        <v>31</v>
      </c>
      <c r="B110" s="75"/>
      <c r="C110" s="75"/>
      <c r="D110" s="75"/>
      <c r="F110" s="72"/>
      <c r="G110" s="73"/>
      <c r="H110" s="72"/>
      <c r="I110" s="85"/>
      <c r="J110" s="72"/>
      <c r="K110" s="73"/>
      <c r="L110" s="72"/>
      <c r="M110" s="85"/>
    </row>
    <row r="111" spans="1:13" s="111" customFormat="1" ht="6" customHeight="1" x14ac:dyDescent="0.25">
      <c r="A111" s="75"/>
      <c r="B111" s="75"/>
      <c r="C111" s="75"/>
      <c r="D111" s="75"/>
      <c r="F111" s="72"/>
      <c r="G111" s="73"/>
      <c r="H111" s="72"/>
      <c r="I111" s="85"/>
      <c r="J111" s="72"/>
      <c r="K111" s="73"/>
      <c r="L111" s="72"/>
      <c r="M111" s="85"/>
    </row>
    <row r="112" spans="1:13" s="111" customFormat="1" x14ac:dyDescent="0.25">
      <c r="A112" s="75" t="s">
        <v>32</v>
      </c>
      <c r="B112" s="77"/>
      <c r="C112" s="75"/>
      <c r="D112" s="75"/>
      <c r="E112" s="17"/>
      <c r="F112" s="72"/>
      <c r="G112" s="73"/>
      <c r="H112" s="72"/>
      <c r="I112" s="85"/>
      <c r="J112" s="72"/>
      <c r="K112" s="73"/>
      <c r="L112" s="72"/>
      <c r="M112" s="85"/>
    </row>
    <row r="113" spans="1:13" s="111" customFormat="1" x14ac:dyDescent="0.25">
      <c r="A113" s="75"/>
      <c r="B113" s="75" t="s">
        <v>33</v>
      </c>
      <c r="C113" s="75"/>
      <c r="D113" s="75"/>
      <c r="E113" s="57"/>
      <c r="F113" s="72"/>
      <c r="G113" s="73"/>
      <c r="H113" s="72"/>
      <c r="I113" s="85"/>
      <c r="J113" s="72"/>
      <c r="K113" s="73"/>
      <c r="L113" s="72"/>
      <c r="M113" s="85"/>
    </row>
    <row r="114" spans="1:13" s="111" customFormat="1" x14ac:dyDescent="0.25">
      <c r="A114" s="75"/>
      <c r="B114" s="75"/>
      <c r="C114" s="75" t="s">
        <v>77</v>
      </c>
      <c r="D114" s="75"/>
      <c r="E114" s="57"/>
      <c r="F114" s="144"/>
      <c r="G114" s="73"/>
      <c r="H114" s="72"/>
      <c r="I114" s="85"/>
      <c r="J114" s="72"/>
      <c r="K114" s="73"/>
      <c r="L114" s="72"/>
      <c r="M114" s="85"/>
    </row>
    <row r="115" spans="1:13" s="111" customFormat="1" ht="19.5" thickBot="1" x14ac:dyDescent="0.3">
      <c r="A115" s="68"/>
      <c r="B115" s="77"/>
      <c r="C115" s="75"/>
      <c r="D115" s="75" t="s">
        <v>76</v>
      </c>
      <c r="E115" s="57"/>
      <c r="F115" s="72"/>
      <c r="G115" s="120">
        <v>2029000000</v>
      </c>
      <c r="H115" s="121"/>
      <c r="I115" s="122">
        <v>2029000000</v>
      </c>
      <c r="J115" s="121"/>
      <c r="K115" s="120">
        <v>2029000000</v>
      </c>
      <c r="L115" s="121"/>
      <c r="M115" s="122">
        <v>2029000000</v>
      </c>
    </row>
    <row r="116" spans="1:13" s="111" customFormat="1" ht="6" customHeight="1" thickTop="1" x14ac:dyDescent="0.25">
      <c r="A116" s="68"/>
      <c r="B116" s="77"/>
      <c r="C116" s="75"/>
      <c r="D116" s="75"/>
      <c r="E116" s="57"/>
      <c r="F116" s="72"/>
      <c r="G116" s="123"/>
      <c r="H116" s="121"/>
      <c r="I116" s="124"/>
      <c r="J116" s="121"/>
      <c r="K116" s="123"/>
      <c r="L116" s="121"/>
      <c r="M116" s="124"/>
    </row>
    <row r="117" spans="1:13" s="111" customFormat="1" x14ac:dyDescent="0.25">
      <c r="A117" s="75"/>
      <c r="B117" s="75" t="s">
        <v>34</v>
      </c>
      <c r="C117" s="77"/>
      <c r="D117" s="75"/>
      <c r="E117" s="57"/>
      <c r="F117" s="72"/>
      <c r="G117" s="125"/>
      <c r="H117" s="121"/>
      <c r="I117" s="126"/>
      <c r="J117" s="121"/>
      <c r="K117" s="125"/>
      <c r="L117" s="121"/>
      <c r="M117" s="126"/>
    </row>
    <row r="118" spans="1:13" s="111" customFormat="1" x14ac:dyDescent="0.25">
      <c r="A118" s="75"/>
      <c r="B118" s="75"/>
      <c r="C118" s="75" t="s">
        <v>77</v>
      </c>
      <c r="D118" s="75"/>
      <c r="E118" s="57"/>
      <c r="F118" s="72"/>
      <c r="G118" s="125"/>
      <c r="H118" s="121"/>
      <c r="I118" s="126"/>
      <c r="J118" s="121"/>
      <c r="K118" s="125"/>
      <c r="L118" s="121"/>
      <c r="M118" s="126"/>
    </row>
    <row r="119" spans="1:13" s="111" customFormat="1" x14ac:dyDescent="0.25">
      <c r="A119" s="75"/>
      <c r="B119" s="75"/>
      <c r="C119" s="77"/>
      <c r="D119" s="75" t="s">
        <v>82</v>
      </c>
      <c r="E119" s="57"/>
      <c r="F119" s="72"/>
      <c r="G119" s="127">
        <v>2029000</v>
      </c>
      <c r="H119" s="121"/>
      <c r="I119" s="128">
        <v>2029000</v>
      </c>
      <c r="J119" s="121"/>
      <c r="K119" s="127">
        <v>2029000</v>
      </c>
      <c r="L119" s="121"/>
      <c r="M119" s="128">
        <v>2029000</v>
      </c>
    </row>
    <row r="120" spans="1:13" s="111" customFormat="1" x14ac:dyDescent="0.25">
      <c r="A120" s="75" t="s">
        <v>107</v>
      </c>
      <c r="B120" s="75"/>
      <c r="C120" s="75"/>
      <c r="D120" s="75"/>
      <c r="E120" s="57"/>
      <c r="F120" s="72"/>
      <c r="G120" s="127">
        <v>5761533</v>
      </c>
      <c r="H120" s="121"/>
      <c r="I120" s="128">
        <v>5761533</v>
      </c>
      <c r="J120" s="121"/>
      <c r="K120" s="127">
        <v>5761533</v>
      </c>
      <c r="L120" s="121"/>
      <c r="M120" s="128">
        <v>5761533</v>
      </c>
    </row>
    <row r="121" spans="1:13" s="111" customFormat="1" x14ac:dyDescent="0.25">
      <c r="A121" s="75" t="s">
        <v>40</v>
      </c>
      <c r="B121" s="75"/>
      <c r="C121" s="75"/>
      <c r="D121" s="75"/>
      <c r="E121" s="57"/>
      <c r="F121" s="145"/>
      <c r="G121" s="127"/>
      <c r="H121" s="121"/>
      <c r="I121" s="128"/>
      <c r="J121" s="121"/>
      <c r="K121" s="127"/>
      <c r="L121" s="121"/>
      <c r="M121" s="128"/>
    </row>
    <row r="122" spans="1:13" s="111" customFormat="1" x14ac:dyDescent="0.25">
      <c r="A122" s="68"/>
      <c r="B122" s="146" t="s">
        <v>108</v>
      </c>
      <c r="C122" s="146"/>
      <c r="D122" s="146"/>
      <c r="E122" s="17"/>
      <c r="F122" s="145"/>
      <c r="G122" s="127">
        <v>202900</v>
      </c>
      <c r="H122" s="121"/>
      <c r="I122" s="128">
        <v>202900</v>
      </c>
      <c r="J122" s="121"/>
      <c r="K122" s="127">
        <v>202900</v>
      </c>
      <c r="L122" s="121"/>
      <c r="M122" s="128">
        <v>202900</v>
      </c>
    </row>
    <row r="123" spans="1:13" s="111" customFormat="1" x14ac:dyDescent="0.25">
      <c r="A123" s="68"/>
      <c r="B123" s="146" t="s">
        <v>35</v>
      </c>
      <c r="C123" s="147"/>
      <c r="D123" s="147"/>
      <c r="E123" s="57"/>
      <c r="F123" s="145"/>
      <c r="G123" s="127">
        <v>5520216</v>
      </c>
      <c r="H123" s="121"/>
      <c r="I123" s="128">
        <v>5110080</v>
      </c>
      <c r="J123" s="121"/>
      <c r="K123" s="127">
        <v>5370472</v>
      </c>
      <c r="L123" s="121"/>
      <c r="M123" s="128">
        <v>4896174</v>
      </c>
    </row>
    <row r="124" spans="1:13" s="111" customFormat="1" x14ac:dyDescent="0.25">
      <c r="A124" s="146" t="s">
        <v>36</v>
      </c>
      <c r="B124" s="146"/>
      <c r="C124" s="147"/>
      <c r="D124" s="147"/>
      <c r="F124" s="72"/>
      <c r="G124" s="129">
        <v>-844200</v>
      </c>
      <c r="H124" s="121"/>
      <c r="I124" s="130">
        <v>-816725</v>
      </c>
      <c r="J124" s="121"/>
      <c r="K124" s="129">
        <v>-79346</v>
      </c>
      <c r="L124" s="121"/>
      <c r="M124" s="130">
        <v>-79346</v>
      </c>
    </row>
    <row r="125" spans="1:13" s="111" customFormat="1" ht="6" customHeight="1" x14ac:dyDescent="0.25">
      <c r="A125" s="146"/>
      <c r="B125" s="146"/>
      <c r="C125" s="147"/>
      <c r="D125" s="147"/>
      <c r="F125" s="72"/>
      <c r="G125" s="123"/>
      <c r="H125" s="121"/>
      <c r="I125" s="124"/>
      <c r="J125" s="121"/>
      <c r="K125" s="123"/>
      <c r="L125" s="121"/>
      <c r="M125" s="124"/>
    </row>
    <row r="126" spans="1:13" s="111" customFormat="1" x14ac:dyDescent="0.25">
      <c r="A126" s="148" t="s">
        <v>83</v>
      </c>
      <c r="B126" s="146"/>
      <c r="C126" s="149"/>
      <c r="D126" s="149"/>
      <c r="F126" s="72"/>
      <c r="G126" s="127">
        <f>SUM(G119:G124)</f>
        <v>12669449</v>
      </c>
      <c r="H126" s="121"/>
      <c r="I126" s="128">
        <f>SUM(I119:I124)</f>
        <v>12286788</v>
      </c>
      <c r="J126" s="121"/>
      <c r="K126" s="127">
        <f>SUM(K119:K124)</f>
        <v>13284559</v>
      </c>
      <c r="L126" s="121"/>
      <c r="M126" s="128">
        <f>SUM(M119:M124)</f>
        <v>12810261</v>
      </c>
    </row>
    <row r="127" spans="1:13" s="111" customFormat="1" x14ac:dyDescent="0.25">
      <c r="A127" s="148" t="s">
        <v>84</v>
      </c>
      <c r="B127" s="146"/>
      <c r="C127" s="146"/>
      <c r="D127" s="146"/>
      <c r="F127" s="72"/>
      <c r="G127" s="129">
        <v>518883</v>
      </c>
      <c r="H127" s="121"/>
      <c r="I127" s="131">
        <v>164274</v>
      </c>
      <c r="J127" s="121"/>
      <c r="K127" s="132" t="s">
        <v>198</v>
      </c>
      <c r="L127" s="121"/>
      <c r="M127" s="131">
        <v>0</v>
      </c>
    </row>
    <row r="128" spans="1:13" s="111" customFormat="1" ht="6" customHeight="1" x14ac:dyDescent="0.25">
      <c r="A128" s="75"/>
      <c r="B128" s="75"/>
      <c r="C128" s="150"/>
      <c r="D128" s="150"/>
      <c r="F128" s="72"/>
      <c r="G128" s="133"/>
      <c r="H128" s="121"/>
      <c r="I128" s="126"/>
      <c r="J128" s="121"/>
      <c r="K128" s="133"/>
      <c r="L128" s="121"/>
      <c r="M128" s="126"/>
    </row>
    <row r="129" spans="1:13" s="111" customFormat="1" x14ac:dyDescent="0.25">
      <c r="A129" s="77" t="s">
        <v>37</v>
      </c>
      <c r="B129" s="75"/>
      <c r="C129" s="150"/>
      <c r="D129" s="150"/>
      <c r="F129" s="72"/>
      <c r="G129" s="129">
        <f>SUM(G126:G128)</f>
        <v>13188332</v>
      </c>
      <c r="H129" s="121"/>
      <c r="I129" s="131">
        <f>SUM(I126:I128)</f>
        <v>12451062</v>
      </c>
      <c r="J129" s="121"/>
      <c r="K129" s="129">
        <f>SUM(K126:K128)</f>
        <v>13284559</v>
      </c>
      <c r="L129" s="121"/>
      <c r="M129" s="131">
        <f>SUM(M126:M128)</f>
        <v>12810261</v>
      </c>
    </row>
    <row r="130" spans="1:13" s="111" customFormat="1" ht="6" customHeight="1" x14ac:dyDescent="0.25">
      <c r="A130" s="75"/>
      <c r="B130" s="75"/>
      <c r="C130" s="150"/>
      <c r="D130" s="150"/>
      <c r="F130" s="72"/>
      <c r="G130" s="133"/>
      <c r="H130" s="121"/>
      <c r="I130" s="126"/>
      <c r="J130" s="121"/>
      <c r="K130" s="133"/>
      <c r="L130" s="121"/>
      <c r="M130" s="126"/>
    </row>
    <row r="131" spans="1:13" s="111" customFormat="1" ht="19.5" customHeight="1" thickBot="1" x14ac:dyDescent="0.3">
      <c r="A131" s="77" t="s">
        <v>38</v>
      </c>
      <c r="B131" s="75"/>
      <c r="C131" s="150"/>
      <c r="D131" s="150"/>
      <c r="F131" s="72"/>
      <c r="G131" s="134">
        <f>SUM(G86+G129)</f>
        <v>19211447</v>
      </c>
      <c r="H131" s="121"/>
      <c r="I131" s="135">
        <f>SUM(I86+I129)</f>
        <v>18496597</v>
      </c>
      <c r="J131" s="121"/>
      <c r="K131" s="134">
        <f>SUM(K86+K129)</f>
        <v>18098305</v>
      </c>
      <c r="L131" s="121"/>
      <c r="M131" s="135">
        <f>SUM(M86+M129)</f>
        <v>17759546</v>
      </c>
    </row>
    <row r="132" spans="1:13" ht="19.5" thickTop="1" x14ac:dyDescent="0.25">
      <c r="A132" s="79"/>
      <c r="B132" s="79"/>
      <c r="C132" s="80"/>
      <c r="D132" s="80"/>
      <c r="F132" s="19"/>
      <c r="G132" s="136"/>
      <c r="H132" s="54"/>
      <c r="I132" s="136"/>
      <c r="J132" s="54"/>
      <c r="K132" s="136"/>
      <c r="L132" s="54"/>
      <c r="M132" s="136"/>
    </row>
    <row r="133" spans="1:13" x14ac:dyDescent="0.25">
      <c r="A133" s="79"/>
      <c r="B133" s="79"/>
      <c r="C133" s="80"/>
      <c r="D133" s="80"/>
      <c r="F133" s="20"/>
      <c r="G133" s="55"/>
      <c r="H133" s="55"/>
      <c r="I133" s="55"/>
      <c r="J133" s="55"/>
      <c r="K133" s="55"/>
      <c r="L133" s="55"/>
      <c r="M133" s="55"/>
    </row>
    <row r="134" spans="1:13" x14ac:dyDescent="0.25">
      <c r="A134" s="79"/>
      <c r="B134" s="79"/>
      <c r="C134" s="80"/>
      <c r="D134" s="80"/>
      <c r="F134" s="19"/>
      <c r="G134" s="47"/>
      <c r="H134" s="54"/>
      <c r="I134" s="124"/>
      <c r="J134" s="54"/>
      <c r="K134" s="47"/>
      <c r="L134" s="54"/>
      <c r="M134" s="124"/>
    </row>
    <row r="135" spans="1:13" x14ac:dyDescent="0.25">
      <c r="A135" s="79"/>
      <c r="B135" s="79"/>
      <c r="C135" s="80"/>
      <c r="D135" s="80"/>
      <c r="F135" s="19"/>
      <c r="G135" s="9"/>
      <c r="H135" s="19"/>
      <c r="I135" s="87"/>
      <c r="J135" s="19"/>
      <c r="K135" s="9"/>
      <c r="L135" s="19"/>
      <c r="M135" s="87"/>
    </row>
    <row r="136" spans="1:13" x14ac:dyDescent="0.25">
      <c r="A136" s="79"/>
      <c r="B136" s="79"/>
      <c r="C136" s="80"/>
      <c r="D136" s="80"/>
      <c r="F136" s="19"/>
      <c r="G136" s="9"/>
      <c r="H136" s="19"/>
      <c r="I136" s="87"/>
      <c r="J136" s="19"/>
      <c r="K136" s="9"/>
      <c r="L136" s="19"/>
      <c r="M136" s="87"/>
    </row>
    <row r="137" spans="1:13" x14ac:dyDescent="0.25">
      <c r="A137" s="79"/>
      <c r="B137" s="79"/>
      <c r="C137" s="80"/>
      <c r="D137" s="80"/>
      <c r="F137" s="19"/>
      <c r="G137" s="9"/>
      <c r="H137" s="19"/>
      <c r="I137" s="87"/>
      <c r="J137" s="19"/>
      <c r="K137" s="9"/>
      <c r="L137" s="19"/>
      <c r="M137" s="87"/>
    </row>
    <row r="138" spans="1:13" x14ac:dyDescent="0.25">
      <c r="A138" s="79"/>
      <c r="B138" s="79"/>
      <c r="C138" s="80"/>
      <c r="D138" s="80"/>
      <c r="F138" s="19"/>
      <c r="G138" s="9"/>
      <c r="H138" s="19"/>
      <c r="I138" s="87"/>
      <c r="J138" s="19"/>
      <c r="K138" s="9"/>
      <c r="L138" s="19"/>
      <c r="M138" s="87"/>
    </row>
    <row r="139" spans="1:13" x14ac:dyDescent="0.25">
      <c r="A139" s="79"/>
      <c r="B139" s="79"/>
      <c r="C139" s="80"/>
      <c r="D139" s="80"/>
      <c r="F139" s="19"/>
      <c r="G139" s="9"/>
      <c r="H139" s="19"/>
      <c r="I139" s="87"/>
      <c r="J139" s="19"/>
      <c r="K139" s="9"/>
      <c r="L139" s="19"/>
      <c r="M139" s="87"/>
    </row>
    <row r="140" spans="1:13" x14ac:dyDescent="0.25">
      <c r="A140" s="79"/>
      <c r="B140" s="79"/>
      <c r="C140" s="80"/>
      <c r="D140" s="80"/>
      <c r="F140" s="19"/>
      <c r="G140" s="9"/>
      <c r="H140" s="19"/>
      <c r="I140" s="87"/>
      <c r="J140" s="19"/>
      <c r="K140" s="9"/>
      <c r="L140" s="19"/>
      <c r="M140" s="87"/>
    </row>
    <row r="141" spans="1:13" x14ac:dyDescent="0.25">
      <c r="A141" s="79"/>
      <c r="B141" s="23"/>
      <c r="C141" s="28"/>
      <c r="D141" s="28"/>
      <c r="F141" s="19"/>
      <c r="G141" s="9"/>
      <c r="H141" s="19"/>
      <c r="I141" s="87"/>
      <c r="J141" s="19"/>
      <c r="K141" s="9"/>
      <c r="L141" s="19"/>
      <c r="M141" s="87"/>
    </row>
    <row r="142" spans="1:13" ht="22.35" customHeight="1" x14ac:dyDescent="0.25">
      <c r="A142" s="79"/>
      <c r="B142" s="23"/>
      <c r="C142" s="28"/>
      <c r="D142" s="28"/>
      <c r="F142" s="19"/>
      <c r="G142" s="9"/>
      <c r="H142" s="19"/>
      <c r="I142" s="87"/>
      <c r="J142" s="19"/>
      <c r="K142" s="9"/>
      <c r="L142" s="19"/>
      <c r="M142" s="87"/>
    </row>
    <row r="143" spans="1:13" ht="18.75" customHeight="1" x14ac:dyDescent="0.25">
      <c r="A143" s="79"/>
      <c r="B143" s="23"/>
      <c r="C143" s="28"/>
      <c r="D143" s="28"/>
      <c r="F143" s="19"/>
      <c r="G143" s="9"/>
      <c r="H143" s="19"/>
      <c r="I143" s="87"/>
      <c r="J143" s="19"/>
      <c r="K143" s="9"/>
      <c r="L143" s="19"/>
      <c r="M143" s="87"/>
    </row>
    <row r="144" spans="1:13" ht="21.75" customHeight="1" x14ac:dyDescent="0.25">
      <c r="A144" s="79"/>
      <c r="B144" s="23"/>
      <c r="C144" s="28"/>
      <c r="D144" s="28"/>
      <c r="F144" s="19"/>
      <c r="G144" s="9"/>
      <c r="H144" s="19"/>
      <c r="I144" s="87"/>
      <c r="J144" s="19"/>
      <c r="K144" s="9"/>
      <c r="L144" s="19"/>
      <c r="M144" s="87"/>
    </row>
    <row r="145" spans="1:13" s="1" customFormat="1" ht="21.95" customHeight="1" x14ac:dyDescent="0.25">
      <c r="A145" s="76" t="s">
        <v>80</v>
      </c>
      <c r="B145" s="3"/>
      <c r="C145" s="4"/>
      <c r="D145" s="4"/>
      <c r="E145" s="5"/>
      <c r="F145" s="5"/>
      <c r="G145" s="6"/>
      <c r="H145" s="6"/>
      <c r="I145" s="95"/>
      <c r="J145" s="5"/>
      <c r="K145" s="6"/>
      <c r="L145" s="6"/>
      <c r="M145" s="95"/>
    </row>
  </sheetData>
  <mergeCells count="6">
    <mergeCell ref="G102:I102"/>
    <mergeCell ref="K102:M102"/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sheetPr>
    <tabColor rgb="FF92D050"/>
  </sheetPr>
  <dimension ref="A1:M60"/>
  <sheetViews>
    <sheetView tabSelected="1" topLeftCell="A19" zoomScaleNormal="100" zoomScaleSheetLayoutView="99" zoomScalePageLayoutView="72" workbookViewId="0">
      <selection activeCell="M40" sqref="M40"/>
    </sheetView>
  </sheetViews>
  <sheetFormatPr defaultColWidth="8.85546875" defaultRowHeight="18" customHeight="1" x14ac:dyDescent="0.25"/>
  <cols>
    <col min="1" max="3" width="1.7109375" style="27" customWidth="1"/>
    <col min="4" max="4" width="47.85546875" style="27" customWidth="1"/>
    <col min="5" max="5" width="7.7109375" style="20" customWidth="1"/>
    <col min="6" max="6" width="0.7109375" style="27" customWidth="1"/>
    <col min="7" max="7" width="9.7109375" style="27" customWidth="1"/>
    <col min="8" max="8" width="0.7109375" style="27" customWidth="1"/>
    <col min="9" max="9" width="9.7109375" style="27" customWidth="1"/>
    <col min="10" max="10" width="0.7109375" style="27" customWidth="1"/>
    <col min="11" max="11" width="11.28515625" style="27" customWidth="1"/>
    <col min="12" max="12" width="0.7109375" style="27" customWidth="1"/>
    <col min="13" max="13" width="11.28515625" style="27" customWidth="1"/>
    <col min="14" max="16384" width="8.85546875" style="57"/>
  </cols>
  <sheetData>
    <row r="1" spans="1:13" s="68" customFormat="1" ht="18.95" customHeight="1" x14ac:dyDescent="0.25">
      <c r="A1" s="59" t="s">
        <v>91</v>
      </c>
      <c r="B1" s="15"/>
      <c r="C1" s="15"/>
      <c r="D1" s="15"/>
      <c r="E1" s="60"/>
      <c r="F1" s="16"/>
      <c r="G1" s="7"/>
      <c r="H1" s="16"/>
      <c r="I1" s="7"/>
      <c r="J1" s="16"/>
      <c r="K1" s="7"/>
      <c r="L1" s="16"/>
      <c r="M1" s="7"/>
    </row>
    <row r="2" spans="1:13" s="68" customFormat="1" ht="18.95" customHeight="1" x14ac:dyDescent="0.25">
      <c r="A2" s="61" t="s">
        <v>135</v>
      </c>
      <c r="B2" s="61"/>
      <c r="C2" s="15"/>
      <c r="D2" s="15"/>
      <c r="E2" s="60"/>
      <c r="F2" s="16"/>
      <c r="G2" s="7"/>
      <c r="H2" s="16"/>
      <c r="I2" s="7"/>
      <c r="J2" s="16"/>
      <c r="K2" s="7"/>
      <c r="L2" s="16"/>
      <c r="M2" s="7"/>
    </row>
    <row r="3" spans="1:13" s="68" customFormat="1" ht="18.95" customHeight="1" x14ac:dyDescent="0.25">
      <c r="A3" s="62" t="s">
        <v>183</v>
      </c>
      <c r="B3" s="63"/>
      <c r="C3" s="63"/>
      <c r="D3" s="63"/>
      <c r="E3" s="64"/>
      <c r="F3" s="30"/>
      <c r="G3" s="8"/>
      <c r="H3" s="30"/>
      <c r="I3" s="8"/>
      <c r="J3" s="30"/>
      <c r="K3" s="8"/>
      <c r="L3" s="30"/>
      <c r="M3" s="8"/>
    </row>
    <row r="4" spans="1:13" s="68" customFormat="1" ht="18.95" customHeight="1" x14ac:dyDescent="0.25">
      <c r="A4" s="22"/>
      <c r="B4" s="23"/>
      <c r="C4" s="23"/>
      <c r="D4" s="23"/>
      <c r="E4" s="29"/>
      <c r="F4" s="19"/>
      <c r="G4" s="9"/>
      <c r="H4" s="19"/>
      <c r="I4" s="9"/>
      <c r="J4" s="19"/>
      <c r="K4" s="9"/>
      <c r="L4" s="19"/>
      <c r="M4" s="9"/>
    </row>
    <row r="5" spans="1:13" ht="18.95" customHeight="1" x14ac:dyDescent="0.25">
      <c r="A5" s="61"/>
      <c r="B5" s="15"/>
      <c r="C5" s="15"/>
      <c r="D5" s="15"/>
      <c r="E5" s="57"/>
      <c r="F5" s="16"/>
      <c r="G5" s="181" t="s">
        <v>1</v>
      </c>
      <c r="H5" s="181"/>
      <c r="I5" s="181"/>
      <c r="J5" s="16"/>
      <c r="K5" s="181" t="s">
        <v>2</v>
      </c>
      <c r="L5" s="181"/>
      <c r="M5" s="181"/>
    </row>
    <row r="6" spans="1:13" ht="18.95" customHeight="1" x14ac:dyDescent="0.25">
      <c r="A6" s="61"/>
      <c r="B6" s="15"/>
      <c r="C6" s="15"/>
      <c r="D6" s="15"/>
      <c r="E6" s="57"/>
      <c r="F6" s="42"/>
      <c r="G6" s="11" t="s">
        <v>182</v>
      </c>
      <c r="H6" s="26"/>
      <c r="I6" s="11" t="s">
        <v>147</v>
      </c>
      <c r="J6" s="26"/>
      <c r="K6" s="11" t="s">
        <v>182</v>
      </c>
      <c r="L6" s="26"/>
      <c r="M6" s="11" t="s">
        <v>147</v>
      </c>
    </row>
    <row r="7" spans="1:13" ht="18.95" customHeight="1" x14ac:dyDescent="0.25">
      <c r="A7" s="22"/>
      <c r="B7" s="23"/>
      <c r="C7" s="23"/>
      <c r="E7" s="65" t="s">
        <v>4</v>
      </c>
      <c r="F7" s="16"/>
      <c r="G7" s="31" t="s">
        <v>39</v>
      </c>
      <c r="H7" s="42"/>
      <c r="I7" s="31" t="s">
        <v>39</v>
      </c>
      <c r="J7" s="42"/>
      <c r="K7" s="31" t="s">
        <v>39</v>
      </c>
      <c r="L7" s="42"/>
      <c r="M7" s="31" t="s">
        <v>39</v>
      </c>
    </row>
    <row r="8" spans="1:13" ht="6" customHeight="1" x14ac:dyDescent="0.25">
      <c r="A8" s="22"/>
      <c r="B8" s="23"/>
      <c r="C8" s="23"/>
      <c r="E8" s="66"/>
      <c r="F8" s="16"/>
      <c r="G8" s="152"/>
      <c r="H8" s="69"/>
      <c r="I8" s="141"/>
      <c r="J8" s="69"/>
      <c r="K8" s="152"/>
      <c r="L8" s="69"/>
      <c r="M8" s="141"/>
    </row>
    <row r="9" spans="1:13" ht="18.95" customHeight="1" x14ac:dyDescent="0.25">
      <c r="A9" s="15" t="s">
        <v>46</v>
      </c>
      <c r="B9" s="15"/>
      <c r="C9" s="15"/>
      <c r="D9" s="15"/>
      <c r="E9" s="57"/>
      <c r="F9" s="16"/>
      <c r="G9" s="45">
        <v>4965435</v>
      </c>
      <c r="H9" s="69"/>
      <c r="I9" s="46">
        <v>4422308</v>
      </c>
      <c r="J9" s="69"/>
      <c r="K9" s="45">
        <v>4049011</v>
      </c>
      <c r="L9" s="69"/>
      <c r="M9" s="46">
        <v>3626514</v>
      </c>
    </row>
    <row r="10" spans="1:13" ht="18.95" customHeight="1" x14ac:dyDescent="0.25">
      <c r="A10" s="15" t="s">
        <v>48</v>
      </c>
      <c r="B10" s="15"/>
      <c r="C10" s="15"/>
      <c r="D10" s="15"/>
      <c r="E10" s="57"/>
      <c r="F10" s="16"/>
      <c r="G10" s="51">
        <v>-3510881</v>
      </c>
      <c r="H10" s="69"/>
      <c r="I10" s="52">
        <v>-2809622</v>
      </c>
      <c r="J10" s="69"/>
      <c r="K10" s="51">
        <v>-2874466</v>
      </c>
      <c r="L10" s="69"/>
      <c r="M10" s="52">
        <v>-2306411</v>
      </c>
    </row>
    <row r="11" spans="1:13" s="110" customFormat="1" ht="6" customHeight="1" x14ac:dyDescent="0.25">
      <c r="B11" s="61"/>
      <c r="C11" s="61"/>
      <c r="D11" s="61"/>
      <c r="F11" s="42"/>
      <c r="G11" s="153"/>
      <c r="H11" s="154"/>
      <c r="I11" s="155"/>
      <c r="J11" s="154"/>
      <c r="K11" s="153"/>
      <c r="L11" s="154"/>
      <c r="M11" s="155"/>
    </row>
    <row r="12" spans="1:13" ht="18.95" customHeight="1" x14ac:dyDescent="0.25">
      <c r="A12" s="61" t="s">
        <v>146</v>
      </c>
      <c r="B12" s="15"/>
      <c r="C12" s="15"/>
      <c r="D12" s="15"/>
      <c r="E12" s="57"/>
      <c r="F12" s="16"/>
      <c r="G12" s="45">
        <f>SUM(G9:G11)</f>
        <v>1454554</v>
      </c>
      <c r="H12" s="69"/>
      <c r="I12" s="46">
        <f>SUM(I9:I11)</f>
        <v>1612686</v>
      </c>
      <c r="J12" s="69"/>
      <c r="K12" s="45">
        <f>SUM(K9:K11)</f>
        <v>1174545</v>
      </c>
      <c r="L12" s="69"/>
      <c r="M12" s="46">
        <f>SUM(M9:M11)</f>
        <v>1320103</v>
      </c>
    </row>
    <row r="13" spans="1:13" ht="18.95" customHeight="1" x14ac:dyDescent="0.25">
      <c r="A13" s="15" t="s">
        <v>47</v>
      </c>
      <c r="B13" s="15"/>
      <c r="C13" s="15"/>
      <c r="D13" s="15"/>
      <c r="E13" s="57"/>
      <c r="F13" s="16"/>
      <c r="G13" s="45">
        <v>3601</v>
      </c>
      <c r="H13" s="69"/>
      <c r="I13" s="46">
        <v>4504</v>
      </c>
      <c r="J13" s="69"/>
      <c r="K13" s="45">
        <v>3601</v>
      </c>
      <c r="L13" s="69"/>
      <c r="M13" s="46">
        <v>4504</v>
      </c>
    </row>
    <row r="14" spans="1:13" ht="18.95" customHeight="1" x14ac:dyDescent="0.25">
      <c r="A14" s="15" t="s">
        <v>41</v>
      </c>
      <c r="B14" s="15"/>
      <c r="C14" s="15"/>
      <c r="D14" s="15"/>
      <c r="E14" s="57"/>
      <c r="F14" s="16"/>
      <c r="G14" s="56">
        <v>28159</v>
      </c>
      <c r="H14" s="54"/>
      <c r="I14" s="53">
        <v>29470</v>
      </c>
      <c r="J14" s="54"/>
      <c r="K14" s="56">
        <v>32564</v>
      </c>
      <c r="L14" s="54"/>
      <c r="M14" s="53">
        <v>27364</v>
      </c>
    </row>
    <row r="15" spans="1:13" ht="18.95" customHeight="1" x14ac:dyDescent="0.25">
      <c r="A15" s="15" t="s">
        <v>42</v>
      </c>
      <c r="B15" s="15"/>
      <c r="C15" s="15"/>
      <c r="D15" s="15"/>
      <c r="E15" s="57"/>
      <c r="F15" s="16"/>
      <c r="G15" s="56">
        <v>-579813</v>
      </c>
      <c r="H15" s="69"/>
      <c r="I15" s="53">
        <v>-521770</v>
      </c>
      <c r="J15" s="69"/>
      <c r="K15" s="56">
        <v>-356005</v>
      </c>
      <c r="L15" s="69"/>
      <c r="M15" s="53">
        <v>-328991</v>
      </c>
    </row>
    <row r="16" spans="1:13" ht="18.95" customHeight="1" x14ac:dyDescent="0.25">
      <c r="A16" s="15" t="s">
        <v>43</v>
      </c>
      <c r="B16" s="15"/>
      <c r="C16" s="15"/>
      <c r="D16" s="15"/>
      <c r="E16" s="57"/>
      <c r="F16" s="16"/>
      <c r="G16" s="56">
        <v>-320791</v>
      </c>
      <c r="H16" s="69"/>
      <c r="I16" s="53">
        <v>-307872</v>
      </c>
      <c r="J16" s="69"/>
      <c r="K16" s="56">
        <v>-234841</v>
      </c>
      <c r="L16" s="69"/>
      <c r="M16" s="53">
        <v>-228461</v>
      </c>
    </row>
    <row r="17" spans="1:13" ht="18.95" customHeight="1" x14ac:dyDescent="0.25">
      <c r="A17" s="15" t="s">
        <v>201</v>
      </c>
      <c r="B17" s="15"/>
      <c r="C17" s="15"/>
      <c r="D17" s="15"/>
      <c r="E17" s="57"/>
      <c r="F17" s="16"/>
      <c r="G17" s="45">
        <v>-6140</v>
      </c>
      <c r="H17" s="54"/>
      <c r="I17" s="46">
        <v>13245</v>
      </c>
      <c r="J17" s="54"/>
      <c r="K17" s="56">
        <v>5094</v>
      </c>
      <c r="L17" s="54"/>
      <c r="M17" s="46">
        <v>56898</v>
      </c>
    </row>
    <row r="18" spans="1:13" ht="18.95" customHeight="1" x14ac:dyDescent="0.25">
      <c r="A18" s="15" t="s">
        <v>157</v>
      </c>
      <c r="B18" s="15"/>
      <c r="C18" s="15"/>
      <c r="D18" s="15"/>
      <c r="E18" s="57"/>
      <c r="F18" s="16"/>
      <c r="G18" s="45">
        <v>-31039</v>
      </c>
      <c r="H18" s="54"/>
      <c r="I18" s="46">
        <v>41565</v>
      </c>
      <c r="J18" s="54"/>
      <c r="K18" s="56">
        <v>-31808</v>
      </c>
      <c r="L18" s="54"/>
      <c r="M18" s="46">
        <v>41069</v>
      </c>
    </row>
    <row r="19" spans="1:13" ht="18.95" customHeight="1" x14ac:dyDescent="0.25">
      <c r="A19" s="112" t="s">
        <v>44</v>
      </c>
      <c r="B19" s="15"/>
      <c r="C19" s="15"/>
      <c r="D19" s="15"/>
      <c r="E19" s="57"/>
      <c r="F19" s="16"/>
      <c r="G19" s="51">
        <v>-9459</v>
      </c>
      <c r="H19" s="156"/>
      <c r="I19" s="52">
        <v>-8411</v>
      </c>
      <c r="J19" s="156"/>
      <c r="K19" s="51">
        <v>-8217</v>
      </c>
      <c r="L19" s="156"/>
      <c r="M19" s="52">
        <v>-7822</v>
      </c>
    </row>
    <row r="20" spans="1:13" ht="6" customHeight="1" x14ac:dyDescent="0.25">
      <c r="A20" s="112"/>
      <c r="B20" s="15"/>
      <c r="C20" s="15"/>
      <c r="D20" s="15"/>
      <c r="E20" s="57"/>
      <c r="F20" s="16"/>
      <c r="G20" s="56"/>
      <c r="H20" s="156"/>
      <c r="I20" s="53"/>
      <c r="J20" s="156"/>
      <c r="K20" s="157"/>
      <c r="L20" s="156"/>
      <c r="M20" s="53"/>
    </row>
    <row r="21" spans="1:13" ht="18.95" customHeight="1" x14ac:dyDescent="0.25">
      <c r="A21" s="113" t="s">
        <v>85</v>
      </c>
      <c r="B21" s="15"/>
      <c r="C21" s="15"/>
      <c r="D21" s="15"/>
      <c r="E21" s="57"/>
      <c r="F21" s="16"/>
      <c r="G21" s="45">
        <f>SUM(G12:G19)</f>
        <v>539072</v>
      </c>
      <c r="H21" s="156"/>
      <c r="I21" s="46">
        <f>SUM(I12:I19)</f>
        <v>863417</v>
      </c>
      <c r="J21" s="156"/>
      <c r="K21" s="45">
        <f>SUM(K12:K19)</f>
        <v>584933</v>
      </c>
      <c r="L21" s="156"/>
      <c r="M21" s="46">
        <f>SUM(M12:M19)</f>
        <v>884664</v>
      </c>
    </row>
    <row r="22" spans="1:13" ht="18.95" customHeight="1" x14ac:dyDescent="0.25">
      <c r="A22" s="15" t="s">
        <v>109</v>
      </c>
      <c r="B22" s="15"/>
      <c r="C22" s="15"/>
      <c r="D22" s="15"/>
      <c r="E22" s="17">
        <v>10</v>
      </c>
      <c r="F22" s="16"/>
      <c r="G22" s="51">
        <v>-131318</v>
      </c>
      <c r="H22" s="69"/>
      <c r="I22" s="52">
        <v>-202021</v>
      </c>
      <c r="J22" s="69"/>
      <c r="K22" s="51">
        <v>-110635</v>
      </c>
      <c r="L22" s="69"/>
      <c r="M22" s="52">
        <v>-179478</v>
      </c>
    </row>
    <row r="23" spans="1:13" ht="6" customHeight="1" x14ac:dyDescent="0.25">
      <c r="A23" s="15"/>
      <c r="B23" s="15"/>
      <c r="C23" s="15"/>
      <c r="D23" s="15"/>
      <c r="E23" s="17"/>
      <c r="F23" s="16"/>
      <c r="G23" s="56"/>
      <c r="H23" s="69"/>
      <c r="I23" s="53"/>
      <c r="J23" s="69"/>
      <c r="K23" s="56"/>
      <c r="L23" s="69"/>
      <c r="M23" s="53"/>
    </row>
    <row r="24" spans="1:13" ht="18.95" customHeight="1" x14ac:dyDescent="0.25">
      <c r="A24" s="113" t="s">
        <v>61</v>
      </c>
      <c r="B24" s="15"/>
      <c r="C24" s="15"/>
      <c r="D24" s="15"/>
      <c r="E24" s="57"/>
      <c r="F24" s="16"/>
      <c r="G24" s="51">
        <f>SUM(G21:G22)</f>
        <v>407754</v>
      </c>
      <c r="H24" s="54"/>
      <c r="I24" s="52">
        <f>SUM(I21:I22)</f>
        <v>661396</v>
      </c>
      <c r="J24" s="54"/>
      <c r="K24" s="51">
        <f>SUM(K21:K22)</f>
        <v>474298</v>
      </c>
      <c r="L24" s="54"/>
      <c r="M24" s="52">
        <f>SUM(M21:M22)</f>
        <v>705186</v>
      </c>
    </row>
    <row r="25" spans="1:13" ht="6" customHeight="1" x14ac:dyDescent="0.25">
      <c r="A25" s="15"/>
      <c r="B25" s="15"/>
      <c r="C25" s="15"/>
      <c r="D25" s="15"/>
      <c r="E25" s="57"/>
      <c r="F25" s="16"/>
      <c r="G25" s="45"/>
      <c r="H25" s="69"/>
      <c r="I25" s="46"/>
      <c r="J25" s="69"/>
      <c r="K25" s="45"/>
      <c r="L25" s="69"/>
      <c r="M25" s="46"/>
    </row>
    <row r="26" spans="1:13" ht="18.95" customHeight="1" x14ac:dyDescent="0.25">
      <c r="A26" s="61" t="s">
        <v>45</v>
      </c>
      <c r="B26" s="15"/>
      <c r="C26" s="15"/>
      <c r="D26" s="15"/>
      <c r="E26" s="57"/>
      <c r="F26" s="16"/>
      <c r="G26" s="45"/>
      <c r="H26" s="69"/>
      <c r="I26" s="46"/>
      <c r="J26" s="69"/>
      <c r="K26" s="45"/>
      <c r="L26" s="69"/>
      <c r="M26" s="46"/>
    </row>
    <row r="27" spans="1:13" ht="18.95" customHeight="1" x14ac:dyDescent="0.25">
      <c r="A27" s="15" t="s">
        <v>110</v>
      </c>
      <c r="B27" s="15"/>
      <c r="C27" s="15"/>
      <c r="D27" s="15"/>
      <c r="E27" s="57"/>
      <c r="F27" s="16"/>
      <c r="G27" s="45"/>
      <c r="H27" s="69"/>
      <c r="I27" s="46"/>
      <c r="J27" s="69"/>
      <c r="K27" s="45"/>
      <c r="L27" s="69"/>
      <c r="M27" s="46"/>
    </row>
    <row r="28" spans="1:13" ht="18.95" customHeight="1" x14ac:dyDescent="0.25">
      <c r="A28" s="15"/>
      <c r="B28" s="114" t="s">
        <v>111</v>
      </c>
      <c r="C28" s="15"/>
      <c r="D28" s="15"/>
      <c r="E28" s="57"/>
      <c r="F28" s="16"/>
      <c r="G28" s="45"/>
      <c r="H28" s="69"/>
      <c r="I28" s="46"/>
      <c r="J28" s="69"/>
      <c r="K28" s="45"/>
      <c r="L28" s="69"/>
      <c r="M28" s="46"/>
    </row>
    <row r="29" spans="1:13" ht="18.95" customHeight="1" x14ac:dyDescent="0.25">
      <c r="A29" s="115"/>
      <c r="B29" s="116"/>
      <c r="C29" s="116" t="s">
        <v>168</v>
      </c>
      <c r="D29" s="15"/>
      <c r="E29" s="57"/>
      <c r="F29" s="16"/>
      <c r="G29" s="51">
        <v>0</v>
      </c>
      <c r="H29" s="69"/>
      <c r="I29" s="52">
        <v>-30</v>
      </c>
      <c r="J29" s="69"/>
      <c r="K29" s="51">
        <v>0</v>
      </c>
      <c r="L29" s="69"/>
      <c r="M29" s="52">
        <v>0</v>
      </c>
    </row>
    <row r="30" spans="1:13" ht="6" customHeight="1" x14ac:dyDescent="0.25">
      <c r="A30" s="15"/>
      <c r="B30" s="114"/>
      <c r="C30" s="15"/>
      <c r="D30" s="15"/>
      <c r="E30" s="57"/>
      <c r="F30" s="16"/>
      <c r="G30" s="56"/>
      <c r="H30" s="69"/>
      <c r="I30" s="53"/>
      <c r="J30" s="69"/>
      <c r="K30" s="56"/>
      <c r="L30" s="69"/>
      <c r="M30" s="53"/>
    </row>
    <row r="31" spans="1:13" ht="18.95" customHeight="1" x14ac:dyDescent="0.25">
      <c r="A31" s="15" t="s">
        <v>112</v>
      </c>
      <c r="C31" s="15"/>
      <c r="D31" s="15"/>
      <c r="E31" s="57"/>
      <c r="F31" s="16"/>
      <c r="G31" s="51">
        <f>SUM(G27:G29)</f>
        <v>0</v>
      </c>
      <c r="H31" s="69"/>
      <c r="I31" s="52">
        <f>SUM(I27:I29)</f>
        <v>-30</v>
      </c>
      <c r="J31" s="69"/>
      <c r="K31" s="51">
        <f>SUM(K27:K29)</f>
        <v>0</v>
      </c>
      <c r="L31" s="69"/>
      <c r="M31" s="52">
        <f>SUM(M27:M29)</f>
        <v>0</v>
      </c>
    </row>
    <row r="32" spans="1:13" ht="6" customHeight="1" x14ac:dyDescent="0.25">
      <c r="A32" s="68"/>
      <c r="B32" s="15"/>
      <c r="C32" s="15"/>
      <c r="D32" s="15"/>
      <c r="E32" s="57"/>
      <c r="F32" s="16"/>
      <c r="G32" s="56"/>
      <c r="H32" s="69"/>
      <c r="I32" s="53"/>
      <c r="J32" s="69"/>
      <c r="K32" s="56"/>
      <c r="L32" s="69"/>
      <c r="M32" s="53"/>
    </row>
    <row r="33" spans="1:13" ht="18.95" customHeight="1" x14ac:dyDescent="0.25">
      <c r="A33" s="15" t="s">
        <v>113</v>
      </c>
      <c r="C33" s="15"/>
      <c r="D33" s="15"/>
      <c r="E33" s="57"/>
      <c r="F33" s="16"/>
      <c r="G33" s="45"/>
      <c r="H33" s="69"/>
      <c r="I33" s="46"/>
      <c r="J33" s="69"/>
      <c r="K33" s="45"/>
      <c r="L33" s="69"/>
      <c r="M33" s="46"/>
    </row>
    <row r="34" spans="1:13" ht="18.95" customHeight="1" x14ac:dyDescent="0.25">
      <c r="A34" s="15"/>
      <c r="B34" s="117" t="s">
        <v>163</v>
      </c>
      <c r="C34" s="15"/>
      <c r="D34" s="15"/>
      <c r="E34" s="57"/>
      <c r="F34" s="16"/>
      <c r="G34" s="56">
        <v>-27210</v>
      </c>
      <c r="H34" s="54"/>
      <c r="I34" s="53">
        <v>100264</v>
      </c>
      <c r="J34" s="54"/>
      <c r="K34" s="45">
        <v>0</v>
      </c>
      <c r="L34" s="54"/>
      <c r="M34" s="53">
        <v>0</v>
      </c>
    </row>
    <row r="35" spans="1:13" ht="18.95" customHeight="1" x14ac:dyDescent="0.25">
      <c r="A35" s="15"/>
      <c r="B35" s="117" t="s">
        <v>211</v>
      </c>
      <c r="C35" s="15"/>
      <c r="D35" s="15"/>
      <c r="E35" s="57"/>
      <c r="F35" s="16"/>
      <c r="G35" s="56"/>
      <c r="H35" s="69"/>
      <c r="I35" s="53"/>
      <c r="J35" s="69"/>
      <c r="K35" s="56"/>
      <c r="L35" s="69"/>
      <c r="M35" s="53"/>
    </row>
    <row r="36" spans="1:13" ht="18.95" customHeight="1" x14ac:dyDescent="0.25">
      <c r="A36" s="15"/>
      <c r="B36" s="117"/>
      <c r="C36" s="117" t="s">
        <v>212</v>
      </c>
      <c r="D36" s="15"/>
      <c r="E36" s="57"/>
      <c r="F36" s="16"/>
      <c r="G36" s="51">
        <v>0</v>
      </c>
      <c r="H36" s="69"/>
      <c r="I36" s="52">
        <v>-4568</v>
      </c>
      <c r="J36" s="69"/>
      <c r="K36" s="51">
        <v>0</v>
      </c>
      <c r="L36" s="69"/>
      <c r="M36" s="52">
        <v>-4568</v>
      </c>
    </row>
    <row r="37" spans="1:13" ht="6" customHeight="1" x14ac:dyDescent="0.25">
      <c r="A37" s="15"/>
      <c r="B37" s="15"/>
      <c r="C37" s="15"/>
      <c r="D37" s="15"/>
      <c r="E37" s="57"/>
      <c r="F37" s="16"/>
      <c r="G37" s="56"/>
      <c r="H37" s="69"/>
      <c r="I37" s="53"/>
      <c r="J37" s="69"/>
      <c r="K37" s="56"/>
      <c r="L37" s="69"/>
      <c r="M37" s="53"/>
    </row>
    <row r="38" spans="1:13" ht="18.95" customHeight="1" x14ac:dyDescent="0.25">
      <c r="A38" s="15" t="s">
        <v>114</v>
      </c>
      <c r="B38" s="15"/>
      <c r="C38" s="15"/>
      <c r="D38" s="15"/>
      <c r="E38" s="57"/>
      <c r="F38" s="16"/>
      <c r="G38" s="51">
        <f>SUM(G34:G36)</f>
        <v>-27210</v>
      </c>
      <c r="H38" s="69"/>
      <c r="I38" s="52">
        <f>SUM(I34:I36)</f>
        <v>95696</v>
      </c>
      <c r="J38" s="69"/>
      <c r="K38" s="51">
        <f>SUM(K34:K36)</f>
        <v>0</v>
      </c>
      <c r="L38" s="69"/>
      <c r="M38" s="52">
        <f>SUM(M34:M36)</f>
        <v>-4568</v>
      </c>
    </row>
    <row r="39" spans="1:13" ht="6" customHeight="1" x14ac:dyDescent="0.25">
      <c r="A39" s="15"/>
      <c r="B39" s="15"/>
      <c r="C39" s="15"/>
      <c r="D39" s="15"/>
      <c r="E39" s="16"/>
      <c r="F39" s="16"/>
      <c r="G39" s="45"/>
      <c r="H39" s="54"/>
      <c r="I39" s="46"/>
      <c r="J39" s="54"/>
      <c r="K39" s="45"/>
      <c r="L39" s="54"/>
      <c r="M39" s="46"/>
    </row>
    <row r="40" spans="1:13" ht="18.95" customHeight="1" x14ac:dyDescent="0.25">
      <c r="A40" s="22" t="s">
        <v>142</v>
      </c>
      <c r="B40" s="23"/>
      <c r="C40" s="23"/>
      <c r="D40" s="23"/>
      <c r="E40" s="19"/>
      <c r="F40" s="19"/>
      <c r="G40" s="51">
        <f>G31+G38</f>
        <v>-27210</v>
      </c>
      <c r="H40" s="69"/>
      <c r="I40" s="52">
        <f>I31+I38</f>
        <v>95666</v>
      </c>
      <c r="J40" s="69"/>
      <c r="K40" s="51">
        <f>K31+K38</f>
        <v>0</v>
      </c>
      <c r="L40" s="69"/>
      <c r="M40" s="52">
        <f>M31+M38</f>
        <v>-4568</v>
      </c>
    </row>
    <row r="41" spans="1:13" ht="6" customHeight="1" x14ac:dyDescent="0.25">
      <c r="A41" s="23"/>
      <c r="B41" s="23"/>
      <c r="C41" s="23"/>
      <c r="D41" s="23"/>
      <c r="E41" s="19"/>
      <c r="F41" s="19"/>
      <c r="G41" s="45"/>
      <c r="H41" s="69"/>
      <c r="I41" s="46"/>
      <c r="J41" s="69"/>
      <c r="K41" s="45"/>
      <c r="L41" s="69"/>
      <c r="M41" s="46"/>
    </row>
    <row r="42" spans="1:13" ht="18.95" customHeight="1" x14ac:dyDescent="0.25">
      <c r="A42" s="22" t="s">
        <v>86</v>
      </c>
      <c r="B42" s="23"/>
      <c r="C42" s="23"/>
      <c r="D42" s="23"/>
      <c r="E42" s="29"/>
      <c r="F42" s="19"/>
      <c r="G42" s="51">
        <f>G40+G24</f>
        <v>380544</v>
      </c>
      <c r="H42" s="69"/>
      <c r="I42" s="52">
        <f>I40+I24</f>
        <v>757062</v>
      </c>
      <c r="J42" s="69"/>
      <c r="K42" s="51">
        <f>K40+K24</f>
        <v>474298</v>
      </c>
      <c r="L42" s="69"/>
      <c r="M42" s="52">
        <f>M40+M24</f>
        <v>700618</v>
      </c>
    </row>
    <row r="43" spans="1:13" ht="6" customHeight="1" x14ac:dyDescent="0.25">
      <c r="A43" s="118"/>
      <c r="B43" s="23"/>
      <c r="C43" s="23"/>
      <c r="D43" s="23"/>
      <c r="E43" s="29"/>
      <c r="F43" s="19"/>
      <c r="G43" s="45"/>
      <c r="H43" s="69"/>
      <c r="I43" s="46"/>
      <c r="J43" s="69"/>
      <c r="K43" s="45"/>
      <c r="L43" s="69"/>
      <c r="M43" s="46"/>
    </row>
    <row r="44" spans="1:13" ht="18.95" customHeight="1" x14ac:dyDescent="0.25">
      <c r="A44" s="22" t="s">
        <v>49</v>
      </c>
      <c r="B44" s="22"/>
      <c r="C44" s="23"/>
      <c r="D44" s="23"/>
      <c r="E44" s="29"/>
      <c r="F44" s="19"/>
      <c r="G44" s="45"/>
      <c r="H44" s="69"/>
      <c r="I44" s="46"/>
      <c r="J44" s="69"/>
      <c r="K44" s="45"/>
      <c r="L44" s="69"/>
      <c r="M44" s="46"/>
    </row>
    <row r="45" spans="1:13" ht="18.95" customHeight="1" x14ac:dyDescent="0.25">
      <c r="A45" s="23" t="s">
        <v>89</v>
      </c>
      <c r="B45" s="23"/>
      <c r="C45" s="23"/>
      <c r="D45" s="23"/>
      <c r="E45" s="29"/>
      <c r="F45" s="19"/>
      <c r="G45" s="45">
        <v>410136</v>
      </c>
      <c r="H45" s="69"/>
      <c r="I45" s="46">
        <v>670263</v>
      </c>
      <c r="J45" s="69"/>
      <c r="K45" s="45">
        <v>474298</v>
      </c>
      <c r="L45" s="69"/>
      <c r="M45" s="46">
        <v>705186</v>
      </c>
    </row>
    <row r="46" spans="1:13" ht="18.95" customHeight="1" x14ac:dyDescent="0.25">
      <c r="A46" s="23" t="s">
        <v>84</v>
      </c>
      <c r="B46" s="22"/>
      <c r="C46" s="23"/>
      <c r="D46" s="23"/>
      <c r="F46" s="19"/>
      <c r="G46" s="51">
        <v>-2382</v>
      </c>
      <c r="H46" s="54"/>
      <c r="I46" s="52">
        <v>-8867</v>
      </c>
      <c r="J46" s="54"/>
      <c r="K46" s="51">
        <v>0</v>
      </c>
      <c r="L46" s="54"/>
      <c r="M46" s="52">
        <v>0</v>
      </c>
    </row>
    <row r="47" spans="1:13" ht="6" customHeight="1" x14ac:dyDescent="0.25">
      <c r="A47" s="15"/>
      <c r="B47" s="15"/>
      <c r="C47" s="15"/>
      <c r="D47" s="15"/>
      <c r="E47" s="16"/>
      <c r="F47" s="16"/>
      <c r="G47" s="56"/>
      <c r="H47" s="54"/>
      <c r="I47" s="53"/>
      <c r="J47" s="54"/>
      <c r="K47" s="56"/>
      <c r="L47" s="54"/>
      <c r="M47" s="53"/>
    </row>
    <row r="48" spans="1:13" ht="18.95" customHeight="1" thickBot="1" x14ac:dyDescent="0.3">
      <c r="A48" s="23"/>
      <c r="B48" s="22"/>
      <c r="C48" s="23"/>
      <c r="D48" s="23"/>
      <c r="F48" s="19"/>
      <c r="G48" s="158">
        <f>SUM(G45:G46)</f>
        <v>407754</v>
      </c>
      <c r="H48" s="69"/>
      <c r="I48" s="159">
        <f>SUM(I45:I46)</f>
        <v>661396</v>
      </c>
      <c r="J48" s="69"/>
      <c r="K48" s="158">
        <f>SUM(K45:K46)</f>
        <v>474298</v>
      </c>
      <c r="L48" s="69"/>
      <c r="M48" s="159">
        <f>SUM(M45:M46)</f>
        <v>705186</v>
      </c>
    </row>
    <row r="49" spans="1:13" ht="6" customHeight="1" thickTop="1" x14ac:dyDescent="0.25">
      <c r="A49" s="22"/>
      <c r="B49" s="23"/>
      <c r="C49" s="23"/>
      <c r="D49" s="23"/>
      <c r="F49" s="19"/>
      <c r="G49" s="45"/>
      <c r="H49" s="69"/>
      <c r="I49" s="46"/>
      <c r="J49" s="69"/>
      <c r="K49" s="45"/>
      <c r="L49" s="69"/>
      <c r="M49" s="46"/>
    </row>
    <row r="50" spans="1:13" ht="18.95" customHeight="1" x14ac:dyDescent="0.25">
      <c r="A50" s="22" t="s">
        <v>50</v>
      </c>
      <c r="B50" s="22"/>
      <c r="C50" s="23"/>
      <c r="D50" s="23"/>
      <c r="F50" s="19"/>
      <c r="G50" s="45"/>
      <c r="H50" s="69"/>
      <c r="I50" s="46"/>
      <c r="J50" s="69"/>
      <c r="K50" s="45"/>
      <c r="L50" s="69"/>
      <c r="M50" s="46"/>
    </row>
    <row r="51" spans="1:13" ht="18.95" customHeight="1" x14ac:dyDescent="0.25">
      <c r="A51" s="23" t="s">
        <v>89</v>
      </c>
      <c r="B51" s="23"/>
      <c r="C51" s="23"/>
      <c r="D51" s="23"/>
      <c r="F51" s="26"/>
      <c r="G51" s="45">
        <v>382661</v>
      </c>
      <c r="H51" s="69"/>
      <c r="I51" s="46">
        <v>765843</v>
      </c>
      <c r="J51" s="69"/>
      <c r="K51" s="45">
        <v>474298</v>
      </c>
      <c r="L51" s="69"/>
      <c r="M51" s="46">
        <v>700618</v>
      </c>
    </row>
    <row r="52" spans="1:13" ht="18.95" customHeight="1" x14ac:dyDescent="0.25">
      <c r="A52" s="23" t="s">
        <v>84</v>
      </c>
      <c r="B52" s="23"/>
      <c r="C52" s="23"/>
      <c r="E52" s="66"/>
      <c r="F52" s="19"/>
      <c r="G52" s="51">
        <v>-2117</v>
      </c>
      <c r="H52" s="54"/>
      <c r="I52" s="52">
        <v>-8781</v>
      </c>
      <c r="J52" s="54"/>
      <c r="K52" s="51">
        <v>0</v>
      </c>
      <c r="L52" s="54"/>
      <c r="M52" s="52">
        <v>0</v>
      </c>
    </row>
    <row r="53" spans="1:13" ht="6" customHeight="1" x14ac:dyDescent="0.25">
      <c r="A53" s="15"/>
      <c r="B53" s="15"/>
      <c r="C53" s="15"/>
      <c r="D53" s="15"/>
      <c r="E53" s="16"/>
      <c r="F53" s="16"/>
      <c r="G53" s="56"/>
      <c r="H53" s="54"/>
      <c r="I53" s="53"/>
      <c r="J53" s="54"/>
      <c r="K53" s="56"/>
      <c r="L53" s="54"/>
      <c r="M53" s="53"/>
    </row>
    <row r="54" spans="1:13" ht="18.95" customHeight="1" thickBot="1" x14ac:dyDescent="0.3">
      <c r="A54" s="23"/>
      <c r="B54" s="23"/>
      <c r="C54" s="23"/>
      <c r="E54" s="66"/>
      <c r="F54" s="19"/>
      <c r="G54" s="158">
        <f>SUM(G51:G52)</f>
        <v>380544</v>
      </c>
      <c r="H54" s="69"/>
      <c r="I54" s="159">
        <f>SUM(I51:I52)</f>
        <v>757062</v>
      </c>
      <c r="J54" s="69"/>
      <c r="K54" s="158">
        <f t="shared" ref="K54" si="0">SUM(K51:K52)</f>
        <v>474298</v>
      </c>
      <c r="L54" s="69"/>
      <c r="M54" s="159">
        <f t="shared" ref="M54" si="1">SUM(M51:M52)</f>
        <v>700618</v>
      </c>
    </row>
    <row r="55" spans="1:13" ht="6" customHeight="1" thickTop="1" x14ac:dyDescent="0.25">
      <c r="A55" s="22"/>
      <c r="B55" s="23"/>
      <c r="C55" s="23"/>
      <c r="D55" s="23"/>
      <c r="F55" s="19"/>
      <c r="G55" s="48"/>
      <c r="H55" s="69"/>
      <c r="I55" s="47"/>
      <c r="J55" s="69"/>
      <c r="K55" s="48"/>
      <c r="L55" s="69"/>
      <c r="M55" s="47"/>
    </row>
    <row r="56" spans="1:13" ht="18.95" customHeight="1" x14ac:dyDescent="0.25">
      <c r="A56" s="22" t="s">
        <v>115</v>
      </c>
      <c r="B56" s="22"/>
      <c r="C56" s="22"/>
      <c r="D56" s="22"/>
      <c r="F56" s="19"/>
      <c r="G56" s="48"/>
      <c r="H56" s="69"/>
      <c r="I56" s="47"/>
      <c r="J56" s="69"/>
      <c r="K56" s="48"/>
      <c r="L56" s="69"/>
      <c r="M56" s="47"/>
    </row>
    <row r="57" spans="1:13" ht="18.95" customHeight="1" x14ac:dyDescent="0.25">
      <c r="A57" s="23" t="s">
        <v>125</v>
      </c>
      <c r="B57" s="57"/>
      <c r="C57" s="23"/>
      <c r="D57" s="23"/>
      <c r="F57" s="19"/>
      <c r="G57" s="160">
        <f>G45/2029000</f>
        <v>0.20213701330704781</v>
      </c>
      <c r="H57" s="161"/>
      <c r="I57" s="162">
        <f>I45/2029000</f>
        <v>0.33034154756037459</v>
      </c>
      <c r="J57" s="161"/>
      <c r="K57" s="160">
        <f>K45/2029000</f>
        <v>0.23375948743223263</v>
      </c>
      <c r="L57" s="161"/>
      <c r="M57" s="162">
        <f>M45/2029000</f>
        <v>0.34755347461803843</v>
      </c>
    </row>
    <row r="58" spans="1:13" ht="12.75" customHeight="1" x14ac:dyDescent="0.25">
      <c r="A58" s="23"/>
      <c r="B58" s="57"/>
      <c r="C58" s="23"/>
      <c r="D58" s="23"/>
      <c r="F58" s="19"/>
      <c r="G58" s="109"/>
      <c r="H58" s="108"/>
      <c r="I58" s="109"/>
      <c r="J58" s="108"/>
      <c r="K58" s="109"/>
      <c r="L58" s="108"/>
      <c r="M58" s="109"/>
    </row>
    <row r="59" spans="1:13" ht="9.75" customHeight="1" x14ac:dyDescent="0.25">
      <c r="A59" s="23"/>
      <c r="B59" s="57"/>
      <c r="C59" s="23"/>
      <c r="D59" s="23"/>
      <c r="F59" s="19"/>
      <c r="G59" s="109"/>
      <c r="H59" s="108"/>
      <c r="I59" s="109"/>
      <c r="J59" s="108"/>
      <c r="K59" s="109"/>
      <c r="L59" s="108"/>
      <c r="M59" s="109"/>
    </row>
    <row r="60" spans="1:13" ht="21.95" customHeight="1" x14ac:dyDescent="0.25">
      <c r="A60" s="119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60" s="63"/>
      <c r="C60" s="63"/>
      <c r="D60" s="63"/>
      <c r="E60" s="67"/>
      <c r="F60" s="30"/>
      <c r="G60" s="83"/>
      <c r="H60" s="84"/>
      <c r="I60" s="83"/>
      <c r="J60" s="84"/>
      <c r="K60" s="83"/>
      <c r="L60" s="84"/>
      <c r="M60" s="83"/>
    </row>
  </sheetData>
  <mergeCells count="2">
    <mergeCell ref="G5:I5"/>
    <mergeCell ref="K5:M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sheetPr>
    <tabColor theme="9"/>
  </sheetPr>
  <dimension ref="A1:AE41"/>
  <sheetViews>
    <sheetView topLeftCell="A19" zoomScale="85" zoomScaleNormal="85" zoomScaleSheetLayoutView="90" workbookViewId="0">
      <selection activeCell="I13" sqref="I13"/>
    </sheetView>
  </sheetViews>
  <sheetFormatPr defaultColWidth="8.85546875" defaultRowHeight="18" customHeight="1" x14ac:dyDescent="0.25"/>
  <cols>
    <col min="1" max="3" width="1.7109375" style="1" customWidth="1"/>
    <col min="4" max="4" width="32.28515625" style="1" customWidth="1"/>
    <col min="5" max="5" width="7.7109375" style="98" customWidth="1"/>
    <col min="6" max="6" width="0.7109375" style="99" customWidth="1"/>
    <col min="7" max="7" width="10.5703125" style="100" customWidth="1"/>
    <col min="8" max="8" width="0.7109375" style="100" customWidth="1"/>
    <col min="9" max="9" width="9.42578125" style="100" bestFit="1" customWidth="1"/>
    <col min="10" max="10" width="0.7109375" style="100" customWidth="1"/>
    <col min="11" max="11" width="10.5703125" style="100" customWidth="1"/>
    <col min="12" max="12" width="0.7109375" style="100" customWidth="1"/>
    <col min="13" max="13" width="11.42578125" style="100" customWidth="1"/>
    <col min="14" max="14" width="0.7109375" style="100" customWidth="1"/>
    <col min="15" max="15" width="9.85546875" style="100" customWidth="1"/>
    <col min="16" max="16" width="0.7109375" style="100" customWidth="1"/>
    <col min="17" max="17" width="13.140625" style="101" customWidth="1"/>
    <col min="18" max="18" width="0.7109375" style="101" customWidth="1"/>
    <col min="19" max="19" width="17.7109375" style="101" customWidth="1"/>
    <col min="20" max="20" width="0.7109375" style="101" customWidth="1"/>
    <col min="21" max="21" width="12.5703125" style="101" customWidth="1"/>
    <col min="22" max="22" width="0.7109375" style="101" customWidth="1"/>
    <col min="23" max="23" width="12.7109375" style="100" customWidth="1"/>
    <col min="24" max="24" width="0.7109375" style="100" customWidth="1"/>
    <col min="25" max="25" width="13" style="100" customWidth="1"/>
    <col min="26" max="26" width="0.7109375" style="100" customWidth="1"/>
    <col min="27" max="27" width="11.5703125" style="100" customWidth="1"/>
    <col min="28" max="28" width="0.7109375" style="100" customWidth="1"/>
    <col min="29" max="29" width="12.85546875" style="100" customWidth="1"/>
    <col min="30" max="30" width="0.7109375" style="100" customWidth="1"/>
    <col min="31" max="31" width="11.28515625" style="101" customWidth="1"/>
    <col min="32" max="16384" width="8.85546875" style="102"/>
  </cols>
  <sheetData>
    <row r="1" spans="1:31" s="1" customFormat="1" ht="20.25" customHeight="1" x14ac:dyDescent="0.25">
      <c r="A1" s="163" t="s">
        <v>90</v>
      </c>
      <c r="E1" s="98"/>
      <c r="F1" s="99"/>
      <c r="G1" s="100"/>
      <c r="H1" s="100"/>
      <c r="I1" s="100"/>
      <c r="J1" s="100"/>
      <c r="K1" s="100"/>
      <c r="L1" s="100"/>
      <c r="M1" s="100"/>
      <c r="N1" s="100"/>
      <c r="O1" s="97"/>
      <c r="P1" s="97"/>
      <c r="Q1" s="101"/>
      <c r="R1" s="101"/>
      <c r="S1" s="101"/>
      <c r="T1" s="101"/>
      <c r="U1" s="101"/>
      <c r="V1" s="101"/>
      <c r="W1" s="100"/>
      <c r="X1" s="100"/>
      <c r="Y1" s="100"/>
      <c r="Z1" s="100"/>
      <c r="AA1" s="100"/>
      <c r="AB1" s="100"/>
      <c r="AC1" s="97"/>
      <c r="AD1" s="97"/>
      <c r="AE1" s="101"/>
    </row>
    <row r="2" spans="1:31" s="1" customFormat="1" ht="20.25" customHeight="1" x14ac:dyDescent="0.25">
      <c r="A2" s="104" t="s">
        <v>145</v>
      </c>
      <c r="E2" s="98"/>
      <c r="F2" s="99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1"/>
      <c r="R2" s="101"/>
      <c r="S2" s="101"/>
      <c r="T2" s="101"/>
      <c r="U2" s="101"/>
      <c r="V2" s="101"/>
      <c r="W2" s="100"/>
      <c r="X2" s="100"/>
      <c r="Y2" s="100"/>
      <c r="Z2" s="100"/>
      <c r="AA2" s="100"/>
      <c r="AB2" s="100"/>
      <c r="AC2" s="100"/>
      <c r="AD2" s="100"/>
      <c r="AE2" s="101"/>
    </row>
    <row r="3" spans="1:31" s="166" customFormat="1" ht="20.25" customHeight="1" x14ac:dyDescent="0.25">
      <c r="A3" s="164" t="s">
        <v>183</v>
      </c>
      <c r="B3" s="3"/>
      <c r="C3" s="3"/>
      <c r="D3" s="3"/>
      <c r="E3" s="5"/>
      <c r="F3" s="165"/>
      <c r="G3" s="6"/>
      <c r="H3" s="6"/>
      <c r="I3" s="6"/>
      <c r="J3" s="6"/>
      <c r="K3" s="6"/>
      <c r="L3" s="6"/>
      <c r="M3" s="6"/>
      <c r="N3" s="6"/>
      <c r="O3" s="6"/>
      <c r="P3" s="6"/>
      <c r="Q3" s="105"/>
      <c r="R3" s="105"/>
      <c r="S3" s="105"/>
      <c r="T3" s="105"/>
      <c r="U3" s="105"/>
      <c r="V3" s="105"/>
      <c r="W3" s="6"/>
      <c r="X3" s="6"/>
      <c r="Y3" s="6"/>
      <c r="Z3" s="6"/>
      <c r="AA3" s="6"/>
      <c r="AB3" s="6"/>
      <c r="AC3" s="6"/>
      <c r="AD3" s="6"/>
      <c r="AE3" s="105"/>
    </row>
    <row r="4" spans="1:31" ht="20.25" customHeight="1" x14ac:dyDescent="0.25">
      <c r="A4" s="106"/>
      <c r="B4" s="104"/>
      <c r="F4" s="98"/>
      <c r="Q4" s="100"/>
      <c r="R4" s="100"/>
      <c r="S4" s="100"/>
      <c r="T4" s="100"/>
      <c r="U4" s="100"/>
      <c r="V4" s="100"/>
      <c r="AE4" s="100"/>
    </row>
    <row r="5" spans="1:31" s="168" customFormat="1" ht="20.25" customHeight="1" x14ac:dyDescent="0.25">
      <c r="A5" s="106"/>
      <c r="B5" s="104"/>
      <c r="C5" s="104"/>
      <c r="D5" s="104"/>
      <c r="E5" s="167"/>
      <c r="F5" s="167"/>
      <c r="G5" s="182" t="s">
        <v>1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</row>
    <row r="6" spans="1:31" s="168" customFormat="1" ht="20.25" customHeight="1" x14ac:dyDescent="0.25">
      <c r="A6" s="106"/>
      <c r="B6" s="104"/>
      <c r="C6" s="104"/>
      <c r="D6" s="104"/>
      <c r="E6" s="167"/>
      <c r="F6" s="167"/>
      <c r="G6" s="183" t="s">
        <v>89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69"/>
      <c r="AE6" s="97"/>
    </row>
    <row r="7" spans="1:31" s="168" customFormat="1" ht="20.25" customHeight="1" x14ac:dyDescent="0.25">
      <c r="A7" s="104"/>
      <c r="B7" s="104"/>
      <c r="C7" s="104"/>
      <c r="D7" s="104"/>
      <c r="E7" s="167"/>
      <c r="F7" s="170"/>
      <c r="G7" s="97"/>
      <c r="H7" s="97"/>
      <c r="I7" s="97"/>
      <c r="J7" s="97"/>
      <c r="K7" s="97"/>
      <c r="L7" s="97"/>
      <c r="M7" s="97"/>
      <c r="N7" s="97"/>
      <c r="O7" s="183" t="s">
        <v>51</v>
      </c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69"/>
    </row>
    <row r="8" spans="1:31" s="168" customFormat="1" ht="20.25" customHeight="1" x14ac:dyDescent="0.25">
      <c r="A8" s="104"/>
      <c r="B8" s="104"/>
      <c r="C8" s="104"/>
      <c r="D8" s="104"/>
      <c r="E8" s="167"/>
      <c r="F8" s="170"/>
      <c r="G8" s="97"/>
      <c r="H8" s="97"/>
      <c r="I8" s="97"/>
      <c r="J8" s="97"/>
      <c r="N8" s="97"/>
      <c r="O8" s="183" t="s">
        <v>52</v>
      </c>
      <c r="P8" s="183"/>
      <c r="Q8" s="183"/>
      <c r="R8" s="183"/>
      <c r="S8" s="183"/>
      <c r="T8" s="172"/>
      <c r="U8" s="172"/>
      <c r="V8" s="172"/>
      <c r="W8" s="172"/>
      <c r="X8" s="169"/>
      <c r="AC8" s="97"/>
      <c r="AD8" s="97"/>
      <c r="AE8" s="171"/>
    </row>
    <row r="9" spans="1:31" s="168" customFormat="1" ht="20.25" customHeight="1" x14ac:dyDescent="0.25">
      <c r="A9" s="104"/>
      <c r="B9" s="104"/>
      <c r="C9" s="104"/>
      <c r="D9" s="104"/>
      <c r="E9" s="167"/>
      <c r="F9" s="170"/>
      <c r="G9" s="97"/>
      <c r="H9" s="97"/>
      <c r="I9" s="97"/>
      <c r="J9" s="97"/>
      <c r="K9" s="182" t="s">
        <v>40</v>
      </c>
      <c r="L9" s="182"/>
      <c r="M9" s="182"/>
      <c r="N9" s="97"/>
      <c r="O9" s="173"/>
      <c r="P9" s="173"/>
      <c r="Q9" s="97" t="s">
        <v>100</v>
      </c>
      <c r="R9" s="32"/>
      <c r="T9" s="32"/>
      <c r="U9" s="97" t="s">
        <v>128</v>
      </c>
      <c r="V9" s="97"/>
      <c r="W9" s="97" t="s">
        <v>118</v>
      </c>
      <c r="X9" s="97"/>
      <c r="AC9" s="97"/>
      <c r="AD9" s="97"/>
      <c r="AE9" s="171"/>
    </row>
    <row r="10" spans="1:31" s="168" customFormat="1" ht="20.25" customHeight="1" x14ac:dyDescent="0.25">
      <c r="A10" s="104"/>
      <c r="B10" s="104"/>
      <c r="C10" s="104"/>
      <c r="D10" s="104"/>
      <c r="E10" s="174"/>
      <c r="F10" s="170"/>
      <c r="I10" s="97"/>
      <c r="J10" s="32"/>
      <c r="K10" s="170" t="s">
        <v>213</v>
      </c>
      <c r="L10" s="170"/>
      <c r="M10" s="97"/>
      <c r="N10" s="97"/>
      <c r="Q10" s="97" t="s">
        <v>117</v>
      </c>
      <c r="R10" s="32"/>
      <c r="S10" s="96" t="s">
        <v>158</v>
      </c>
      <c r="T10" s="32"/>
      <c r="U10" s="97" t="s">
        <v>129</v>
      </c>
      <c r="V10" s="97"/>
      <c r="W10" s="97" t="s">
        <v>60</v>
      </c>
      <c r="X10" s="97"/>
      <c r="Y10" s="97" t="s">
        <v>130</v>
      </c>
      <c r="Z10" s="32"/>
      <c r="AA10" s="97" t="s">
        <v>58</v>
      </c>
      <c r="AB10" s="97"/>
      <c r="AC10" s="97"/>
      <c r="AD10" s="97"/>
      <c r="AE10" s="171"/>
    </row>
    <row r="11" spans="1:31" s="168" customFormat="1" ht="20.25" customHeight="1" x14ac:dyDescent="0.25">
      <c r="A11" s="104"/>
      <c r="B11" s="104"/>
      <c r="C11" s="104"/>
      <c r="D11" s="104"/>
      <c r="E11" s="167"/>
      <c r="F11" s="170"/>
      <c r="G11" s="97" t="s">
        <v>56</v>
      </c>
      <c r="H11" s="97"/>
      <c r="I11" s="97" t="s">
        <v>53</v>
      </c>
      <c r="J11" s="32"/>
      <c r="K11" s="175" t="s">
        <v>214</v>
      </c>
      <c r="L11" s="33"/>
      <c r="M11" s="97"/>
      <c r="N11" s="32"/>
      <c r="O11" s="97" t="s">
        <v>174</v>
      </c>
      <c r="P11" s="97"/>
      <c r="Q11" s="97" t="s">
        <v>215</v>
      </c>
      <c r="R11" s="32"/>
      <c r="S11" s="96" t="s">
        <v>167</v>
      </c>
      <c r="T11" s="32"/>
      <c r="U11" s="97" t="s">
        <v>131</v>
      </c>
      <c r="V11" s="32"/>
      <c r="W11" s="97" t="s">
        <v>119</v>
      </c>
      <c r="X11" s="32"/>
      <c r="Y11" s="97" t="s">
        <v>132</v>
      </c>
      <c r="Z11" s="32"/>
      <c r="AA11" s="97" t="s">
        <v>120</v>
      </c>
      <c r="AB11" s="97"/>
      <c r="AC11" s="97" t="s">
        <v>165</v>
      </c>
      <c r="AD11" s="32"/>
      <c r="AE11" s="97" t="s">
        <v>58</v>
      </c>
    </row>
    <row r="12" spans="1:31" s="168" customFormat="1" ht="20.25" customHeight="1" x14ac:dyDescent="0.25">
      <c r="A12" s="104"/>
      <c r="B12" s="104"/>
      <c r="C12" s="104"/>
      <c r="D12" s="104"/>
      <c r="E12" s="167"/>
      <c r="F12" s="170"/>
      <c r="G12" s="97" t="s">
        <v>57</v>
      </c>
      <c r="H12" s="32"/>
      <c r="I12" s="97" t="s">
        <v>54</v>
      </c>
      <c r="J12" s="32"/>
      <c r="K12" s="170" t="s">
        <v>55</v>
      </c>
      <c r="L12" s="33"/>
      <c r="M12" s="170" t="s">
        <v>35</v>
      </c>
      <c r="N12" s="33"/>
      <c r="O12" s="97" t="s">
        <v>173</v>
      </c>
      <c r="P12" s="32"/>
      <c r="Q12" s="97" t="s">
        <v>216</v>
      </c>
      <c r="R12" s="32"/>
      <c r="S12" s="97" t="s">
        <v>166</v>
      </c>
      <c r="T12" s="32"/>
      <c r="U12" s="97" t="s">
        <v>133</v>
      </c>
      <c r="V12" s="32"/>
      <c r="W12" s="97" t="s">
        <v>102</v>
      </c>
      <c r="X12" s="32"/>
      <c r="Y12" s="97" t="s">
        <v>134</v>
      </c>
      <c r="Z12" s="32"/>
      <c r="AA12" s="97" t="s">
        <v>119</v>
      </c>
      <c r="AB12" s="32"/>
      <c r="AC12" s="97" t="s">
        <v>164</v>
      </c>
      <c r="AD12" s="32"/>
      <c r="AE12" s="97" t="s">
        <v>59</v>
      </c>
    </row>
    <row r="13" spans="1:31" s="168" customFormat="1" ht="20.25" customHeight="1" x14ac:dyDescent="0.25">
      <c r="A13" s="104"/>
      <c r="B13" s="104"/>
      <c r="C13" s="104"/>
      <c r="D13" s="104"/>
      <c r="E13" s="176" t="s">
        <v>4</v>
      </c>
      <c r="F13" s="170"/>
      <c r="G13" s="177" t="s">
        <v>39</v>
      </c>
      <c r="H13" s="32"/>
      <c r="I13" s="177" t="s">
        <v>39</v>
      </c>
      <c r="J13" s="32"/>
      <c r="K13" s="177" t="s">
        <v>39</v>
      </c>
      <c r="L13" s="32"/>
      <c r="M13" s="177" t="s">
        <v>39</v>
      </c>
      <c r="N13" s="32"/>
      <c r="O13" s="177" t="s">
        <v>39</v>
      </c>
      <c r="P13" s="32"/>
      <c r="Q13" s="177" t="s">
        <v>39</v>
      </c>
      <c r="R13" s="32"/>
      <c r="S13" s="177" t="s">
        <v>39</v>
      </c>
      <c r="T13" s="32"/>
      <c r="U13" s="177" t="s">
        <v>39</v>
      </c>
      <c r="V13" s="32"/>
      <c r="W13" s="177" t="s">
        <v>39</v>
      </c>
      <c r="X13" s="32"/>
      <c r="Y13" s="177" t="s">
        <v>39</v>
      </c>
      <c r="Z13" s="32"/>
      <c r="AA13" s="177" t="s">
        <v>39</v>
      </c>
      <c r="AB13" s="32"/>
      <c r="AC13" s="177" t="s">
        <v>39</v>
      </c>
      <c r="AD13" s="32"/>
      <c r="AE13" s="177" t="s">
        <v>39</v>
      </c>
    </row>
    <row r="14" spans="1:31" ht="6" customHeight="1" x14ac:dyDescent="0.25">
      <c r="H14" s="2"/>
      <c r="J14" s="2"/>
      <c r="L14" s="2"/>
      <c r="N14" s="2"/>
      <c r="P14" s="2"/>
      <c r="R14" s="34"/>
      <c r="T14" s="34"/>
      <c r="V14" s="34"/>
      <c r="X14" s="2"/>
      <c r="Z14" s="2"/>
      <c r="AB14" s="2"/>
      <c r="AD14" s="2"/>
    </row>
    <row r="15" spans="1:31" ht="20.25" customHeight="1" x14ac:dyDescent="0.25">
      <c r="A15" s="103" t="s">
        <v>149</v>
      </c>
      <c r="B15" s="104"/>
      <c r="C15" s="104"/>
      <c r="D15" s="104"/>
      <c r="G15" s="100">
        <v>2029000</v>
      </c>
      <c r="H15" s="2"/>
      <c r="I15" s="100">
        <v>5761533</v>
      </c>
      <c r="J15" s="2"/>
      <c r="K15" s="100">
        <v>202900</v>
      </c>
      <c r="L15" s="2"/>
      <c r="M15" s="100">
        <v>4311538</v>
      </c>
      <c r="N15" s="2"/>
      <c r="O15" s="100">
        <v>-364004</v>
      </c>
      <c r="P15" s="2"/>
      <c r="Q15" s="100">
        <v>-71416</v>
      </c>
      <c r="R15" s="2"/>
      <c r="S15" s="100">
        <v>0</v>
      </c>
      <c r="T15" s="2"/>
      <c r="U15" s="100">
        <v>-194894</v>
      </c>
      <c r="V15" s="2"/>
      <c r="W15" s="100">
        <v>-260543</v>
      </c>
      <c r="X15" s="2"/>
      <c r="Y15" s="100">
        <f>SUM(O15:W15)</f>
        <v>-890857</v>
      </c>
      <c r="Z15" s="2"/>
      <c r="AA15" s="100">
        <f>SUM(G15:M15,Y15)</f>
        <v>11414114</v>
      </c>
      <c r="AB15" s="2"/>
      <c r="AC15" s="100">
        <v>-8700</v>
      </c>
      <c r="AD15" s="2"/>
      <c r="AE15" s="101">
        <f t="shared" ref="AE15:AE18" si="0">SUM(AA15:AC15)</f>
        <v>11405414</v>
      </c>
    </row>
    <row r="16" spans="1:31" ht="20.25" customHeight="1" x14ac:dyDescent="0.25">
      <c r="A16" s="104" t="s">
        <v>87</v>
      </c>
      <c r="H16" s="2"/>
      <c r="J16" s="2"/>
      <c r="L16" s="2"/>
      <c r="N16" s="2"/>
      <c r="P16" s="2"/>
      <c r="R16" s="34"/>
      <c r="T16" s="34"/>
      <c r="V16" s="34"/>
      <c r="X16" s="2"/>
      <c r="Z16" s="2"/>
      <c r="AB16" s="2"/>
      <c r="AD16" s="2"/>
    </row>
    <row r="17" spans="1:31" ht="20.25" customHeight="1" x14ac:dyDescent="0.25">
      <c r="A17" s="1" t="s">
        <v>159</v>
      </c>
      <c r="G17" s="100">
        <v>0</v>
      </c>
      <c r="H17" s="2"/>
      <c r="I17" s="100">
        <v>0</v>
      </c>
      <c r="J17" s="2"/>
      <c r="K17" s="100">
        <v>0</v>
      </c>
      <c r="L17" s="2"/>
      <c r="M17" s="100">
        <v>0</v>
      </c>
      <c r="N17" s="2"/>
      <c r="O17" s="100">
        <v>0</v>
      </c>
      <c r="P17" s="2"/>
      <c r="Q17" s="101">
        <v>0</v>
      </c>
      <c r="R17" s="34"/>
      <c r="S17" s="101">
        <v>0</v>
      </c>
      <c r="T17" s="34"/>
      <c r="U17" s="101">
        <v>0</v>
      </c>
      <c r="V17" s="34"/>
      <c r="W17" s="100">
        <v>0</v>
      </c>
      <c r="X17" s="2"/>
      <c r="Y17" s="100">
        <f>SUM(O17:W17)</f>
        <v>0</v>
      </c>
      <c r="Z17" s="2"/>
      <c r="AA17" s="100">
        <f>SUM(G17:M17,Y17)</f>
        <v>0</v>
      </c>
      <c r="AB17" s="2"/>
      <c r="AC17" s="100">
        <v>51637</v>
      </c>
      <c r="AD17" s="2"/>
      <c r="AE17" s="101">
        <f t="shared" si="0"/>
        <v>51637</v>
      </c>
    </row>
    <row r="18" spans="1:31" s="99" customFormat="1" ht="20.25" customHeight="1" x14ac:dyDescent="0.25">
      <c r="A18" s="1" t="s">
        <v>116</v>
      </c>
      <c r="B18" s="1"/>
      <c r="C18" s="1"/>
      <c r="D18" s="1"/>
      <c r="E18" s="98"/>
      <c r="G18" s="6">
        <v>0</v>
      </c>
      <c r="H18" s="2"/>
      <c r="I18" s="6">
        <v>0</v>
      </c>
      <c r="J18" s="2"/>
      <c r="K18" s="6">
        <v>0</v>
      </c>
      <c r="L18" s="2"/>
      <c r="M18" s="6">
        <v>670263</v>
      </c>
      <c r="N18" s="2"/>
      <c r="O18" s="6">
        <v>100177</v>
      </c>
      <c r="P18" s="2"/>
      <c r="Q18" s="105">
        <v>-29</v>
      </c>
      <c r="R18" s="34"/>
      <c r="S18" s="105">
        <v>-4568</v>
      </c>
      <c r="T18" s="34"/>
      <c r="U18" s="105">
        <v>0</v>
      </c>
      <c r="V18" s="34"/>
      <c r="W18" s="6">
        <v>0</v>
      </c>
      <c r="X18" s="2"/>
      <c r="Y18" s="6">
        <f>SUM(O18:W18)</f>
        <v>95580</v>
      </c>
      <c r="Z18" s="2"/>
      <c r="AA18" s="6">
        <f>SUM(G18:M18,Y18)</f>
        <v>765843</v>
      </c>
      <c r="AB18" s="2"/>
      <c r="AC18" s="6">
        <v>-8781</v>
      </c>
      <c r="AD18" s="2"/>
      <c r="AE18" s="105">
        <f t="shared" si="0"/>
        <v>757062</v>
      </c>
    </row>
    <row r="19" spans="1:31" s="99" customFormat="1" ht="6" customHeight="1" x14ac:dyDescent="0.25">
      <c r="A19" s="1"/>
      <c r="B19" s="1"/>
      <c r="C19" s="1"/>
      <c r="D19" s="1"/>
      <c r="E19" s="98"/>
      <c r="G19" s="2"/>
      <c r="H19" s="2"/>
      <c r="I19" s="2"/>
      <c r="J19" s="2"/>
      <c r="K19" s="2"/>
      <c r="L19" s="2"/>
      <c r="M19" s="2"/>
      <c r="N19" s="2"/>
      <c r="O19" s="2"/>
      <c r="P19" s="2"/>
      <c r="Q19" s="34"/>
      <c r="R19" s="34"/>
      <c r="S19" s="34"/>
      <c r="T19" s="34"/>
      <c r="U19" s="34"/>
      <c r="V19" s="34"/>
      <c r="W19" s="2"/>
      <c r="X19" s="2"/>
      <c r="Y19" s="2"/>
      <c r="Z19" s="2"/>
      <c r="AA19" s="2"/>
      <c r="AB19" s="2"/>
      <c r="AC19" s="2"/>
      <c r="AD19" s="2"/>
      <c r="AE19" s="34"/>
    </row>
    <row r="20" spans="1:31" s="99" customFormat="1" ht="20.25" customHeight="1" thickBot="1" x14ac:dyDescent="0.3">
      <c r="A20" s="106" t="s">
        <v>148</v>
      </c>
      <c r="B20" s="1"/>
      <c r="C20" s="1"/>
      <c r="D20" s="1"/>
      <c r="E20" s="98"/>
      <c r="G20" s="107">
        <f>SUM(G15:G18)</f>
        <v>2029000</v>
      </c>
      <c r="H20" s="2"/>
      <c r="I20" s="107">
        <f>SUM(I15:I18)</f>
        <v>5761533</v>
      </c>
      <c r="J20" s="2"/>
      <c r="K20" s="107">
        <f>SUM(K15:K18)</f>
        <v>202900</v>
      </c>
      <c r="L20" s="2"/>
      <c r="M20" s="107">
        <f>SUM(M15:M18)</f>
        <v>4981801</v>
      </c>
      <c r="N20" s="2"/>
      <c r="O20" s="107">
        <f>SUM(O15:O18)</f>
        <v>-263827</v>
      </c>
      <c r="P20" s="2"/>
      <c r="Q20" s="107">
        <f>SUM(Q15:Q18)</f>
        <v>-71445</v>
      </c>
      <c r="R20" s="2"/>
      <c r="S20" s="107">
        <f>SUM(S15:S18)</f>
        <v>-4568</v>
      </c>
      <c r="T20" s="2"/>
      <c r="U20" s="107">
        <f>SUM(U15:U18)</f>
        <v>-194894</v>
      </c>
      <c r="V20" s="2"/>
      <c r="W20" s="107">
        <f>SUM(W15:W18)</f>
        <v>-260543</v>
      </c>
      <c r="X20" s="2"/>
      <c r="Y20" s="107">
        <f>SUM(Y15:Y18)</f>
        <v>-795277</v>
      </c>
      <c r="Z20" s="2"/>
      <c r="AA20" s="107">
        <f>SUM(AA15:AA18)</f>
        <v>12179957</v>
      </c>
      <c r="AB20" s="2"/>
      <c r="AC20" s="107">
        <f>SUM(AC15:AC18)</f>
        <v>34156</v>
      </c>
      <c r="AD20" s="2"/>
      <c r="AE20" s="107">
        <f>SUM(AE15:AE18)</f>
        <v>12214113</v>
      </c>
    </row>
    <row r="21" spans="1:31" s="99" customFormat="1" ht="20.25" customHeight="1" thickTop="1" x14ac:dyDescent="0.25">
      <c r="A21" s="106"/>
      <c r="B21" s="1"/>
      <c r="C21" s="1"/>
      <c r="D21" s="1"/>
      <c r="E21" s="98"/>
      <c r="G21" s="100"/>
      <c r="H21" s="2"/>
      <c r="I21" s="100"/>
      <c r="J21" s="2"/>
      <c r="K21" s="100"/>
      <c r="L21" s="2"/>
      <c r="M21" s="100"/>
      <c r="N21" s="2"/>
      <c r="O21" s="100"/>
      <c r="P21" s="2"/>
      <c r="Q21" s="100"/>
      <c r="R21" s="2"/>
      <c r="S21" s="100"/>
      <c r="T21" s="2"/>
      <c r="U21" s="100"/>
      <c r="V21" s="2"/>
      <c r="W21" s="100"/>
      <c r="X21" s="2"/>
      <c r="Y21" s="100"/>
      <c r="Z21" s="2"/>
      <c r="AA21" s="100"/>
      <c r="AB21" s="2"/>
      <c r="AC21" s="100"/>
      <c r="AD21" s="2"/>
      <c r="AE21" s="100"/>
    </row>
    <row r="22" spans="1:31" s="99" customFormat="1" ht="20.25" customHeight="1" x14ac:dyDescent="0.25">
      <c r="A22" s="103" t="s">
        <v>184</v>
      </c>
      <c r="B22" s="104"/>
      <c r="C22" s="104"/>
      <c r="D22" s="104"/>
      <c r="E22" s="98"/>
      <c r="G22" s="35">
        <v>2029000</v>
      </c>
      <c r="H22" s="2"/>
      <c r="I22" s="35">
        <v>5761532.7999999998</v>
      </c>
      <c r="J22" s="2"/>
      <c r="K22" s="35">
        <v>202900.00020001506</v>
      </c>
      <c r="L22" s="2"/>
      <c r="M22" s="35">
        <v>5110080.327801601</v>
      </c>
      <c r="N22" s="2"/>
      <c r="O22" s="35">
        <v>-285274.41177632386</v>
      </c>
      <c r="P22" s="2"/>
      <c r="Q22" s="36">
        <v>-71446</v>
      </c>
      <c r="R22" s="34"/>
      <c r="S22" s="36">
        <v>-4568.0000099999997</v>
      </c>
      <c r="T22" s="34"/>
      <c r="U22" s="36">
        <v>-194893.52299999999</v>
      </c>
      <c r="V22" s="34"/>
      <c r="W22" s="35">
        <v>-260543.12813460702</v>
      </c>
      <c r="X22" s="2"/>
      <c r="Y22" s="35">
        <f>SUM(O22:W22)</f>
        <v>-816725.06292093091</v>
      </c>
      <c r="Z22" s="2"/>
      <c r="AA22" s="35">
        <f>SUM(G22:M22,Y22)</f>
        <v>12286788.065080684</v>
      </c>
      <c r="AB22" s="2"/>
      <c r="AC22" s="35">
        <v>164273.59</v>
      </c>
      <c r="AD22" s="2"/>
      <c r="AE22" s="36">
        <f>SUM(AA22:AC22)</f>
        <v>12451061.655080684</v>
      </c>
    </row>
    <row r="23" spans="1:31" s="99" customFormat="1" ht="20.25" customHeight="1" x14ac:dyDescent="0.25">
      <c r="A23" s="104" t="s">
        <v>87</v>
      </c>
      <c r="B23" s="104"/>
      <c r="C23" s="104"/>
      <c r="D23" s="104"/>
      <c r="E23" s="98"/>
      <c r="G23" s="35"/>
      <c r="H23" s="2"/>
      <c r="I23" s="35"/>
      <c r="J23" s="2"/>
      <c r="K23" s="35"/>
      <c r="L23" s="2"/>
      <c r="M23" s="35"/>
      <c r="N23" s="2"/>
      <c r="O23" s="35"/>
      <c r="P23" s="2"/>
      <c r="Q23" s="36"/>
      <c r="R23" s="34"/>
      <c r="S23" s="36"/>
      <c r="T23" s="34"/>
      <c r="U23" s="36"/>
      <c r="V23" s="34"/>
      <c r="W23" s="35"/>
      <c r="X23" s="2"/>
      <c r="Y23" s="35"/>
      <c r="Z23" s="2"/>
      <c r="AA23" s="35"/>
      <c r="AB23" s="2"/>
      <c r="AC23" s="35"/>
      <c r="AD23" s="2"/>
      <c r="AE23" s="36"/>
    </row>
    <row r="24" spans="1:31" s="99" customFormat="1" ht="20.25" customHeight="1" x14ac:dyDescent="0.25">
      <c r="A24" s="1" t="s">
        <v>159</v>
      </c>
      <c r="B24" s="1"/>
      <c r="C24" s="1"/>
      <c r="D24" s="1"/>
      <c r="E24" s="98">
        <v>13</v>
      </c>
      <c r="G24" s="35">
        <v>0</v>
      </c>
      <c r="H24" s="2"/>
      <c r="I24" s="35">
        <v>0</v>
      </c>
      <c r="J24" s="2"/>
      <c r="K24" s="35">
        <v>0</v>
      </c>
      <c r="L24" s="2"/>
      <c r="M24" s="35">
        <v>0</v>
      </c>
      <c r="N24" s="2"/>
      <c r="O24" s="35">
        <v>0</v>
      </c>
      <c r="P24" s="2"/>
      <c r="Q24" s="36">
        <v>0</v>
      </c>
      <c r="R24" s="34"/>
      <c r="S24" s="36">
        <v>0</v>
      </c>
      <c r="T24" s="34"/>
      <c r="U24" s="36">
        <v>0</v>
      </c>
      <c r="V24" s="34"/>
      <c r="W24" s="35">
        <v>0</v>
      </c>
      <c r="X24" s="2"/>
      <c r="Y24" s="35">
        <f>SUM(O24:W24)</f>
        <v>0</v>
      </c>
      <c r="Z24" s="2"/>
      <c r="AA24" s="35">
        <f>SUM(G24:M24,Y24)</f>
        <v>0</v>
      </c>
      <c r="AB24" s="2"/>
      <c r="AC24" s="36">
        <v>356725.99989810004</v>
      </c>
      <c r="AD24" s="2"/>
      <c r="AE24" s="36">
        <f>SUM(AA24:AC24)</f>
        <v>356725.99989810004</v>
      </c>
    </row>
    <row r="25" spans="1:31" s="99" customFormat="1" ht="20.25" customHeight="1" x14ac:dyDescent="0.25">
      <c r="A25" s="1" t="s">
        <v>116</v>
      </c>
      <c r="B25" s="1"/>
      <c r="C25" s="1"/>
      <c r="D25" s="1"/>
      <c r="E25" s="98"/>
      <c r="G25" s="37">
        <v>0</v>
      </c>
      <c r="H25" s="2"/>
      <c r="I25" s="37">
        <v>0</v>
      </c>
      <c r="J25" s="2"/>
      <c r="K25" s="37">
        <v>0</v>
      </c>
      <c r="L25" s="2"/>
      <c r="M25" s="37">
        <v>410136</v>
      </c>
      <c r="N25" s="2"/>
      <c r="O25" s="37">
        <v>-27475</v>
      </c>
      <c r="P25" s="2"/>
      <c r="Q25" s="38">
        <v>0</v>
      </c>
      <c r="R25" s="34"/>
      <c r="S25" s="38">
        <v>0</v>
      </c>
      <c r="T25" s="34"/>
      <c r="U25" s="38">
        <v>0</v>
      </c>
      <c r="V25" s="34"/>
      <c r="W25" s="37">
        <v>0</v>
      </c>
      <c r="X25" s="2"/>
      <c r="Y25" s="37">
        <f>SUM(O25:W25)</f>
        <v>-27475</v>
      </c>
      <c r="Z25" s="2"/>
      <c r="AA25" s="37">
        <f>SUM(G25:M25,Y25)</f>
        <v>382661</v>
      </c>
      <c r="AB25" s="2"/>
      <c r="AC25" s="37">
        <v>-2117</v>
      </c>
      <c r="AD25" s="2"/>
      <c r="AE25" s="38">
        <f>SUM(AA25:AC25)</f>
        <v>380544</v>
      </c>
    </row>
    <row r="26" spans="1:31" s="99" customFormat="1" ht="6" customHeight="1" x14ac:dyDescent="0.25">
      <c r="A26" s="1"/>
      <c r="B26" s="1"/>
      <c r="C26" s="1"/>
      <c r="D26" s="1"/>
      <c r="E26" s="98"/>
      <c r="G26" s="39"/>
      <c r="H26" s="2"/>
      <c r="I26" s="39"/>
      <c r="J26" s="2"/>
      <c r="K26" s="39"/>
      <c r="L26" s="2"/>
      <c r="M26" s="39"/>
      <c r="N26" s="2"/>
      <c r="O26" s="39"/>
      <c r="P26" s="2"/>
      <c r="Q26" s="40"/>
      <c r="R26" s="34"/>
      <c r="S26" s="40"/>
      <c r="T26" s="34"/>
      <c r="U26" s="40"/>
      <c r="V26" s="34"/>
      <c r="W26" s="39"/>
      <c r="X26" s="2"/>
      <c r="Y26" s="39"/>
      <c r="Z26" s="2"/>
      <c r="AA26" s="39"/>
      <c r="AB26" s="2"/>
      <c r="AC26" s="39"/>
      <c r="AD26" s="2"/>
      <c r="AE26" s="40"/>
    </row>
    <row r="27" spans="1:31" s="99" customFormat="1" ht="20.25" customHeight="1" thickBot="1" x14ac:dyDescent="0.3">
      <c r="A27" s="106" t="s">
        <v>185</v>
      </c>
      <c r="B27" s="1"/>
      <c r="C27" s="1"/>
      <c r="D27" s="1"/>
      <c r="E27" s="98"/>
      <c r="G27" s="41">
        <f>SUM(G22:G25)</f>
        <v>2029000</v>
      </c>
      <c r="H27" s="2"/>
      <c r="I27" s="41">
        <f>SUM(I22:I25)</f>
        <v>5761532.7999999998</v>
      </c>
      <c r="J27" s="2"/>
      <c r="K27" s="41">
        <f>SUM(K22:K25)</f>
        <v>202900.00020001506</v>
      </c>
      <c r="L27" s="2"/>
      <c r="M27" s="41">
        <f>SUM(M22:M25)</f>
        <v>5520216.327801601</v>
      </c>
      <c r="N27" s="2"/>
      <c r="O27" s="41">
        <f>SUM(O22:O25)</f>
        <v>-312749.41177632386</v>
      </c>
      <c r="P27" s="2"/>
      <c r="Q27" s="41">
        <f>SUM(Q22:Q25)</f>
        <v>-71446</v>
      </c>
      <c r="R27" s="2"/>
      <c r="S27" s="41">
        <f>SUM(S22:S25)</f>
        <v>-4568.0000099999997</v>
      </c>
      <c r="T27" s="2"/>
      <c r="U27" s="41">
        <f>SUM(U22:U25)</f>
        <v>-194893.52299999999</v>
      </c>
      <c r="V27" s="2"/>
      <c r="W27" s="41">
        <f>SUM(W22:W25)</f>
        <v>-260543.12813460702</v>
      </c>
      <c r="X27" s="2"/>
      <c r="Y27" s="41">
        <f>SUM(Y22:Y25)</f>
        <v>-844200.06292093091</v>
      </c>
      <c r="Z27" s="2"/>
      <c r="AA27" s="41">
        <f>SUM(AA22:AA25)</f>
        <v>12669449.065080684</v>
      </c>
      <c r="AB27" s="2"/>
      <c r="AC27" s="41">
        <f>SUM(AC22:AC25)</f>
        <v>518882.58989810001</v>
      </c>
      <c r="AD27" s="2"/>
      <c r="AE27" s="41">
        <f>SUM(AE22:AE25)</f>
        <v>13188331.654978784</v>
      </c>
    </row>
    <row r="28" spans="1:31" s="99" customFormat="1" ht="20.25" customHeight="1" thickTop="1" x14ac:dyDescent="0.25">
      <c r="A28" s="106"/>
      <c r="B28" s="1"/>
      <c r="C28" s="1"/>
      <c r="D28" s="1"/>
      <c r="E28" s="9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s="99" customFormat="1" ht="20.25" customHeight="1" x14ac:dyDescent="0.25">
      <c r="A29" s="106"/>
      <c r="B29" s="1"/>
      <c r="C29" s="1"/>
      <c r="D29" s="1"/>
      <c r="E29" s="98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s="99" customFormat="1" ht="20.25" customHeight="1" x14ac:dyDescent="0.25">
      <c r="A30" s="106"/>
      <c r="B30" s="1"/>
      <c r="C30" s="1"/>
      <c r="D30" s="1"/>
      <c r="E30" s="9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s="99" customFormat="1" ht="20.25" customHeight="1" x14ac:dyDescent="0.25">
      <c r="A31" s="106"/>
      <c r="B31" s="1"/>
      <c r="C31" s="1"/>
      <c r="D31" s="1"/>
      <c r="E31" s="9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s="99" customFormat="1" ht="20.25" customHeight="1" x14ac:dyDescent="0.25">
      <c r="A32" s="106"/>
      <c r="B32" s="1"/>
      <c r="C32" s="1"/>
      <c r="D32" s="1"/>
      <c r="E32" s="9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s="99" customFormat="1" ht="20.25" customHeight="1" x14ac:dyDescent="0.25">
      <c r="A33" s="106"/>
      <c r="B33" s="1"/>
      <c r="C33" s="1"/>
      <c r="D33" s="1"/>
      <c r="E33" s="98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s="99" customFormat="1" ht="20.25" customHeight="1" x14ac:dyDescent="0.25">
      <c r="A34" s="106"/>
      <c r="B34" s="1"/>
      <c r="C34" s="1"/>
      <c r="D34" s="1"/>
      <c r="E34" s="9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s="99" customFormat="1" ht="20.25" customHeight="1" x14ac:dyDescent="0.25">
      <c r="A35" s="106"/>
      <c r="B35" s="1"/>
      <c r="C35" s="1"/>
      <c r="D35" s="1"/>
      <c r="E35" s="9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s="99" customFormat="1" ht="20.25" customHeight="1" x14ac:dyDescent="0.25">
      <c r="A36" s="106"/>
      <c r="B36" s="1"/>
      <c r="C36" s="1"/>
      <c r="D36" s="1"/>
      <c r="E36" s="98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s="99" customFormat="1" ht="20.25" customHeight="1" x14ac:dyDescent="0.25">
      <c r="A37" s="106"/>
      <c r="B37" s="1"/>
      <c r="C37" s="1"/>
      <c r="D37" s="1"/>
      <c r="E37" s="98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s="99" customFormat="1" ht="20.25" customHeight="1" x14ac:dyDescent="0.25">
      <c r="A38" s="106"/>
      <c r="B38" s="1"/>
      <c r="C38" s="1"/>
      <c r="D38" s="1"/>
      <c r="E38" s="98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s="99" customFormat="1" ht="20.25" customHeight="1" x14ac:dyDescent="0.25">
      <c r="A39" s="106"/>
      <c r="B39" s="1"/>
      <c r="C39" s="1"/>
      <c r="D39" s="1"/>
      <c r="E39" s="9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s="100" customFormat="1" ht="18" customHeight="1" x14ac:dyDescent="0.25">
      <c r="A40" s="1"/>
      <c r="B40" s="1"/>
      <c r="C40" s="1"/>
      <c r="D40" s="1"/>
      <c r="E40" s="98"/>
      <c r="F40" s="99"/>
      <c r="H40" s="2"/>
      <c r="J40" s="2"/>
      <c r="L40" s="2"/>
      <c r="N40" s="2"/>
      <c r="O40" s="101"/>
      <c r="P40" s="34"/>
      <c r="Q40" s="101"/>
      <c r="R40" s="34"/>
      <c r="S40" s="101"/>
      <c r="T40" s="34"/>
      <c r="U40" s="101"/>
      <c r="W40" s="99"/>
      <c r="AC40" s="101"/>
      <c r="AE40" s="99"/>
    </row>
    <row r="41" spans="1:31" ht="21.95" customHeight="1" x14ac:dyDescent="0.25">
      <c r="A41" s="63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41" s="63"/>
      <c r="C41" s="63"/>
      <c r="D41" s="63"/>
      <c r="E41" s="64"/>
      <c r="F41" s="30"/>
      <c r="G41" s="8"/>
      <c r="H41" s="8"/>
      <c r="I41" s="71"/>
      <c r="J41" s="7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119"/>
      <c r="X41" s="119"/>
      <c r="Y41" s="119"/>
      <c r="Z41" s="119"/>
      <c r="AA41" s="119"/>
      <c r="AB41" s="119"/>
      <c r="AC41" s="119"/>
      <c r="AD41" s="119"/>
      <c r="AE41" s="119"/>
    </row>
  </sheetData>
  <mergeCells count="5">
    <mergeCell ref="G5:AE5"/>
    <mergeCell ref="G6:AA6"/>
    <mergeCell ref="O7:Y7"/>
    <mergeCell ref="K9:M9"/>
    <mergeCell ref="O8:S8"/>
  </mergeCells>
  <pageMargins left="0.3" right="0.3" top="0.5" bottom="0.6" header="0.49" footer="0.4"/>
  <pageSetup paperSize="9" scale="68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sheetPr>
    <tabColor rgb="FF92D050"/>
  </sheetPr>
  <dimension ref="A1:U31"/>
  <sheetViews>
    <sheetView topLeftCell="A13" zoomScaleNormal="100" zoomScaleSheetLayoutView="90" workbookViewId="0">
      <selection activeCell="D26" sqref="D26"/>
    </sheetView>
  </sheetViews>
  <sheetFormatPr defaultColWidth="8.85546875" defaultRowHeight="18" customHeight="1" x14ac:dyDescent="0.25"/>
  <cols>
    <col min="1" max="3" width="1.85546875" style="1" customWidth="1"/>
    <col min="4" max="4" width="23.42578125" style="1" customWidth="1"/>
    <col min="5" max="5" width="7.7109375" style="98" customWidth="1"/>
    <col min="6" max="6" width="0.85546875" style="99" customWidth="1"/>
    <col min="7" max="7" width="11" style="100" customWidth="1"/>
    <col min="8" max="8" width="0.85546875" style="100" customWidth="1"/>
    <col min="9" max="9" width="9.5703125" style="100" customWidth="1"/>
    <col min="10" max="10" width="0.85546875" style="100" customWidth="1"/>
    <col min="11" max="11" width="11" style="100" customWidth="1"/>
    <col min="12" max="12" width="0.85546875" style="100" customWidth="1"/>
    <col min="13" max="13" width="11.5703125" style="100" customWidth="1"/>
    <col min="14" max="14" width="0.85546875" style="100" customWidth="1"/>
    <col min="15" max="15" width="13.5703125" style="100" customWidth="1"/>
    <col min="16" max="16" width="0.85546875" style="100" customWidth="1"/>
    <col min="17" max="17" width="17.85546875" style="101" customWidth="1"/>
    <col min="18" max="18" width="0.85546875" style="100" customWidth="1"/>
    <col min="19" max="19" width="13.42578125" style="101" customWidth="1"/>
    <col min="20" max="20" width="0.85546875" style="100" customWidth="1"/>
    <col min="21" max="21" width="11.28515625" style="101" customWidth="1"/>
    <col min="22" max="16384" width="8.85546875" style="57"/>
  </cols>
  <sheetData>
    <row r="1" spans="1:21" s="1" customFormat="1" ht="20.25" customHeight="1" x14ac:dyDescent="0.25">
      <c r="A1" s="163" t="s">
        <v>90</v>
      </c>
      <c r="E1" s="98"/>
      <c r="F1" s="99"/>
      <c r="G1" s="100"/>
      <c r="H1" s="100"/>
      <c r="I1" s="100"/>
      <c r="J1" s="100"/>
      <c r="K1" s="100"/>
      <c r="L1" s="100"/>
      <c r="M1" s="100"/>
      <c r="N1" s="100"/>
      <c r="O1" s="97"/>
      <c r="P1" s="97"/>
      <c r="Q1" s="101"/>
      <c r="R1" s="97"/>
      <c r="S1" s="101"/>
      <c r="T1" s="97"/>
      <c r="U1" s="101"/>
    </row>
    <row r="2" spans="1:21" s="1" customFormat="1" ht="20.25" customHeight="1" x14ac:dyDescent="0.25">
      <c r="A2" s="104" t="s">
        <v>144</v>
      </c>
      <c r="E2" s="98"/>
      <c r="F2" s="99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1"/>
      <c r="R2" s="100"/>
      <c r="S2" s="101"/>
      <c r="T2" s="100"/>
      <c r="U2" s="101"/>
    </row>
    <row r="3" spans="1:21" s="1" customFormat="1" ht="20.25" customHeight="1" x14ac:dyDescent="0.25">
      <c r="A3" s="164" t="s">
        <v>183</v>
      </c>
      <c r="B3" s="3"/>
      <c r="C3" s="3"/>
      <c r="D3" s="3"/>
      <c r="E3" s="5"/>
      <c r="F3" s="165"/>
      <c r="G3" s="6"/>
      <c r="H3" s="6"/>
      <c r="I3" s="6"/>
      <c r="J3" s="6"/>
      <c r="K3" s="6"/>
      <c r="L3" s="6"/>
      <c r="M3" s="6"/>
      <c r="N3" s="6"/>
      <c r="O3" s="6"/>
      <c r="P3" s="6"/>
      <c r="Q3" s="105"/>
      <c r="R3" s="6"/>
      <c r="S3" s="105"/>
      <c r="T3" s="6"/>
      <c r="U3" s="105"/>
    </row>
    <row r="4" spans="1:21" ht="18.600000000000001" customHeight="1" x14ac:dyDescent="0.25">
      <c r="A4" s="106"/>
      <c r="B4" s="104"/>
      <c r="F4" s="98"/>
      <c r="Q4" s="100"/>
      <c r="S4" s="100"/>
      <c r="U4" s="100"/>
    </row>
    <row r="5" spans="1:21" s="110" customFormat="1" ht="18.600000000000001" customHeight="1" x14ac:dyDescent="0.25">
      <c r="A5" s="106"/>
      <c r="B5" s="104"/>
      <c r="C5" s="104"/>
      <c r="D5" s="104"/>
      <c r="E5" s="167"/>
      <c r="F5" s="167"/>
      <c r="G5" s="182" t="s">
        <v>2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</row>
    <row r="6" spans="1:21" s="110" customFormat="1" ht="18.600000000000001" customHeight="1" x14ac:dyDescent="0.25">
      <c r="A6" s="104"/>
      <c r="B6" s="104"/>
      <c r="C6" s="104"/>
      <c r="D6" s="104"/>
      <c r="E6" s="167"/>
      <c r="F6" s="170"/>
      <c r="G6" s="97"/>
      <c r="H6" s="97"/>
      <c r="I6" s="97"/>
      <c r="J6" s="97"/>
      <c r="K6" s="97"/>
      <c r="L6" s="97"/>
      <c r="M6" s="97"/>
      <c r="N6" s="97"/>
      <c r="O6" s="183" t="s">
        <v>51</v>
      </c>
      <c r="P6" s="183"/>
      <c r="Q6" s="183"/>
      <c r="R6" s="183"/>
      <c r="S6" s="183"/>
      <c r="T6" s="178"/>
      <c r="U6" s="179"/>
    </row>
    <row r="7" spans="1:21" s="110" customFormat="1" ht="18.600000000000001" customHeight="1" x14ac:dyDescent="0.25">
      <c r="A7" s="104"/>
      <c r="B7" s="104"/>
      <c r="C7" s="104"/>
      <c r="D7" s="104"/>
      <c r="E7" s="167"/>
      <c r="F7" s="170"/>
      <c r="G7" s="97"/>
      <c r="H7" s="97"/>
      <c r="I7" s="97"/>
      <c r="J7" s="97"/>
      <c r="N7" s="97"/>
      <c r="O7" s="183" t="s">
        <v>52</v>
      </c>
      <c r="P7" s="183"/>
      <c r="Q7" s="183"/>
      <c r="R7" s="179"/>
      <c r="S7" s="179"/>
      <c r="T7" s="169"/>
      <c r="U7" s="171"/>
    </row>
    <row r="8" spans="1:21" s="110" customFormat="1" ht="18.600000000000001" customHeight="1" x14ac:dyDescent="0.25">
      <c r="A8" s="104"/>
      <c r="B8" s="104"/>
      <c r="C8" s="104"/>
      <c r="D8" s="104"/>
      <c r="E8" s="167"/>
      <c r="F8" s="170"/>
      <c r="H8" s="32"/>
      <c r="I8" s="97"/>
      <c r="J8" s="97"/>
      <c r="K8" s="182" t="s">
        <v>40</v>
      </c>
      <c r="L8" s="182"/>
      <c r="M8" s="182"/>
      <c r="N8" s="97"/>
      <c r="O8" s="97" t="s">
        <v>100</v>
      </c>
      <c r="P8" s="33"/>
      <c r="Q8" s="170"/>
      <c r="R8" s="33"/>
      <c r="T8" s="33"/>
      <c r="U8" s="97"/>
    </row>
    <row r="9" spans="1:21" s="110" customFormat="1" ht="18.600000000000001" customHeight="1" x14ac:dyDescent="0.25">
      <c r="A9" s="104"/>
      <c r="B9" s="104"/>
      <c r="C9" s="104"/>
      <c r="D9" s="104"/>
      <c r="E9" s="167"/>
      <c r="F9" s="170"/>
      <c r="H9" s="32"/>
      <c r="I9" s="97"/>
      <c r="J9" s="97"/>
      <c r="K9" s="170" t="s">
        <v>213</v>
      </c>
      <c r="L9" s="169"/>
      <c r="M9" s="169"/>
      <c r="N9" s="97"/>
      <c r="O9" s="97" t="s">
        <v>117</v>
      </c>
      <c r="P9" s="33"/>
      <c r="Q9" s="96" t="s">
        <v>158</v>
      </c>
      <c r="R9" s="33"/>
      <c r="S9" s="97" t="s">
        <v>130</v>
      </c>
      <c r="T9" s="33"/>
      <c r="U9" s="97"/>
    </row>
    <row r="10" spans="1:21" s="110" customFormat="1" ht="18.600000000000001" customHeight="1" x14ac:dyDescent="0.25">
      <c r="A10" s="104"/>
      <c r="B10" s="104"/>
      <c r="C10" s="104"/>
      <c r="D10" s="104"/>
      <c r="E10" s="167"/>
      <c r="F10" s="170"/>
      <c r="G10" s="97" t="s">
        <v>56</v>
      </c>
      <c r="H10" s="32"/>
      <c r="I10" s="97" t="s">
        <v>53</v>
      </c>
      <c r="J10" s="97"/>
      <c r="K10" s="175" t="s">
        <v>214</v>
      </c>
      <c r="L10" s="170"/>
      <c r="M10" s="97"/>
      <c r="N10" s="97"/>
      <c r="O10" s="97" t="s">
        <v>215</v>
      </c>
      <c r="P10" s="33"/>
      <c r="Q10" s="96" t="s">
        <v>167</v>
      </c>
      <c r="R10" s="33"/>
      <c r="S10" s="97" t="s">
        <v>132</v>
      </c>
      <c r="T10" s="33"/>
      <c r="U10" s="97" t="s">
        <v>58</v>
      </c>
    </row>
    <row r="11" spans="1:21" s="110" customFormat="1" ht="18.600000000000001" customHeight="1" x14ac:dyDescent="0.25">
      <c r="A11" s="104"/>
      <c r="B11" s="104"/>
      <c r="C11" s="104"/>
      <c r="D11" s="104"/>
      <c r="E11" s="167"/>
      <c r="F11" s="170"/>
      <c r="G11" s="97" t="s">
        <v>57</v>
      </c>
      <c r="H11" s="32"/>
      <c r="I11" s="97" t="s">
        <v>54</v>
      </c>
      <c r="J11" s="32"/>
      <c r="K11" s="170" t="s">
        <v>55</v>
      </c>
      <c r="L11" s="33"/>
      <c r="M11" s="170" t="s">
        <v>35</v>
      </c>
      <c r="N11" s="33"/>
      <c r="O11" s="97" t="s">
        <v>216</v>
      </c>
      <c r="P11" s="33"/>
      <c r="Q11" s="97" t="s">
        <v>166</v>
      </c>
      <c r="R11" s="33"/>
      <c r="S11" s="97" t="s">
        <v>134</v>
      </c>
      <c r="T11" s="33"/>
      <c r="U11" s="97" t="s">
        <v>59</v>
      </c>
    </row>
    <row r="12" spans="1:21" s="110" customFormat="1" ht="18.600000000000001" customHeight="1" x14ac:dyDescent="0.25">
      <c r="A12" s="104"/>
      <c r="B12" s="104"/>
      <c r="C12" s="104"/>
      <c r="D12" s="104"/>
      <c r="E12" s="180"/>
      <c r="F12" s="170"/>
      <c r="G12" s="177" t="s">
        <v>39</v>
      </c>
      <c r="H12" s="32"/>
      <c r="I12" s="177" t="s">
        <v>39</v>
      </c>
      <c r="J12" s="32"/>
      <c r="K12" s="177" t="s">
        <v>39</v>
      </c>
      <c r="L12" s="32"/>
      <c r="M12" s="177" t="s">
        <v>39</v>
      </c>
      <c r="N12" s="32"/>
      <c r="O12" s="177" t="s">
        <v>39</v>
      </c>
      <c r="P12" s="32"/>
      <c r="Q12" s="177" t="s">
        <v>39</v>
      </c>
      <c r="R12" s="32"/>
      <c r="S12" s="177" t="s">
        <v>39</v>
      </c>
      <c r="T12" s="32"/>
      <c r="U12" s="177" t="s">
        <v>39</v>
      </c>
    </row>
    <row r="13" spans="1:21" ht="6" customHeight="1" x14ac:dyDescent="0.25">
      <c r="H13" s="2"/>
      <c r="J13" s="2"/>
      <c r="L13" s="2"/>
      <c r="N13" s="2"/>
      <c r="O13" s="101"/>
      <c r="P13" s="34"/>
      <c r="R13" s="34"/>
      <c r="T13" s="34"/>
    </row>
    <row r="14" spans="1:21" ht="18.600000000000001" customHeight="1" x14ac:dyDescent="0.25">
      <c r="A14" s="103" t="s">
        <v>149</v>
      </c>
      <c r="B14" s="104"/>
      <c r="G14" s="100">
        <v>2029000</v>
      </c>
      <c r="H14" s="2"/>
      <c r="I14" s="100">
        <v>5761533</v>
      </c>
      <c r="J14" s="2"/>
      <c r="K14" s="100">
        <v>202900</v>
      </c>
      <c r="L14" s="2"/>
      <c r="M14" s="100">
        <v>4074736</v>
      </c>
      <c r="N14" s="2"/>
      <c r="O14" s="100">
        <v>-74778</v>
      </c>
      <c r="P14" s="2"/>
      <c r="Q14" s="100">
        <v>0</v>
      </c>
      <c r="R14" s="2"/>
      <c r="S14" s="34">
        <f t="shared" ref="S14" si="0">SUM(O14:Q14)</f>
        <v>-74778</v>
      </c>
      <c r="T14" s="34"/>
      <c r="U14" s="34">
        <f>G14+I14+K14+M14+S14</f>
        <v>11993391</v>
      </c>
    </row>
    <row r="15" spans="1:21" ht="18.600000000000001" customHeight="1" x14ac:dyDescent="0.25">
      <c r="A15" s="104" t="s">
        <v>87</v>
      </c>
      <c r="H15" s="2"/>
      <c r="J15" s="2"/>
      <c r="L15" s="2"/>
      <c r="N15" s="2"/>
      <c r="O15" s="101"/>
      <c r="P15" s="34"/>
      <c r="R15" s="34"/>
      <c r="T15" s="34"/>
    </row>
    <row r="16" spans="1:21" ht="18.600000000000001" customHeight="1" x14ac:dyDescent="0.25">
      <c r="A16" s="1" t="s">
        <v>116</v>
      </c>
      <c r="G16" s="6">
        <v>0</v>
      </c>
      <c r="H16" s="2"/>
      <c r="I16" s="6">
        <v>0</v>
      </c>
      <c r="J16" s="2"/>
      <c r="K16" s="6">
        <v>0</v>
      </c>
      <c r="L16" s="2"/>
      <c r="M16" s="6">
        <v>705186</v>
      </c>
      <c r="N16" s="2"/>
      <c r="O16" s="105">
        <v>0</v>
      </c>
      <c r="P16" s="34"/>
      <c r="Q16" s="105">
        <v>-4568</v>
      </c>
      <c r="R16" s="34"/>
      <c r="S16" s="105">
        <f t="shared" ref="S16" si="1">SUM(O16:Q16)</f>
        <v>-4568</v>
      </c>
      <c r="T16" s="34"/>
      <c r="U16" s="105">
        <f>G16+I16+K16+M16+S16</f>
        <v>700618</v>
      </c>
    </row>
    <row r="17" spans="1:21" ht="6" customHeight="1" x14ac:dyDescent="0.25">
      <c r="G17" s="2"/>
      <c r="H17" s="2"/>
      <c r="I17" s="2"/>
      <c r="J17" s="2"/>
      <c r="K17" s="2"/>
      <c r="L17" s="2"/>
      <c r="M17" s="2"/>
      <c r="N17" s="2"/>
      <c r="O17" s="34"/>
      <c r="P17" s="34"/>
      <c r="Q17" s="34"/>
      <c r="R17" s="34"/>
      <c r="S17" s="34"/>
      <c r="T17" s="34"/>
      <c r="U17" s="34"/>
    </row>
    <row r="18" spans="1:21" ht="18.600000000000001" customHeight="1" thickBot="1" x14ac:dyDescent="0.3">
      <c r="A18" s="106" t="s">
        <v>148</v>
      </c>
      <c r="G18" s="107">
        <f>SUM(G14:G16)</f>
        <v>2029000</v>
      </c>
      <c r="H18" s="2"/>
      <c r="I18" s="107">
        <f>SUM(I14:I16)</f>
        <v>5761533</v>
      </c>
      <c r="J18" s="2"/>
      <c r="K18" s="107">
        <f>SUM(K14:K16)</f>
        <v>202900</v>
      </c>
      <c r="L18" s="2"/>
      <c r="M18" s="107">
        <f>SUM(M14:M16)</f>
        <v>4779922</v>
      </c>
      <c r="N18" s="2"/>
      <c r="O18" s="107">
        <f>SUM(O14:O16)</f>
        <v>-74778</v>
      </c>
      <c r="P18" s="2"/>
      <c r="Q18" s="107">
        <f>SUM(Q14:Q16)</f>
        <v>-4568</v>
      </c>
      <c r="R18" s="2"/>
      <c r="S18" s="107">
        <f>SUM(S14:S16)</f>
        <v>-79346</v>
      </c>
      <c r="T18" s="2"/>
      <c r="U18" s="107">
        <f>SUM(U14:U16)</f>
        <v>12694009</v>
      </c>
    </row>
    <row r="19" spans="1:21" s="100" customFormat="1" ht="18.600000000000001" customHeight="1" thickTop="1" x14ac:dyDescent="0.25">
      <c r="A19" s="106"/>
      <c r="B19" s="1"/>
      <c r="C19" s="1"/>
      <c r="D19" s="1"/>
      <c r="E19" s="98"/>
      <c r="F19" s="99"/>
      <c r="H19" s="2"/>
      <c r="J19" s="2"/>
      <c r="L19" s="2"/>
      <c r="N19" s="2"/>
      <c r="P19" s="2"/>
      <c r="R19" s="2"/>
      <c r="T19" s="2"/>
    </row>
    <row r="20" spans="1:21" s="100" customFormat="1" ht="18.600000000000001" customHeight="1" x14ac:dyDescent="0.25">
      <c r="A20" s="104" t="s">
        <v>184</v>
      </c>
      <c r="B20" s="1"/>
      <c r="C20" s="1"/>
      <c r="D20" s="1"/>
      <c r="E20" s="98"/>
      <c r="F20" s="99"/>
      <c r="G20" s="35">
        <v>2029000</v>
      </c>
      <c r="H20" s="2"/>
      <c r="I20" s="35">
        <v>5761532.8000200009</v>
      </c>
      <c r="J20" s="2"/>
      <c r="K20" s="35">
        <v>202900.00000001508</v>
      </c>
      <c r="L20" s="2"/>
      <c r="M20" s="35">
        <v>4896174</v>
      </c>
      <c r="N20" s="2"/>
      <c r="O20" s="36">
        <v>-74777.754789999992</v>
      </c>
      <c r="P20" s="34"/>
      <c r="Q20" s="36">
        <v>-4568</v>
      </c>
      <c r="R20" s="34"/>
      <c r="S20" s="36">
        <f>SUM(O20:Q20)</f>
        <v>-79345.754789999992</v>
      </c>
      <c r="T20" s="34"/>
      <c r="U20" s="36">
        <f>G20+I20+K20+M20+S20</f>
        <v>12810261.045230016</v>
      </c>
    </row>
    <row r="21" spans="1:21" s="100" customFormat="1" ht="18.600000000000001" customHeight="1" x14ac:dyDescent="0.25">
      <c r="A21" s="104" t="s">
        <v>87</v>
      </c>
      <c r="B21" s="104"/>
      <c r="C21" s="104"/>
      <c r="D21" s="104"/>
      <c r="E21" s="98"/>
      <c r="F21" s="99"/>
      <c r="G21" s="35"/>
      <c r="H21" s="2"/>
      <c r="I21" s="35"/>
      <c r="J21" s="2"/>
      <c r="K21" s="35"/>
      <c r="L21" s="2"/>
      <c r="M21" s="35"/>
      <c r="N21" s="2"/>
      <c r="O21" s="36"/>
      <c r="P21" s="34"/>
      <c r="Q21" s="36"/>
      <c r="R21" s="34"/>
      <c r="S21" s="36"/>
      <c r="T21" s="34"/>
      <c r="U21" s="36"/>
    </row>
    <row r="22" spans="1:21" s="100" customFormat="1" ht="18.600000000000001" customHeight="1" x14ac:dyDescent="0.25">
      <c r="A22" s="1" t="s">
        <v>202</v>
      </c>
      <c r="B22" s="1"/>
      <c r="C22" s="1"/>
      <c r="D22" s="1"/>
      <c r="E22" s="98"/>
      <c r="F22" s="99"/>
      <c r="G22" s="37">
        <v>0</v>
      </c>
      <c r="H22" s="2"/>
      <c r="I22" s="37">
        <v>0</v>
      </c>
      <c r="J22" s="2"/>
      <c r="K22" s="37">
        <v>0</v>
      </c>
      <c r="L22" s="2"/>
      <c r="M22" s="37">
        <v>474297.69895999529</v>
      </c>
      <c r="N22" s="2"/>
      <c r="O22" s="38">
        <v>0</v>
      </c>
      <c r="P22" s="34"/>
      <c r="Q22" s="38">
        <v>0</v>
      </c>
      <c r="R22" s="34"/>
      <c r="S22" s="38">
        <f t="shared" ref="S22" si="2">SUM(O22:Q22)</f>
        <v>0</v>
      </c>
      <c r="T22" s="34"/>
      <c r="U22" s="38">
        <f t="shared" ref="U22" si="3">G22+I22+K22+M22+S22</f>
        <v>474297.69895999529</v>
      </c>
    </row>
    <row r="23" spans="1:21" s="100" customFormat="1" ht="6" customHeight="1" x14ac:dyDescent="0.25">
      <c r="A23" s="1"/>
      <c r="B23" s="1"/>
      <c r="C23" s="1"/>
      <c r="D23" s="1"/>
      <c r="E23" s="98"/>
      <c r="F23" s="99"/>
      <c r="G23" s="39"/>
      <c r="H23" s="2"/>
      <c r="I23" s="39"/>
      <c r="J23" s="2"/>
      <c r="K23" s="39"/>
      <c r="L23" s="2"/>
      <c r="M23" s="39"/>
      <c r="N23" s="2"/>
      <c r="O23" s="40"/>
      <c r="P23" s="34"/>
      <c r="Q23" s="40"/>
      <c r="R23" s="34"/>
      <c r="S23" s="40"/>
      <c r="T23" s="34"/>
      <c r="U23" s="40"/>
    </row>
    <row r="24" spans="1:21" s="100" customFormat="1" ht="18.600000000000001" customHeight="1" thickBot="1" x14ac:dyDescent="0.3">
      <c r="A24" s="106" t="s">
        <v>185</v>
      </c>
      <c r="B24" s="1"/>
      <c r="C24" s="1"/>
      <c r="D24" s="1"/>
      <c r="E24" s="98"/>
      <c r="F24" s="99"/>
      <c r="G24" s="41">
        <f>SUM(G20:G22)</f>
        <v>2029000</v>
      </c>
      <c r="H24" s="2"/>
      <c r="I24" s="41">
        <f>SUM(I20:I22)</f>
        <v>5761532.8000200009</v>
      </c>
      <c r="J24" s="2"/>
      <c r="K24" s="41">
        <f>SUM(K20:K22)</f>
        <v>202900.00000001508</v>
      </c>
      <c r="L24" s="2"/>
      <c r="M24" s="41">
        <f>SUM(M20:M22)</f>
        <v>5370471.6989599951</v>
      </c>
      <c r="N24" s="2"/>
      <c r="O24" s="41">
        <f>SUM(O20:O22)</f>
        <v>-74777.754789999992</v>
      </c>
      <c r="P24" s="2"/>
      <c r="Q24" s="41">
        <f>SUM(Q20:Q22)</f>
        <v>-4568</v>
      </c>
      <c r="R24" s="2"/>
      <c r="S24" s="41">
        <f>SUM(O24:Q24)</f>
        <v>-79345.754789999992</v>
      </c>
      <c r="T24" s="2"/>
      <c r="U24" s="41">
        <f>G24+I24+K24+M24+S24</f>
        <v>13284558.744190011</v>
      </c>
    </row>
    <row r="25" spans="1:21" s="100" customFormat="1" ht="18.600000000000001" customHeight="1" thickTop="1" x14ac:dyDescent="0.25">
      <c r="A25" s="1"/>
      <c r="B25" s="1"/>
      <c r="C25" s="1"/>
      <c r="D25" s="1"/>
      <c r="E25" s="98"/>
      <c r="F25" s="99"/>
      <c r="H25" s="2"/>
      <c r="J25" s="2"/>
      <c r="L25" s="2"/>
      <c r="N25" s="2"/>
      <c r="O25" s="101"/>
      <c r="P25" s="34"/>
      <c r="Q25" s="101"/>
      <c r="R25" s="34"/>
      <c r="S25" s="101"/>
      <c r="T25" s="34"/>
      <c r="U25" s="101"/>
    </row>
    <row r="26" spans="1:21" s="100" customFormat="1" ht="18.600000000000001" customHeight="1" x14ac:dyDescent="0.25">
      <c r="A26" s="1"/>
      <c r="B26" s="1"/>
      <c r="C26" s="1"/>
      <c r="D26" s="1"/>
      <c r="E26" s="98"/>
      <c r="F26" s="99"/>
      <c r="H26" s="2"/>
      <c r="J26" s="2"/>
      <c r="L26" s="2"/>
      <c r="N26" s="2"/>
      <c r="O26" s="101"/>
      <c r="P26" s="34"/>
      <c r="Q26" s="101"/>
      <c r="R26" s="34"/>
      <c r="S26" s="101"/>
      <c r="T26" s="34"/>
      <c r="U26" s="101"/>
    </row>
    <row r="27" spans="1:21" s="100" customFormat="1" ht="18.600000000000001" customHeight="1" x14ac:dyDescent="0.25">
      <c r="A27" s="1"/>
      <c r="B27" s="1"/>
      <c r="C27" s="1"/>
      <c r="D27" s="1"/>
      <c r="E27" s="98"/>
      <c r="F27" s="99"/>
      <c r="H27" s="2"/>
      <c r="J27" s="2"/>
      <c r="L27" s="2"/>
      <c r="N27" s="2"/>
      <c r="O27" s="101"/>
      <c r="P27" s="34"/>
      <c r="Q27" s="101"/>
      <c r="R27" s="34"/>
      <c r="S27" s="101"/>
      <c r="T27" s="34"/>
      <c r="U27" s="101"/>
    </row>
    <row r="28" spans="1:21" s="100" customFormat="1" ht="18.600000000000001" customHeight="1" x14ac:dyDescent="0.25">
      <c r="A28" s="1"/>
      <c r="B28" s="1"/>
      <c r="C28" s="1"/>
      <c r="D28" s="1"/>
      <c r="E28" s="98"/>
      <c r="F28" s="99"/>
      <c r="H28" s="2"/>
      <c r="J28" s="2"/>
      <c r="L28" s="2"/>
      <c r="N28" s="2"/>
      <c r="O28" s="101"/>
      <c r="P28" s="34"/>
      <c r="Q28" s="101"/>
      <c r="R28" s="34"/>
      <c r="S28" s="101"/>
      <c r="T28" s="34"/>
      <c r="U28" s="101"/>
    </row>
    <row r="29" spans="1:21" s="100" customFormat="1" ht="12.75" customHeight="1" x14ac:dyDescent="0.25">
      <c r="A29" s="1"/>
      <c r="B29" s="1"/>
      <c r="C29" s="1"/>
      <c r="D29" s="1"/>
      <c r="E29" s="98"/>
      <c r="F29" s="99"/>
      <c r="H29" s="2"/>
      <c r="J29" s="2"/>
      <c r="L29" s="2"/>
      <c r="N29" s="2"/>
      <c r="O29" s="101"/>
      <c r="P29" s="34"/>
      <c r="Q29" s="101"/>
      <c r="R29" s="34"/>
      <c r="S29" s="101"/>
      <c r="T29" s="34"/>
      <c r="U29" s="101"/>
    </row>
    <row r="30" spans="1:21" s="100" customFormat="1" ht="13.5" customHeight="1" x14ac:dyDescent="0.25">
      <c r="A30" s="1"/>
      <c r="B30" s="1"/>
      <c r="C30" s="1"/>
      <c r="D30" s="1"/>
      <c r="E30" s="98"/>
      <c r="F30" s="99"/>
      <c r="H30" s="2"/>
      <c r="J30" s="2"/>
      <c r="L30" s="2"/>
      <c r="N30" s="2"/>
      <c r="O30" s="101"/>
      <c r="P30" s="34"/>
      <c r="Q30" s="101"/>
      <c r="R30" s="34"/>
      <c r="S30" s="101"/>
      <c r="T30" s="34"/>
      <c r="U30" s="101"/>
    </row>
    <row r="31" spans="1:21" ht="21.95" customHeight="1" x14ac:dyDescent="0.25">
      <c r="A31" s="63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31" s="63"/>
      <c r="C31" s="63"/>
      <c r="D31" s="63"/>
      <c r="E31" s="64"/>
      <c r="F31" s="30"/>
      <c r="G31" s="8"/>
      <c r="H31" s="8"/>
      <c r="I31" s="71"/>
      <c r="J31" s="71"/>
      <c r="K31" s="21"/>
      <c r="L31" s="21"/>
      <c r="M31" s="21"/>
      <c r="N31" s="21"/>
      <c r="O31" s="21"/>
      <c r="P31" s="21"/>
      <c r="Q31" s="67"/>
      <c r="R31" s="21"/>
      <c r="S31" s="67"/>
      <c r="T31" s="21"/>
      <c r="U31" s="67"/>
    </row>
  </sheetData>
  <mergeCells count="4">
    <mergeCell ref="G5:U5"/>
    <mergeCell ref="K8:M8"/>
    <mergeCell ref="O6:S6"/>
    <mergeCell ref="O7:Q7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sheetPr>
    <tabColor rgb="FF92D050"/>
  </sheetPr>
  <dimension ref="A1:M137"/>
  <sheetViews>
    <sheetView topLeftCell="A65" zoomScaleNormal="100" zoomScaleSheetLayoutView="90" workbookViewId="0">
      <selection activeCell="I78" sqref="I78"/>
    </sheetView>
  </sheetViews>
  <sheetFormatPr defaultColWidth="8.85546875" defaultRowHeight="18.95" customHeight="1" x14ac:dyDescent="0.25"/>
  <cols>
    <col min="1" max="3" width="1.7109375" style="27" customWidth="1"/>
    <col min="4" max="4" width="37" style="27" customWidth="1"/>
    <col min="5" max="5" width="7.7109375" style="20" customWidth="1"/>
    <col min="6" max="6" width="0.85546875" style="27" customWidth="1"/>
    <col min="7" max="7" width="11.28515625" style="27" customWidth="1"/>
    <col min="8" max="8" width="0.85546875" style="27" customWidth="1"/>
    <col min="9" max="9" width="11.28515625" style="27" customWidth="1"/>
    <col min="10" max="10" width="0.85546875" style="27" customWidth="1"/>
    <col min="11" max="11" width="11.7109375" style="27" customWidth="1"/>
    <col min="12" max="12" width="0.85546875" style="27" customWidth="1"/>
    <col min="13" max="13" width="11.7109375" style="27" customWidth="1"/>
    <col min="14" max="16384" width="8.85546875" style="57"/>
  </cols>
  <sheetData>
    <row r="1" spans="1:13" s="68" customFormat="1" ht="20.25" customHeight="1" x14ac:dyDescent="0.25">
      <c r="A1" s="59" t="str">
        <f>'T2-4'!A1</f>
        <v>บริษัท ทีโอเอ เพ้นท์ (ประเทศไทย) จำกัด (มหาชน)</v>
      </c>
      <c r="B1" s="15"/>
      <c r="C1" s="15"/>
      <c r="D1" s="15"/>
      <c r="E1" s="60"/>
      <c r="F1" s="16"/>
      <c r="G1" s="7"/>
      <c r="H1" s="16"/>
      <c r="I1" s="7"/>
      <c r="J1" s="16"/>
      <c r="K1" s="7"/>
      <c r="L1" s="16"/>
      <c r="M1" s="7"/>
    </row>
    <row r="2" spans="1:13" s="68" customFormat="1" ht="20.25" customHeight="1" x14ac:dyDescent="0.25">
      <c r="A2" s="61" t="s">
        <v>136</v>
      </c>
      <c r="B2" s="61"/>
      <c r="C2" s="15"/>
      <c r="D2" s="15"/>
      <c r="E2" s="60"/>
      <c r="F2" s="16"/>
      <c r="G2" s="7"/>
      <c r="H2" s="16"/>
      <c r="I2" s="7"/>
      <c r="J2" s="16"/>
      <c r="K2" s="7"/>
      <c r="L2" s="16"/>
      <c r="M2" s="7"/>
    </row>
    <row r="3" spans="1:13" s="68" customFormat="1" ht="20.25" customHeight="1" x14ac:dyDescent="0.25">
      <c r="A3" s="62" t="str">
        <f>'T5'!A3</f>
        <v>สำหรับงวดสามเดือนสิ้นสุดวันที่ 31 มีนาคม พ.ศ. 2565</v>
      </c>
      <c r="B3" s="63"/>
      <c r="C3" s="63"/>
      <c r="D3" s="63"/>
      <c r="E3" s="64"/>
      <c r="F3" s="30"/>
      <c r="G3" s="8"/>
      <c r="H3" s="30"/>
      <c r="I3" s="8"/>
      <c r="J3" s="30"/>
      <c r="K3" s="8"/>
      <c r="L3" s="30"/>
      <c r="M3" s="8"/>
    </row>
    <row r="4" spans="1:13" s="68" customFormat="1" ht="20.25" customHeight="1" x14ac:dyDescent="0.25">
      <c r="A4" s="22"/>
      <c r="B4" s="23"/>
      <c r="C4" s="23"/>
      <c r="D4" s="23"/>
      <c r="E4" s="29"/>
      <c r="F4" s="19"/>
      <c r="G4" s="9"/>
      <c r="H4" s="19"/>
      <c r="I4" s="9"/>
      <c r="J4" s="19"/>
      <c r="K4" s="9"/>
      <c r="L4" s="19"/>
      <c r="M4" s="9"/>
    </row>
    <row r="5" spans="1:13" ht="20.25" customHeight="1" x14ac:dyDescent="0.25">
      <c r="A5" s="61" t="s">
        <v>0</v>
      </c>
      <c r="B5" s="15"/>
      <c r="C5" s="15"/>
      <c r="D5" s="15"/>
      <c r="E5" s="57"/>
      <c r="F5" s="16"/>
      <c r="G5" s="181" t="s">
        <v>1</v>
      </c>
      <c r="H5" s="181"/>
      <c r="I5" s="181"/>
      <c r="J5" s="16"/>
      <c r="K5" s="181" t="s">
        <v>2</v>
      </c>
      <c r="L5" s="181"/>
      <c r="M5" s="181"/>
    </row>
    <row r="6" spans="1:13" ht="20.25" customHeight="1" x14ac:dyDescent="0.25">
      <c r="A6" s="61"/>
      <c r="B6" s="15"/>
      <c r="C6" s="15"/>
      <c r="D6" s="15"/>
      <c r="E6" s="57"/>
      <c r="F6" s="42"/>
      <c r="G6" s="11" t="s">
        <v>182</v>
      </c>
      <c r="H6" s="26"/>
      <c r="I6" s="11" t="s">
        <v>147</v>
      </c>
      <c r="J6" s="26"/>
      <c r="K6" s="11" t="s">
        <v>182</v>
      </c>
      <c r="L6" s="26"/>
      <c r="M6" s="11" t="s">
        <v>147</v>
      </c>
    </row>
    <row r="7" spans="1:13" ht="20.25" customHeight="1" x14ac:dyDescent="0.25">
      <c r="A7" s="22"/>
      <c r="B7" s="23"/>
      <c r="C7" s="23"/>
      <c r="E7" s="65" t="s">
        <v>4</v>
      </c>
      <c r="F7" s="16"/>
      <c r="G7" s="31" t="s">
        <v>39</v>
      </c>
      <c r="H7" s="42"/>
      <c r="I7" s="31" t="s">
        <v>39</v>
      </c>
      <c r="J7" s="42"/>
      <c r="K7" s="31" t="s">
        <v>39</v>
      </c>
      <c r="L7" s="42"/>
      <c r="M7" s="31" t="s">
        <v>39</v>
      </c>
    </row>
    <row r="8" spans="1:13" ht="6" customHeight="1" x14ac:dyDescent="0.25">
      <c r="A8" s="22"/>
      <c r="B8" s="23"/>
      <c r="C8" s="23"/>
      <c r="E8" s="57"/>
      <c r="F8" s="16"/>
      <c r="G8" s="12"/>
      <c r="H8" s="16"/>
      <c r="I8" s="7"/>
      <c r="J8" s="16"/>
      <c r="K8" s="12"/>
      <c r="L8" s="16"/>
      <c r="M8" s="7"/>
    </row>
    <row r="9" spans="1:13" ht="20.25" customHeight="1" x14ac:dyDescent="0.25">
      <c r="A9" s="22" t="s">
        <v>85</v>
      </c>
      <c r="B9" s="23"/>
      <c r="C9" s="23"/>
      <c r="E9" s="66"/>
      <c r="F9" s="16"/>
      <c r="G9" s="45">
        <f>'T5'!G21</f>
        <v>539072</v>
      </c>
      <c r="H9" s="69"/>
      <c r="I9" s="46">
        <f>'T5'!I21</f>
        <v>863417</v>
      </c>
      <c r="J9" s="69"/>
      <c r="K9" s="45">
        <f>'T5'!K21</f>
        <v>584933</v>
      </c>
      <c r="L9" s="69"/>
      <c r="M9" s="46">
        <f>'T5'!M21</f>
        <v>884664</v>
      </c>
    </row>
    <row r="10" spans="1:13" s="20" customFormat="1" ht="20.25" customHeight="1" x14ac:dyDescent="0.25">
      <c r="A10" s="23" t="s">
        <v>62</v>
      </c>
      <c r="B10" s="23"/>
      <c r="C10" s="23"/>
      <c r="D10" s="23"/>
      <c r="F10" s="19"/>
      <c r="G10" s="45"/>
      <c r="H10" s="54"/>
      <c r="I10" s="46"/>
      <c r="J10" s="54"/>
      <c r="K10" s="45"/>
      <c r="L10" s="54"/>
      <c r="M10" s="46"/>
    </row>
    <row r="11" spans="1:13" s="20" customFormat="1" ht="20.25" customHeight="1" x14ac:dyDescent="0.25">
      <c r="B11" s="23" t="s">
        <v>104</v>
      </c>
      <c r="C11" s="23"/>
      <c r="D11" s="23"/>
      <c r="E11" s="43"/>
      <c r="F11" s="19"/>
      <c r="G11" s="45">
        <v>155400</v>
      </c>
      <c r="H11" s="54"/>
      <c r="I11" s="46">
        <v>136138</v>
      </c>
      <c r="J11" s="54"/>
      <c r="K11" s="45">
        <v>99744</v>
      </c>
      <c r="L11" s="54"/>
      <c r="M11" s="46">
        <v>87191</v>
      </c>
    </row>
    <row r="12" spans="1:13" s="20" customFormat="1" ht="20.25" customHeight="1" x14ac:dyDescent="0.25">
      <c r="B12" s="23" t="s">
        <v>172</v>
      </c>
      <c r="C12" s="23"/>
      <c r="D12" s="23"/>
      <c r="F12" s="19"/>
      <c r="G12" s="45"/>
      <c r="H12" s="54"/>
      <c r="I12" s="46"/>
      <c r="J12" s="54"/>
      <c r="K12" s="45"/>
      <c r="L12" s="54"/>
      <c r="M12" s="46"/>
    </row>
    <row r="13" spans="1:13" s="20" customFormat="1" ht="20.25" customHeight="1" x14ac:dyDescent="0.25">
      <c r="B13" s="23" t="s">
        <v>95</v>
      </c>
      <c r="C13" s="23" t="s">
        <v>210</v>
      </c>
      <c r="D13" s="23"/>
      <c r="F13" s="19"/>
      <c r="G13" s="45">
        <v>60099</v>
      </c>
      <c r="H13" s="54"/>
      <c r="I13" s="46">
        <v>25214</v>
      </c>
      <c r="J13" s="54"/>
      <c r="K13" s="45">
        <v>9259</v>
      </c>
      <c r="L13" s="54"/>
      <c r="M13" s="46">
        <v>16093</v>
      </c>
    </row>
    <row r="14" spans="1:13" s="20" customFormat="1" ht="20.25" customHeight="1" x14ac:dyDescent="0.25">
      <c r="B14" s="23" t="s">
        <v>205</v>
      </c>
      <c r="C14" s="23"/>
      <c r="D14" s="23"/>
      <c r="F14" s="19"/>
      <c r="G14" s="48">
        <v>-5415</v>
      </c>
      <c r="H14" s="54"/>
      <c r="I14" s="47">
        <v>7681</v>
      </c>
      <c r="J14" s="54"/>
      <c r="K14" s="45">
        <v>-7002</v>
      </c>
      <c r="L14" s="54"/>
      <c r="M14" s="46">
        <v>3448</v>
      </c>
    </row>
    <row r="15" spans="1:13" s="20" customFormat="1" ht="20.25" customHeight="1" x14ac:dyDescent="0.25">
      <c r="B15" s="23" t="s">
        <v>206</v>
      </c>
      <c r="C15" s="23"/>
      <c r="D15" s="23"/>
      <c r="F15" s="19"/>
      <c r="G15" s="48">
        <v>112</v>
      </c>
      <c r="H15" s="54"/>
      <c r="I15" s="47">
        <v>-479</v>
      </c>
      <c r="J15" s="54"/>
      <c r="K15" s="45">
        <v>-32</v>
      </c>
      <c r="L15" s="54"/>
      <c r="M15" s="47">
        <v>-757</v>
      </c>
    </row>
    <row r="16" spans="1:13" s="20" customFormat="1" ht="20.25" customHeight="1" x14ac:dyDescent="0.25">
      <c r="B16" s="23" t="s">
        <v>199</v>
      </c>
      <c r="C16" s="23"/>
      <c r="D16" s="23"/>
      <c r="F16" s="19"/>
      <c r="G16" s="48">
        <v>0</v>
      </c>
      <c r="H16" s="54"/>
      <c r="I16" s="47">
        <v>0</v>
      </c>
      <c r="J16" s="54"/>
      <c r="K16" s="45">
        <v>-1402</v>
      </c>
      <c r="L16" s="54"/>
      <c r="M16" s="47">
        <v>0</v>
      </c>
    </row>
    <row r="17" spans="1:13" s="20" customFormat="1" ht="20.25" customHeight="1" x14ac:dyDescent="0.25">
      <c r="B17" s="23" t="s">
        <v>204</v>
      </c>
      <c r="C17" s="23"/>
      <c r="D17" s="23"/>
      <c r="F17" s="19"/>
      <c r="G17" s="48">
        <v>-229</v>
      </c>
      <c r="H17" s="54"/>
      <c r="I17" s="47">
        <v>-90</v>
      </c>
      <c r="J17" s="54"/>
      <c r="K17" s="45">
        <v>7</v>
      </c>
      <c r="L17" s="54"/>
      <c r="M17" s="47">
        <v>-52</v>
      </c>
    </row>
    <row r="18" spans="1:13" s="20" customFormat="1" ht="20.25" customHeight="1" x14ac:dyDescent="0.25">
      <c r="B18" s="23" t="s">
        <v>137</v>
      </c>
      <c r="C18" s="23"/>
      <c r="D18" s="23"/>
      <c r="F18" s="19"/>
      <c r="G18" s="48"/>
      <c r="H18" s="54"/>
      <c r="I18" s="47"/>
      <c r="J18" s="54"/>
      <c r="K18" s="45"/>
      <c r="L18" s="54"/>
      <c r="M18" s="47"/>
    </row>
    <row r="19" spans="1:13" s="20" customFormat="1" ht="20.25" customHeight="1" x14ac:dyDescent="0.25">
      <c r="B19" s="23" t="s">
        <v>138</v>
      </c>
      <c r="C19" s="23"/>
      <c r="D19" s="23"/>
      <c r="F19" s="19"/>
      <c r="G19" s="48">
        <v>-764</v>
      </c>
      <c r="H19" s="54"/>
      <c r="I19" s="47">
        <v>-6967</v>
      </c>
      <c r="J19" s="54"/>
      <c r="K19" s="45">
        <v>-695</v>
      </c>
      <c r="L19" s="54"/>
      <c r="M19" s="47">
        <v>-6972</v>
      </c>
    </row>
    <row r="20" spans="1:13" s="20" customFormat="1" ht="20.25" customHeight="1" x14ac:dyDescent="0.25">
      <c r="B20" s="23" t="s">
        <v>121</v>
      </c>
      <c r="C20" s="23"/>
      <c r="D20" s="23"/>
      <c r="F20" s="19"/>
      <c r="G20" s="45">
        <v>10361</v>
      </c>
      <c r="H20" s="54"/>
      <c r="I20" s="46">
        <v>10212</v>
      </c>
      <c r="J20" s="54"/>
      <c r="K20" s="45">
        <v>7864</v>
      </c>
      <c r="L20" s="54"/>
      <c r="M20" s="46">
        <v>8007</v>
      </c>
    </row>
    <row r="21" spans="1:13" s="20" customFormat="1" ht="20.25" customHeight="1" x14ac:dyDescent="0.25">
      <c r="B21" s="58" t="s">
        <v>207</v>
      </c>
      <c r="C21" s="23"/>
      <c r="D21" s="23"/>
      <c r="F21" s="19"/>
      <c r="G21" s="45"/>
      <c r="H21" s="54"/>
      <c r="I21" s="46"/>
      <c r="J21" s="54"/>
      <c r="K21" s="45"/>
      <c r="L21" s="54"/>
      <c r="M21" s="46"/>
    </row>
    <row r="22" spans="1:13" s="20" customFormat="1" ht="20.25" customHeight="1" x14ac:dyDescent="0.25">
      <c r="B22" s="23" t="s">
        <v>139</v>
      </c>
      <c r="C22" s="23"/>
      <c r="D22" s="23"/>
      <c r="E22" s="29">
        <v>6</v>
      </c>
      <c r="F22" s="19"/>
      <c r="G22" s="45">
        <v>31803</v>
      </c>
      <c r="H22" s="54"/>
      <c r="I22" s="46">
        <v>-34598</v>
      </c>
      <c r="J22" s="54"/>
      <c r="K22" s="45">
        <v>32503</v>
      </c>
      <c r="L22" s="54"/>
      <c r="M22" s="46">
        <v>-34097</v>
      </c>
    </row>
    <row r="23" spans="1:13" s="20" customFormat="1" ht="20.25" customHeight="1" x14ac:dyDescent="0.25">
      <c r="B23" s="23" t="s">
        <v>63</v>
      </c>
      <c r="C23" s="23"/>
      <c r="D23" s="23"/>
      <c r="F23" s="19"/>
      <c r="G23" s="48">
        <v>-6710</v>
      </c>
      <c r="H23" s="54"/>
      <c r="I23" s="47">
        <v>-5718</v>
      </c>
      <c r="J23" s="54"/>
      <c r="K23" s="45">
        <v>-7448</v>
      </c>
      <c r="L23" s="54"/>
      <c r="M23" s="47">
        <v>-5762</v>
      </c>
    </row>
    <row r="24" spans="1:13" s="20" customFormat="1" ht="20.25" customHeight="1" x14ac:dyDescent="0.25">
      <c r="B24" s="23" t="s">
        <v>64</v>
      </c>
      <c r="C24" s="23"/>
      <c r="D24" s="23"/>
      <c r="F24" s="19"/>
      <c r="G24" s="45">
        <v>9459</v>
      </c>
      <c r="H24" s="54"/>
      <c r="I24" s="46">
        <v>8411</v>
      </c>
      <c r="J24" s="54"/>
      <c r="K24" s="45">
        <v>8217</v>
      </c>
      <c r="L24" s="54"/>
      <c r="M24" s="46">
        <v>7822</v>
      </c>
    </row>
    <row r="25" spans="1:13" s="20" customFormat="1" ht="20.25" customHeight="1" x14ac:dyDescent="0.25">
      <c r="B25" s="23" t="s">
        <v>65</v>
      </c>
      <c r="C25" s="23"/>
      <c r="D25" s="23"/>
      <c r="F25" s="19"/>
      <c r="G25" s="48">
        <v>-3601</v>
      </c>
      <c r="H25" s="54"/>
      <c r="I25" s="47">
        <v>-4504</v>
      </c>
      <c r="J25" s="54"/>
      <c r="K25" s="45">
        <v>-3601</v>
      </c>
      <c r="L25" s="54"/>
      <c r="M25" s="47">
        <v>-4504</v>
      </c>
    </row>
    <row r="26" spans="1:13" s="20" customFormat="1" ht="20.25" customHeight="1" x14ac:dyDescent="0.25">
      <c r="B26" s="23" t="s">
        <v>203</v>
      </c>
      <c r="C26" s="23"/>
      <c r="D26" s="23"/>
      <c r="F26" s="19"/>
      <c r="G26" s="48">
        <v>-1310</v>
      </c>
      <c r="H26" s="54"/>
      <c r="I26" s="47">
        <v>-26951</v>
      </c>
      <c r="J26" s="54"/>
      <c r="K26" s="45">
        <v>1376</v>
      </c>
      <c r="L26" s="54"/>
      <c r="M26" s="47">
        <v>-59250</v>
      </c>
    </row>
    <row r="27" spans="1:13" s="20" customFormat="1" ht="20.25" customHeight="1" x14ac:dyDescent="0.25">
      <c r="B27" s="23" t="s">
        <v>179</v>
      </c>
      <c r="C27" s="23"/>
      <c r="D27" s="23"/>
      <c r="F27" s="19"/>
      <c r="G27" s="56">
        <v>-13701</v>
      </c>
      <c r="H27" s="54"/>
      <c r="I27" s="53">
        <v>64990</v>
      </c>
      <c r="J27" s="54"/>
      <c r="K27" s="45">
        <v>0</v>
      </c>
      <c r="L27" s="54"/>
      <c r="M27" s="53">
        <v>0</v>
      </c>
    </row>
    <row r="28" spans="1:13" s="20" customFormat="1" ht="6" customHeight="1" x14ac:dyDescent="0.25">
      <c r="B28" s="23"/>
      <c r="C28" s="23"/>
      <c r="D28" s="23"/>
      <c r="F28" s="19"/>
      <c r="G28" s="45"/>
      <c r="H28" s="54"/>
      <c r="I28" s="46"/>
      <c r="J28" s="54"/>
      <c r="K28" s="45"/>
      <c r="L28" s="54"/>
      <c r="M28" s="46"/>
    </row>
    <row r="29" spans="1:13" s="20" customFormat="1" ht="20.25" customHeight="1" x14ac:dyDescent="0.25">
      <c r="A29" s="23" t="s">
        <v>88</v>
      </c>
      <c r="C29" s="23"/>
      <c r="D29" s="23"/>
      <c r="F29" s="19"/>
      <c r="G29" s="45"/>
      <c r="H29" s="54"/>
      <c r="I29" s="46"/>
      <c r="J29" s="54"/>
      <c r="K29" s="45"/>
      <c r="L29" s="54"/>
      <c r="M29" s="46"/>
    </row>
    <row r="30" spans="1:13" s="20" customFormat="1" ht="20.25" customHeight="1" x14ac:dyDescent="0.25">
      <c r="B30" s="23" t="s">
        <v>8</v>
      </c>
      <c r="C30" s="23"/>
      <c r="D30" s="23"/>
      <c r="F30" s="19"/>
      <c r="G30" s="48">
        <v>-286438</v>
      </c>
      <c r="H30" s="54"/>
      <c r="I30" s="47">
        <v>-323291</v>
      </c>
      <c r="J30" s="54"/>
      <c r="K30" s="45">
        <v>-440570</v>
      </c>
      <c r="L30" s="54"/>
      <c r="M30" s="47">
        <v>-243020</v>
      </c>
    </row>
    <row r="31" spans="1:13" s="20" customFormat="1" ht="20.25" customHeight="1" x14ac:dyDescent="0.25">
      <c r="B31" s="23" t="s">
        <v>74</v>
      </c>
      <c r="C31" s="23"/>
      <c r="D31" s="23"/>
      <c r="F31" s="19"/>
      <c r="G31" s="45">
        <v>193</v>
      </c>
      <c r="H31" s="54"/>
      <c r="I31" s="46">
        <v>2169</v>
      </c>
      <c r="J31" s="54"/>
      <c r="K31" s="45">
        <v>640</v>
      </c>
      <c r="L31" s="54"/>
      <c r="M31" s="46">
        <v>3371</v>
      </c>
    </row>
    <row r="32" spans="1:13" s="20" customFormat="1" ht="20.25" customHeight="1" x14ac:dyDescent="0.25">
      <c r="B32" s="23" t="s">
        <v>9</v>
      </c>
      <c r="C32" s="23"/>
      <c r="D32" s="23"/>
      <c r="F32" s="19"/>
      <c r="G32" s="48">
        <v>26586</v>
      </c>
      <c r="H32" s="54"/>
      <c r="I32" s="47">
        <v>-43227</v>
      </c>
      <c r="J32" s="54"/>
      <c r="K32" s="45">
        <v>15471</v>
      </c>
      <c r="L32" s="54"/>
      <c r="M32" s="46">
        <v>11009</v>
      </c>
    </row>
    <row r="33" spans="1:13" s="20" customFormat="1" ht="20.25" customHeight="1" x14ac:dyDescent="0.25">
      <c r="B33" s="23" t="s">
        <v>10</v>
      </c>
      <c r="C33" s="23"/>
      <c r="D33" s="23"/>
      <c r="F33" s="19"/>
      <c r="G33" s="45">
        <v>9226</v>
      </c>
      <c r="H33" s="54"/>
      <c r="I33" s="46">
        <v>6530</v>
      </c>
      <c r="J33" s="54"/>
      <c r="K33" s="45">
        <v>13646</v>
      </c>
      <c r="L33" s="54"/>
      <c r="M33" s="46">
        <v>18207</v>
      </c>
    </row>
    <row r="34" spans="1:13" s="20" customFormat="1" ht="20.25" customHeight="1" x14ac:dyDescent="0.25">
      <c r="B34" s="70" t="s">
        <v>17</v>
      </c>
      <c r="C34" s="23"/>
      <c r="D34" s="23"/>
      <c r="F34" s="19"/>
      <c r="G34" s="48">
        <v>21822</v>
      </c>
      <c r="H34" s="54"/>
      <c r="I34" s="47">
        <v>-1691</v>
      </c>
      <c r="J34" s="54"/>
      <c r="K34" s="45">
        <v>-39</v>
      </c>
      <c r="L34" s="54"/>
      <c r="M34" s="47">
        <v>0</v>
      </c>
    </row>
    <row r="35" spans="1:13" s="20" customFormat="1" ht="20.25" customHeight="1" x14ac:dyDescent="0.25">
      <c r="B35" s="23" t="s">
        <v>23</v>
      </c>
      <c r="C35" s="23"/>
      <c r="D35" s="23"/>
      <c r="F35" s="19"/>
      <c r="G35" s="48">
        <v>-35375</v>
      </c>
      <c r="H35" s="54"/>
      <c r="I35" s="47">
        <v>624249</v>
      </c>
      <c r="J35" s="54"/>
      <c r="K35" s="45">
        <v>-27181</v>
      </c>
      <c r="L35" s="54"/>
      <c r="M35" s="47">
        <v>630476</v>
      </c>
    </row>
    <row r="36" spans="1:13" s="20" customFormat="1" ht="20.25" customHeight="1" x14ac:dyDescent="0.25">
      <c r="B36" s="23" t="s">
        <v>25</v>
      </c>
      <c r="C36" s="23"/>
      <c r="D36" s="23"/>
      <c r="F36" s="19"/>
      <c r="G36" s="45">
        <v>-9756</v>
      </c>
      <c r="H36" s="54"/>
      <c r="I36" s="46">
        <v>18805</v>
      </c>
      <c r="J36" s="54"/>
      <c r="K36" s="45">
        <v>-3869</v>
      </c>
      <c r="L36" s="54"/>
      <c r="M36" s="46">
        <v>27416</v>
      </c>
    </row>
    <row r="37" spans="1:13" s="20" customFormat="1" ht="20.25" customHeight="1" x14ac:dyDescent="0.25">
      <c r="B37" s="23" t="s">
        <v>66</v>
      </c>
      <c r="C37" s="23"/>
      <c r="D37" s="23"/>
      <c r="F37" s="19"/>
      <c r="G37" s="48">
        <v>-4982</v>
      </c>
      <c r="H37" s="54"/>
      <c r="I37" s="47">
        <v>-2112</v>
      </c>
      <c r="J37" s="54"/>
      <c r="K37" s="45">
        <v>-4976</v>
      </c>
      <c r="L37" s="54"/>
      <c r="M37" s="47">
        <v>-2112</v>
      </c>
    </row>
    <row r="38" spans="1:13" s="20" customFormat="1" ht="20.25" customHeight="1" x14ac:dyDescent="0.25">
      <c r="B38" s="23" t="s">
        <v>29</v>
      </c>
      <c r="C38" s="23"/>
      <c r="D38" s="23"/>
      <c r="F38" s="19"/>
      <c r="G38" s="49">
        <v>84</v>
      </c>
      <c r="H38" s="54"/>
      <c r="I38" s="50">
        <v>485</v>
      </c>
      <c r="J38" s="54"/>
      <c r="K38" s="49">
        <v>0</v>
      </c>
      <c r="L38" s="54"/>
      <c r="M38" s="52">
        <v>0</v>
      </c>
    </row>
    <row r="39" spans="1:13" s="20" customFormat="1" ht="6" customHeight="1" x14ac:dyDescent="0.25">
      <c r="A39" s="23"/>
      <c r="B39" s="23"/>
      <c r="C39" s="23"/>
      <c r="D39" s="23"/>
      <c r="F39" s="19"/>
      <c r="G39" s="45"/>
      <c r="H39" s="54"/>
      <c r="I39" s="46"/>
      <c r="J39" s="54"/>
      <c r="K39" s="45"/>
      <c r="L39" s="54"/>
      <c r="M39" s="46"/>
    </row>
    <row r="40" spans="1:13" s="20" customFormat="1" ht="20.25" customHeight="1" x14ac:dyDescent="0.25">
      <c r="A40" s="23" t="s">
        <v>169</v>
      </c>
      <c r="B40" s="23"/>
      <c r="C40" s="23"/>
      <c r="D40" s="23"/>
      <c r="F40" s="19"/>
      <c r="G40" s="45">
        <f>SUM(G9:G38)</f>
        <v>495936</v>
      </c>
      <c r="H40" s="54"/>
      <c r="I40" s="46">
        <f>SUM(I9:I38)</f>
        <v>1318673</v>
      </c>
      <c r="J40" s="54"/>
      <c r="K40" s="45">
        <f>SUM(K9:K38)</f>
        <v>276845</v>
      </c>
      <c r="L40" s="54"/>
      <c r="M40" s="46">
        <f>SUM(M9:M38)</f>
        <v>1341178</v>
      </c>
    </row>
    <row r="41" spans="1:13" s="20" customFormat="1" ht="20.25" customHeight="1" x14ac:dyDescent="0.25">
      <c r="A41" s="23"/>
      <c r="B41" s="23" t="s">
        <v>67</v>
      </c>
      <c r="C41" s="23"/>
      <c r="D41" s="23"/>
      <c r="F41" s="19"/>
      <c r="G41" s="49">
        <v>-27350</v>
      </c>
      <c r="H41" s="54"/>
      <c r="I41" s="50">
        <v>-3080</v>
      </c>
      <c r="J41" s="54"/>
      <c r="K41" s="49">
        <v>-472</v>
      </c>
      <c r="L41" s="54"/>
      <c r="M41" s="50">
        <v>-341</v>
      </c>
    </row>
    <row r="42" spans="1:13" s="20" customFormat="1" ht="6" customHeight="1" x14ac:dyDescent="0.25">
      <c r="A42" s="23"/>
      <c r="B42" s="57"/>
      <c r="C42" s="23"/>
      <c r="D42" s="23"/>
      <c r="F42" s="19"/>
      <c r="G42" s="45"/>
      <c r="H42" s="54"/>
      <c r="I42" s="46"/>
      <c r="J42" s="54"/>
      <c r="K42" s="45"/>
      <c r="L42" s="54"/>
      <c r="M42" s="46"/>
    </row>
    <row r="43" spans="1:13" s="20" customFormat="1" ht="20.25" customHeight="1" x14ac:dyDescent="0.25">
      <c r="A43" s="23" t="s">
        <v>101</v>
      </c>
      <c r="B43" s="57"/>
      <c r="C43" s="23"/>
      <c r="D43" s="23"/>
      <c r="F43" s="19"/>
      <c r="G43" s="51">
        <f>SUM(G40:G41)</f>
        <v>468586</v>
      </c>
      <c r="H43" s="54"/>
      <c r="I43" s="52">
        <f>SUM(I40:I41)</f>
        <v>1315593</v>
      </c>
      <c r="J43" s="54"/>
      <c r="K43" s="51">
        <f>SUM(K40:K41)</f>
        <v>276373</v>
      </c>
      <c r="L43" s="54"/>
      <c r="M43" s="52">
        <f>SUM(M40:M41)</f>
        <v>1340837</v>
      </c>
    </row>
    <row r="44" spans="1:13" s="20" customFormat="1" ht="20.25" customHeight="1" x14ac:dyDescent="0.25">
      <c r="A44" s="23"/>
      <c r="B44" s="57"/>
      <c r="C44" s="23"/>
      <c r="D44" s="23"/>
      <c r="F44" s="19"/>
      <c r="G44" s="53"/>
      <c r="H44" s="54"/>
      <c r="I44" s="53"/>
      <c r="J44" s="54"/>
      <c r="K44" s="53"/>
      <c r="L44" s="54"/>
      <c r="M44" s="53"/>
    </row>
    <row r="45" spans="1:13" s="20" customFormat="1" ht="14.25" customHeight="1" x14ac:dyDescent="0.25">
      <c r="A45" s="23"/>
      <c r="B45" s="57"/>
      <c r="C45" s="23"/>
      <c r="D45" s="23"/>
      <c r="F45" s="19"/>
      <c r="G45" s="53"/>
      <c r="H45" s="54"/>
      <c r="I45" s="53"/>
      <c r="J45" s="54"/>
      <c r="K45" s="53"/>
      <c r="L45" s="54"/>
      <c r="M45" s="53"/>
    </row>
    <row r="46" spans="1:13" s="20" customFormat="1" ht="11.25" customHeight="1" x14ac:dyDescent="0.25">
      <c r="A46" s="23"/>
      <c r="B46" s="57"/>
      <c r="C46" s="23"/>
      <c r="D46" s="23"/>
      <c r="F46" s="19"/>
      <c r="G46" s="18"/>
      <c r="H46" s="19"/>
      <c r="I46" s="18"/>
      <c r="J46" s="19"/>
      <c r="K46" s="18"/>
      <c r="L46" s="19"/>
      <c r="M46" s="18"/>
    </row>
    <row r="47" spans="1:13" ht="21.95" customHeight="1" x14ac:dyDescent="0.25">
      <c r="A47" s="63" t="str">
        <f>'T2-4'!A49</f>
        <v>หมายเหตุประกอบข้อมูลทางการเงินเป็นส่วนหนึ่งของข้อมูลทางการเงินระหว่างกาลนี้</v>
      </c>
      <c r="B47" s="63"/>
      <c r="C47" s="63"/>
      <c r="D47" s="63"/>
      <c r="E47" s="64"/>
      <c r="F47" s="30"/>
      <c r="G47" s="8"/>
      <c r="H47" s="71"/>
      <c r="I47" s="21"/>
      <c r="J47" s="21"/>
      <c r="K47" s="21"/>
      <c r="L47" s="21"/>
      <c r="M47" s="21"/>
    </row>
    <row r="48" spans="1:13" s="68" customFormat="1" ht="20.25" customHeight="1" x14ac:dyDescent="0.25">
      <c r="A48" s="59" t="str">
        <f>A1</f>
        <v>บริษัท ทีโอเอ เพ้นท์ (ประเทศไทย) จำกัด (มหาชน)</v>
      </c>
      <c r="B48" s="15"/>
      <c r="C48" s="15"/>
      <c r="D48" s="15"/>
      <c r="E48" s="60"/>
      <c r="F48" s="16"/>
      <c r="G48" s="7"/>
      <c r="H48" s="16"/>
      <c r="I48" s="7"/>
      <c r="J48" s="16"/>
      <c r="K48" s="7"/>
      <c r="L48" s="16"/>
      <c r="M48" s="7"/>
    </row>
    <row r="49" spans="1:13" s="68" customFormat="1" ht="20.25" customHeight="1" x14ac:dyDescent="0.25">
      <c r="A49" s="61" t="s">
        <v>141</v>
      </c>
      <c r="B49" s="61"/>
      <c r="C49" s="15"/>
      <c r="D49" s="15"/>
      <c r="E49" s="60"/>
      <c r="F49" s="16"/>
      <c r="G49" s="7"/>
      <c r="H49" s="16"/>
      <c r="I49" s="7"/>
      <c r="J49" s="16"/>
      <c r="K49" s="7"/>
      <c r="L49" s="16"/>
      <c r="M49" s="7"/>
    </row>
    <row r="50" spans="1:13" s="68" customFormat="1" ht="20.25" customHeight="1" x14ac:dyDescent="0.25">
      <c r="A50" s="62" t="str">
        <f>A3</f>
        <v>สำหรับงวดสามเดือนสิ้นสุดวันที่ 31 มีนาคม พ.ศ. 2565</v>
      </c>
      <c r="B50" s="63"/>
      <c r="C50" s="63"/>
      <c r="D50" s="63"/>
      <c r="E50" s="64"/>
      <c r="F50" s="30"/>
      <c r="G50" s="8"/>
      <c r="H50" s="30"/>
      <c r="I50" s="8"/>
      <c r="J50" s="30"/>
      <c r="K50" s="8"/>
      <c r="L50" s="30"/>
      <c r="M50" s="8"/>
    </row>
    <row r="51" spans="1:13" s="68" customFormat="1" ht="20.25" customHeight="1" x14ac:dyDescent="0.25">
      <c r="A51" s="22"/>
      <c r="B51" s="23"/>
      <c r="C51" s="23"/>
      <c r="D51" s="23"/>
      <c r="E51" s="29"/>
      <c r="F51" s="19"/>
      <c r="G51" s="9"/>
      <c r="H51" s="19"/>
      <c r="I51" s="9"/>
      <c r="J51" s="19"/>
      <c r="K51" s="9"/>
      <c r="L51" s="19"/>
      <c r="M51" s="9"/>
    </row>
    <row r="52" spans="1:13" ht="20.25" customHeight="1" x14ac:dyDescent="0.25">
      <c r="A52" s="61" t="s">
        <v>0</v>
      </c>
      <c r="B52" s="15"/>
      <c r="C52" s="15"/>
      <c r="D52" s="15"/>
      <c r="E52" s="57"/>
      <c r="F52" s="16"/>
      <c r="G52" s="181" t="s">
        <v>1</v>
      </c>
      <c r="H52" s="181"/>
      <c r="I52" s="181"/>
      <c r="J52" s="16"/>
      <c r="K52" s="181" t="s">
        <v>2</v>
      </c>
      <c r="L52" s="181"/>
      <c r="M52" s="181"/>
    </row>
    <row r="53" spans="1:13" ht="20.25" customHeight="1" x14ac:dyDescent="0.25">
      <c r="A53" s="61"/>
      <c r="B53" s="15"/>
      <c r="C53" s="15"/>
      <c r="D53" s="15"/>
      <c r="E53" s="57"/>
      <c r="F53" s="42"/>
      <c r="G53" s="11" t="s">
        <v>182</v>
      </c>
      <c r="H53" s="26"/>
      <c r="I53" s="11" t="s">
        <v>147</v>
      </c>
      <c r="J53" s="26"/>
      <c r="K53" s="11" t="s">
        <v>182</v>
      </c>
      <c r="L53" s="26"/>
      <c r="M53" s="11" t="s">
        <v>147</v>
      </c>
    </row>
    <row r="54" spans="1:13" ht="20.25" customHeight="1" x14ac:dyDescent="0.25">
      <c r="A54" s="22"/>
      <c r="B54" s="23"/>
      <c r="C54" s="23"/>
      <c r="E54" s="31" t="s">
        <v>4</v>
      </c>
      <c r="F54" s="16"/>
      <c r="G54" s="31" t="s">
        <v>39</v>
      </c>
      <c r="H54" s="42"/>
      <c r="I54" s="31" t="s">
        <v>39</v>
      </c>
      <c r="J54" s="42"/>
      <c r="K54" s="31" t="s">
        <v>39</v>
      </c>
      <c r="L54" s="42"/>
      <c r="M54" s="31" t="s">
        <v>39</v>
      </c>
    </row>
    <row r="55" spans="1:13" s="20" customFormat="1" ht="20.25" customHeight="1" x14ac:dyDescent="0.25">
      <c r="A55" s="22" t="s">
        <v>68</v>
      </c>
      <c r="B55" s="23"/>
      <c r="C55" s="23"/>
      <c r="D55" s="23"/>
      <c r="F55" s="19"/>
      <c r="G55" s="13"/>
      <c r="H55" s="19"/>
      <c r="I55" s="14"/>
      <c r="J55" s="19"/>
      <c r="K55" s="13"/>
      <c r="L55" s="19"/>
      <c r="M55" s="14"/>
    </row>
    <row r="56" spans="1:13" ht="20.25" customHeight="1" x14ac:dyDescent="0.25">
      <c r="A56" s="23" t="s">
        <v>140</v>
      </c>
      <c r="B56" s="57"/>
      <c r="C56" s="23"/>
      <c r="D56" s="23"/>
      <c r="E56" s="29">
        <v>8</v>
      </c>
      <c r="F56" s="19"/>
      <c r="G56" s="48" t="s">
        <v>198</v>
      </c>
      <c r="H56" s="54"/>
      <c r="I56" s="47">
        <v>0</v>
      </c>
      <c r="J56" s="54"/>
      <c r="K56" s="45">
        <v>-800000</v>
      </c>
      <c r="L56" s="54"/>
      <c r="M56" s="47">
        <v>-98750</v>
      </c>
    </row>
    <row r="57" spans="1:13" ht="20.25" customHeight="1" x14ac:dyDescent="0.25">
      <c r="A57" s="23" t="s">
        <v>162</v>
      </c>
      <c r="B57" s="57"/>
      <c r="C57" s="23"/>
      <c r="D57" s="23"/>
      <c r="E57" s="29">
        <v>13</v>
      </c>
      <c r="F57" s="19"/>
      <c r="G57" s="48">
        <v>-753015</v>
      </c>
      <c r="H57" s="54"/>
      <c r="I57" s="47">
        <v>-91610</v>
      </c>
      <c r="J57" s="54"/>
      <c r="K57" s="45">
        <v>0</v>
      </c>
      <c r="L57" s="54"/>
      <c r="M57" s="47">
        <v>0</v>
      </c>
    </row>
    <row r="58" spans="1:13" s="20" customFormat="1" ht="20.25" customHeight="1" x14ac:dyDescent="0.25">
      <c r="A58" s="23" t="s">
        <v>69</v>
      </c>
      <c r="B58" s="23"/>
      <c r="D58" s="23"/>
      <c r="E58" s="19"/>
      <c r="F58" s="19"/>
      <c r="G58" s="48">
        <v>-8633</v>
      </c>
      <c r="H58" s="54"/>
      <c r="I58" s="47">
        <v>-43958</v>
      </c>
      <c r="J58" s="54"/>
      <c r="K58" s="48">
        <v>-5568</v>
      </c>
      <c r="L58" s="54"/>
      <c r="M58" s="47">
        <v>-43958</v>
      </c>
    </row>
    <row r="59" spans="1:13" s="20" customFormat="1" ht="20.25" customHeight="1" x14ac:dyDescent="0.25">
      <c r="A59" s="23" t="s">
        <v>70</v>
      </c>
      <c r="B59" s="23"/>
      <c r="D59" s="23"/>
      <c r="E59" s="29"/>
      <c r="F59" s="19"/>
      <c r="G59" s="48">
        <v>-90587</v>
      </c>
      <c r="H59" s="54"/>
      <c r="I59" s="47">
        <v>-23462</v>
      </c>
      <c r="J59" s="54"/>
      <c r="K59" s="48">
        <v>-69277</v>
      </c>
      <c r="L59" s="54"/>
      <c r="M59" s="47">
        <v>-14699</v>
      </c>
    </row>
    <row r="60" spans="1:13" s="20" customFormat="1" ht="20.25" customHeight="1" x14ac:dyDescent="0.25">
      <c r="A60" s="23" t="s">
        <v>171</v>
      </c>
      <c r="B60" s="23"/>
      <c r="D60" s="23"/>
      <c r="F60" s="19"/>
      <c r="G60" s="45">
        <v>-148</v>
      </c>
      <c r="H60" s="54"/>
      <c r="I60" s="46">
        <v>-1037</v>
      </c>
      <c r="J60" s="54"/>
      <c r="K60" s="45">
        <v>0</v>
      </c>
      <c r="L60" s="54"/>
      <c r="M60" s="47">
        <v>0</v>
      </c>
    </row>
    <row r="61" spans="1:13" s="20" customFormat="1" ht="20.25" customHeight="1" x14ac:dyDescent="0.25">
      <c r="A61" s="23" t="s">
        <v>219</v>
      </c>
      <c r="B61" s="23"/>
      <c r="D61" s="23"/>
      <c r="E61" s="29"/>
      <c r="F61" s="19"/>
      <c r="G61" s="48"/>
      <c r="H61" s="54"/>
      <c r="I61" s="47"/>
      <c r="J61" s="54"/>
      <c r="K61" s="48"/>
      <c r="L61" s="54"/>
      <c r="M61" s="47"/>
    </row>
    <row r="62" spans="1:13" s="20" customFormat="1" ht="20.25" customHeight="1" x14ac:dyDescent="0.25">
      <c r="B62" s="15" t="s">
        <v>218</v>
      </c>
      <c r="D62" s="23"/>
      <c r="E62" s="29"/>
      <c r="F62" s="19"/>
      <c r="G62" s="48">
        <v>-3546913</v>
      </c>
      <c r="H62" s="54"/>
      <c r="I62" s="47">
        <v>-3213179</v>
      </c>
      <c r="J62" s="54"/>
      <c r="K62" s="45">
        <v>-3192093</v>
      </c>
      <c r="L62" s="54"/>
      <c r="M62" s="47">
        <v>-3155112</v>
      </c>
    </row>
    <row r="63" spans="1:13" s="20" customFormat="1" ht="20.25" customHeight="1" x14ac:dyDescent="0.25">
      <c r="A63" s="23" t="s">
        <v>217</v>
      </c>
      <c r="B63" s="23"/>
      <c r="D63" s="23"/>
      <c r="F63" s="19"/>
      <c r="G63" s="45"/>
      <c r="H63" s="54"/>
      <c r="I63" s="46"/>
      <c r="J63" s="54"/>
      <c r="K63" s="45"/>
      <c r="L63" s="54"/>
      <c r="M63" s="46"/>
    </row>
    <row r="64" spans="1:13" s="20" customFormat="1" ht="20.25" customHeight="1" x14ac:dyDescent="0.25">
      <c r="B64" s="15" t="s">
        <v>218</v>
      </c>
      <c r="D64" s="23"/>
      <c r="E64" s="24"/>
      <c r="F64" s="19"/>
      <c r="G64" s="45">
        <v>3260547</v>
      </c>
      <c r="H64" s="54"/>
      <c r="I64" s="46">
        <v>2077181</v>
      </c>
      <c r="J64" s="54"/>
      <c r="K64" s="45">
        <v>2958047</v>
      </c>
      <c r="L64" s="54"/>
      <c r="M64" s="46">
        <v>1961304</v>
      </c>
    </row>
    <row r="65" spans="1:13" s="20" customFormat="1" ht="20.25" customHeight="1" x14ac:dyDescent="0.25">
      <c r="A65" s="23" t="s">
        <v>170</v>
      </c>
      <c r="B65" s="23"/>
      <c r="D65" s="23"/>
      <c r="F65" s="19"/>
      <c r="G65" s="45">
        <v>4911</v>
      </c>
      <c r="H65" s="54"/>
      <c r="I65" s="46">
        <v>1755</v>
      </c>
      <c r="J65" s="54"/>
      <c r="K65" s="45">
        <v>38</v>
      </c>
      <c r="L65" s="54"/>
      <c r="M65" s="46">
        <v>1060</v>
      </c>
    </row>
    <row r="66" spans="1:13" s="20" customFormat="1" ht="20.25" customHeight="1" x14ac:dyDescent="0.25">
      <c r="A66" s="23" t="s">
        <v>195</v>
      </c>
      <c r="B66" s="23"/>
      <c r="D66" s="23"/>
      <c r="F66" s="19"/>
      <c r="G66" s="45">
        <v>0</v>
      </c>
      <c r="H66" s="54"/>
      <c r="I66" s="46">
        <v>0</v>
      </c>
      <c r="J66" s="54"/>
      <c r="K66" s="45">
        <v>10675</v>
      </c>
      <c r="L66" s="54"/>
      <c r="M66" s="46">
        <v>0</v>
      </c>
    </row>
    <row r="67" spans="1:13" s="20" customFormat="1" ht="20.25" customHeight="1" x14ac:dyDescent="0.25">
      <c r="A67" s="23" t="s">
        <v>194</v>
      </c>
      <c r="B67" s="23"/>
      <c r="D67" s="23"/>
      <c r="F67" s="19"/>
      <c r="G67" s="45">
        <v>0</v>
      </c>
      <c r="H67" s="54"/>
      <c r="I67" s="46">
        <v>0</v>
      </c>
      <c r="J67" s="54"/>
      <c r="K67" s="45">
        <v>8440</v>
      </c>
      <c r="L67" s="54"/>
      <c r="M67" s="46">
        <v>0</v>
      </c>
    </row>
    <row r="68" spans="1:13" s="20" customFormat="1" ht="20.25" customHeight="1" x14ac:dyDescent="0.25">
      <c r="A68" s="23" t="s">
        <v>71</v>
      </c>
      <c r="B68" s="22"/>
      <c r="D68" s="22"/>
      <c r="F68" s="19"/>
      <c r="G68" s="45">
        <v>1444</v>
      </c>
      <c r="H68" s="54"/>
      <c r="I68" s="46">
        <v>645</v>
      </c>
      <c r="J68" s="54"/>
      <c r="K68" s="45">
        <v>1444</v>
      </c>
      <c r="L68" s="54"/>
      <c r="M68" s="46">
        <v>505</v>
      </c>
    </row>
    <row r="69" spans="1:13" s="20" customFormat="1" ht="20.25" customHeight="1" x14ac:dyDescent="0.25">
      <c r="A69" s="23" t="s">
        <v>47</v>
      </c>
      <c r="B69" s="23"/>
      <c r="D69" s="23"/>
      <c r="F69" s="19"/>
      <c r="G69" s="51">
        <v>2459</v>
      </c>
      <c r="H69" s="54"/>
      <c r="I69" s="52">
        <v>2755</v>
      </c>
      <c r="J69" s="54"/>
      <c r="K69" s="51">
        <v>2459</v>
      </c>
      <c r="L69" s="54"/>
      <c r="M69" s="52">
        <v>2755</v>
      </c>
    </row>
    <row r="70" spans="1:13" ht="6" customHeight="1" x14ac:dyDescent="0.25">
      <c r="A70" s="23"/>
      <c r="B70" s="23"/>
      <c r="C70" s="23"/>
      <c r="D70" s="23"/>
      <c r="F70" s="19"/>
      <c r="G70" s="45"/>
      <c r="H70" s="54"/>
      <c r="I70" s="46"/>
      <c r="J70" s="54"/>
      <c r="K70" s="45"/>
      <c r="L70" s="54"/>
      <c r="M70" s="46"/>
    </row>
    <row r="71" spans="1:13" ht="20.25" customHeight="1" x14ac:dyDescent="0.25">
      <c r="A71" s="23" t="s">
        <v>200</v>
      </c>
      <c r="B71" s="23"/>
      <c r="C71" s="23"/>
      <c r="D71" s="23"/>
      <c r="F71" s="19"/>
      <c r="G71" s="49">
        <f>SUM(G56:G69)</f>
        <v>-1129935</v>
      </c>
      <c r="H71" s="54"/>
      <c r="I71" s="50">
        <f>SUM(I56:I69)</f>
        <v>-1290910</v>
      </c>
      <c r="J71" s="54"/>
      <c r="K71" s="49">
        <f>SUM(K56:K69)</f>
        <v>-1085835</v>
      </c>
      <c r="L71" s="54"/>
      <c r="M71" s="50">
        <f>SUM(M56:M69)</f>
        <v>-1346895</v>
      </c>
    </row>
    <row r="72" spans="1:13" s="20" customFormat="1" ht="20.25" customHeight="1" x14ac:dyDescent="0.25">
      <c r="A72" s="23"/>
      <c r="B72" s="23"/>
      <c r="C72" s="23"/>
      <c r="D72" s="23"/>
      <c r="E72" s="29"/>
      <c r="F72" s="19"/>
      <c r="G72" s="45"/>
      <c r="H72" s="54"/>
      <c r="I72" s="46"/>
      <c r="J72" s="54"/>
      <c r="K72" s="45"/>
      <c r="L72" s="54"/>
      <c r="M72" s="46"/>
    </row>
    <row r="73" spans="1:13" ht="20.25" customHeight="1" x14ac:dyDescent="0.25">
      <c r="A73" s="22" t="s">
        <v>72</v>
      </c>
      <c r="B73" s="23"/>
      <c r="C73" s="23"/>
      <c r="D73" s="23"/>
      <c r="F73" s="19"/>
      <c r="G73" s="45"/>
      <c r="H73" s="54"/>
      <c r="I73" s="46"/>
      <c r="J73" s="54"/>
      <c r="K73" s="45"/>
      <c r="L73" s="54"/>
      <c r="M73" s="46"/>
    </row>
    <row r="74" spans="1:13" ht="20.25" customHeight="1" x14ac:dyDescent="0.25">
      <c r="A74" s="23" t="s">
        <v>176</v>
      </c>
      <c r="B74" s="57"/>
      <c r="C74" s="23"/>
      <c r="D74" s="23"/>
      <c r="F74" s="19"/>
      <c r="G74" s="48"/>
      <c r="H74" s="54"/>
      <c r="I74" s="47"/>
      <c r="J74" s="54"/>
      <c r="K74" s="45"/>
      <c r="L74" s="54"/>
      <c r="M74" s="47"/>
    </row>
    <row r="75" spans="1:13" ht="20.25" customHeight="1" x14ac:dyDescent="0.25">
      <c r="A75" s="23"/>
      <c r="B75" s="57" t="s">
        <v>177</v>
      </c>
      <c r="C75" s="23"/>
      <c r="D75" s="23"/>
      <c r="F75" s="19"/>
      <c r="G75" s="48">
        <v>0</v>
      </c>
      <c r="H75" s="54"/>
      <c r="I75" s="47">
        <v>0</v>
      </c>
      <c r="J75" s="54"/>
      <c r="K75" s="45">
        <v>0</v>
      </c>
      <c r="L75" s="54"/>
      <c r="M75" s="47">
        <v>0</v>
      </c>
    </row>
    <row r="76" spans="1:13" ht="20.25" customHeight="1" x14ac:dyDescent="0.25">
      <c r="A76" s="23" t="s">
        <v>160</v>
      </c>
      <c r="B76" s="57"/>
      <c r="C76" s="23"/>
      <c r="D76" s="23"/>
      <c r="F76" s="19"/>
      <c r="G76" s="48">
        <v>-50977</v>
      </c>
      <c r="H76" s="54"/>
      <c r="I76" s="47">
        <v>-47306</v>
      </c>
      <c r="J76" s="54"/>
      <c r="K76" s="45">
        <v>-41794</v>
      </c>
      <c r="L76" s="54"/>
      <c r="M76" s="47">
        <v>-40735</v>
      </c>
    </row>
    <row r="77" spans="1:13" ht="20.25" customHeight="1" x14ac:dyDescent="0.25">
      <c r="A77" s="23" t="s">
        <v>122</v>
      </c>
      <c r="B77" s="57"/>
      <c r="C77" s="23"/>
      <c r="D77" s="23"/>
      <c r="F77" s="19"/>
      <c r="G77" s="48">
        <v>0</v>
      </c>
      <c r="H77" s="54"/>
      <c r="I77" s="47">
        <v>-349621</v>
      </c>
      <c r="J77" s="54"/>
      <c r="K77" s="45">
        <v>-200000</v>
      </c>
      <c r="L77" s="54"/>
      <c r="M77" s="47">
        <v>-300000</v>
      </c>
    </row>
    <row r="78" spans="1:13" ht="20.25" customHeight="1" x14ac:dyDescent="0.25">
      <c r="A78" s="23" t="s">
        <v>153</v>
      </c>
      <c r="B78" s="57"/>
      <c r="C78" s="23"/>
      <c r="D78" s="23"/>
      <c r="F78" s="19"/>
      <c r="G78" s="48">
        <v>-269496</v>
      </c>
      <c r="H78" s="54"/>
      <c r="I78" s="47">
        <v>-711</v>
      </c>
      <c r="J78" s="54"/>
      <c r="K78" s="45">
        <v>0</v>
      </c>
      <c r="L78" s="54"/>
      <c r="M78" s="47">
        <v>0</v>
      </c>
    </row>
    <row r="79" spans="1:13" ht="20.25" customHeight="1" x14ac:dyDescent="0.25">
      <c r="A79" s="23" t="s">
        <v>154</v>
      </c>
      <c r="B79" s="57"/>
      <c r="C79" s="23"/>
      <c r="D79" s="23"/>
      <c r="F79" s="19"/>
      <c r="G79" s="48">
        <v>73751</v>
      </c>
      <c r="H79" s="54"/>
      <c r="I79" s="47">
        <v>418290</v>
      </c>
      <c r="J79" s="54"/>
      <c r="K79" s="45">
        <v>0</v>
      </c>
      <c r="L79" s="54"/>
      <c r="M79" s="47">
        <v>400000</v>
      </c>
    </row>
    <row r="80" spans="1:13" ht="20.25" customHeight="1" x14ac:dyDescent="0.25">
      <c r="A80" s="23" t="s">
        <v>123</v>
      </c>
      <c r="B80" s="57"/>
      <c r="C80" s="23"/>
      <c r="D80" s="23"/>
      <c r="F80" s="19"/>
      <c r="G80" s="49">
        <v>-666</v>
      </c>
      <c r="H80" s="54"/>
      <c r="I80" s="50">
        <v>-651</v>
      </c>
      <c r="J80" s="54"/>
      <c r="K80" s="49">
        <v>-72</v>
      </c>
      <c r="L80" s="54"/>
      <c r="M80" s="50">
        <v>-446</v>
      </c>
    </row>
    <row r="81" spans="1:13" ht="6" customHeight="1" x14ac:dyDescent="0.25">
      <c r="A81" s="23"/>
      <c r="B81" s="44"/>
      <c r="C81" s="23"/>
      <c r="D81" s="23"/>
      <c r="F81" s="19"/>
      <c r="G81" s="45"/>
      <c r="H81" s="54"/>
      <c r="I81" s="46"/>
      <c r="J81" s="54"/>
      <c r="K81" s="45"/>
      <c r="L81" s="54"/>
      <c r="M81" s="46"/>
    </row>
    <row r="82" spans="1:13" ht="20.25" customHeight="1" x14ac:dyDescent="0.25">
      <c r="A82" s="23" t="s">
        <v>208</v>
      </c>
      <c r="B82" s="23"/>
      <c r="C82" s="23"/>
      <c r="D82" s="23"/>
      <c r="F82" s="19"/>
      <c r="G82" s="49">
        <f>SUM(G74:G81)</f>
        <v>-247388</v>
      </c>
      <c r="H82" s="54"/>
      <c r="I82" s="50">
        <f>SUM(I74:I81)</f>
        <v>20001</v>
      </c>
      <c r="J82" s="54"/>
      <c r="K82" s="49">
        <f>SUM(K74:K80)</f>
        <v>-241866</v>
      </c>
      <c r="L82" s="54"/>
      <c r="M82" s="50">
        <f>SUM(M74:M81)</f>
        <v>58819</v>
      </c>
    </row>
    <row r="83" spans="1:13" ht="20.25" customHeight="1" x14ac:dyDescent="0.25">
      <c r="A83" s="23"/>
      <c r="B83" s="23"/>
      <c r="C83" s="23"/>
      <c r="D83" s="23"/>
      <c r="F83" s="19"/>
      <c r="G83" s="48"/>
      <c r="H83" s="54"/>
      <c r="I83" s="47"/>
      <c r="J83" s="54"/>
      <c r="K83" s="48"/>
      <c r="L83" s="54"/>
      <c r="M83" s="47"/>
    </row>
    <row r="84" spans="1:13" ht="20.25" customHeight="1" x14ac:dyDescent="0.25">
      <c r="A84" s="22" t="s">
        <v>209</v>
      </c>
      <c r="B84" s="23"/>
      <c r="C84" s="23"/>
      <c r="D84" s="23"/>
      <c r="F84" s="19"/>
      <c r="G84" s="45">
        <f>SUM(G43,G71,G82)</f>
        <v>-908737</v>
      </c>
      <c r="H84" s="54"/>
      <c r="I84" s="46">
        <f>SUM(I43,I71,I82)</f>
        <v>44684</v>
      </c>
      <c r="J84" s="54"/>
      <c r="K84" s="45">
        <f>SUM(K43,K71,K82)</f>
        <v>-1051328</v>
      </c>
      <c r="L84" s="54"/>
      <c r="M84" s="46">
        <f>SUM(M43,M71,M82)</f>
        <v>52761</v>
      </c>
    </row>
    <row r="85" spans="1:13" ht="20.25" customHeight="1" x14ac:dyDescent="0.25">
      <c r="A85" s="23" t="s">
        <v>73</v>
      </c>
      <c r="B85" s="23"/>
      <c r="C85" s="23"/>
      <c r="D85" s="23"/>
      <c r="F85" s="19"/>
      <c r="G85" s="45">
        <v>3011172</v>
      </c>
      <c r="H85" s="54"/>
      <c r="I85" s="46">
        <v>2419778</v>
      </c>
      <c r="J85" s="54"/>
      <c r="K85" s="45">
        <v>2001479</v>
      </c>
      <c r="L85" s="54"/>
      <c r="M85" s="46">
        <v>1692311</v>
      </c>
    </row>
    <row r="86" spans="1:13" ht="20.25" customHeight="1" x14ac:dyDescent="0.25">
      <c r="A86" s="23" t="s">
        <v>161</v>
      </c>
      <c r="B86" s="23"/>
      <c r="C86" s="23"/>
      <c r="D86" s="23"/>
      <c r="F86" s="19"/>
      <c r="G86" s="49">
        <v>1613</v>
      </c>
      <c r="H86" s="54"/>
      <c r="I86" s="50">
        <v>32844</v>
      </c>
      <c r="J86" s="54"/>
      <c r="K86" s="49">
        <v>1617</v>
      </c>
      <c r="L86" s="54"/>
      <c r="M86" s="50">
        <v>23465</v>
      </c>
    </row>
    <row r="87" spans="1:13" ht="6" customHeight="1" x14ac:dyDescent="0.25">
      <c r="A87" s="23"/>
      <c r="B87" s="23"/>
      <c r="C87" s="23"/>
      <c r="D87" s="23"/>
      <c r="F87" s="19"/>
      <c r="G87" s="45"/>
      <c r="H87" s="54"/>
      <c r="I87" s="46"/>
      <c r="J87" s="54"/>
      <c r="K87" s="45"/>
      <c r="L87" s="54"/>
      <c r="M87" s="46"/>
    </row>
    <row r="88" spans="1:13" ht="20.25" customHeight="1" x14ac:dyDescent="0.25">
      <c r="A88" s="22" t="s">
        <v>124</v>
      </c>
      <c r="B88" s="23"/>
      <c r="C88" s="23"/>
      <c r="D88" s="23"/>
      <c r="E88" s="29"/>
      <c r="F88" s="19"/>
      <c r="G88" s="51">
        <f>SUM(G84:G86)</f>
        <v>2104048</v>
      </c>
      <c r="H88" s="54"/>
      <c r="I88" s="52">
        <f>SUM(I84:I86)</f>
        <v>2497306</v>
      </c>
      <c r="J88" s="54"/>
      <c r="K88" s="51">
        <f>SUM(K84:K86)</f>
        <v>951768</v>
      </c>
      <c r="L88" s="54"/>
      <c r="M88" s="52">
        <f>SUM(M84:M86)</f>
        <v>1768537</v>
      </c>
    </row>
    <row r="89" spans="1:13" ht="20.25" customHeight="1" x14ac:dyDescent="0.25">
      <c r="A89" s="23"/>
      <c r="B89" s="23"/>
      <c r="C89" s="23"/>
      <c r="D89" s="23"/>
      <c r="F89" s="19"/>
      <c r="G89" s="47"/>
      <c r="H89" s="54"/>
      <c r="I89" s="47"/>
      <c r="J89" s="54"/>
      <c r="K89" s="47"/>
      <c r="L89" s="54"/>
      <c r="M89" s="47"/>
    </row>
    <row r="90" spans="1:13" ht="20.25" customHeight="1" x14ac:dyDescent="0.25">
      <c r="A90" s="23"/>
      <c r="B90" s="23"/>
      <c r="C90" s="23"/>
      <c r="D90" s="23"/>
      <c r="F90" s="19"/>
      <c r="G90" s="47"/>
      <c r="H90" s="54"/>
      <c r="I90" s="47"/>
      <c r="J90" s="54"/>
      <c r="K90" s="47"/>
      <c r="L90" s="54"/>
      <c r="M90" s="47"/>
    </row>
    <row r="91" spans="1:13" ht="20.25" customHeight="1" x14ac:dyDescent="0.25">
      <c r="A91" s="23"/>
      <c r="B91" s="23"/>
      <c r="C91" s="23"/>
      <c r="D91" s="23"/>
      <c r="F91" s="19"/>
      <c r="G91" s="9"/>
      <c r="H91" s="19"/>
      <c r="I91" s="9"/>
      <c r="J91" s="19"/>
      <c r="K91" s="9"/>
      <c r="L91" s="19"/>
      <c r="M91" s="9"/>
    </row>
    <row r="92" spans="1:13" s="20" customFormat="1" ht="12" customHeight="1" x14ac:dyDescent="0.25">
      <c r="A92" s="23"/>
      <c r="B92" s="57"/>
      <c r="C92" s="23"/>
      <c r="D92" s="23"/>
      <c r="F92" s="19"/>
      <c r="G92" s="18"/>
      <c r="H92" s="19"/>
      <c r="I92" s="18"/>
      <c r="J92" s="19"/>
      <c r="K92" s="18"/>
      <c r="L92" s="19"/>
      <c r="M92" s="18"/>
    </row>
    <row r="93" spans="1:13" ht="21.95" customHeight="1" x14ac:dyDescent="0.25">
      <c r="A93" s="63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63"/>
      <c r="C93" s="63"/>
      <c r="D93" s="63"/>
      <c r="E93" s="64"/>
      <c r="F93" s="30"/>
      <c r="G93" s="8"/>
      <c r="H93" s="71"/>
      <c r="I93" s="21"/>
      <c r="J93" s="21"/>
      <c r="K93" s="21"/>
      <c r="L93" s="21"/>
      <c r="M93" s="21"/>
    </row>
    <row r="94" spans="1:13" s="68" customFormat="1" ht="20.25" customHeight="1" x14ac:dyDescent="0.25">
      <c r="A94" s="59" t="str">
        <f>A48</f>
        <v>บริษัท ทีโอเอ เพ้นท์ (ประเทศไทย) จำกัด (มหาชน)</v>
      </c>
      <c r="B94" s="15"/>
      <c r="C94" s="15"/>
      <c r="D94" s="15"/>
      <c r="E94" s="60"/>
      <c r="F94" s="16"/>
      <c r="G94" s="7"/>
      <c r="H94" s="16"/>
      <c r="I94" s="7"/>
      <c r="J94" s="16"/>
      <c r="K94" s="7"/>
      <c r="L94" s="16"/>
      <c r="M94" s="7"/>
    </row>
    <row r="95" spans="1:13" s="68" customFormat="1" ht="20.25" customHeight="1" x14ac:dyDescent="0.25">
      <c r="A95" s="61" t="s">
        <v>141</v>
      </c>
      <c r="B95" s="61"/>
      <c r="C95" s="15"/>
      <c r="D95" s="15"/>
      <c r="E95" s="60"/>
      <c r="F95" s="16"/>
      <c r="G95" s="7"/>
      <c r="H95" s="16"/>
      <c r="I95" s="7"/>
      <c r="J95" s="16"/>
      <c r="K95" s="7"/>
      <c r="L95" s="16"/>
      <c r="M95" s="7"/>
    </row>
    <row r="96" spans="1:13" s="68" customFormat="1" ht="20.25" customHeight="1" x14ac:dyDescent="0.25">
      <c r="A96" s="62" t="str">
        <f>A50</f>
        <v>สำหรับงวดสามเดือนสิ้นสุดวันที่ 31 มีนาคม พ.ศ. 2565</v>
      </c>
      <c r="B96" s="63"/>
      <c r="C96" s="63"/>
      <c r="D96" s="63"/>
      <c r="E96" s="64"/>
      <c r="F96" s="30"/>
      <c r="G96" s="8"/>
      <c r="H96" s="30"/>
      <c r="I96" s="8"/>
      <c r="J96" s="30"/>
      <c r="K96" s="8"/>
      <c r="L96" s="30"/>
      <c r="M96" s="8"/>
    </row>
    <row r="97" spans="1:13" s="68" customFormat="1" ht="20.25" customHeight="1" x14ac:dyDescent="0.25">
      <c r="A97" s="22"/>
      <c r="B97" s="23"/>
      <c r="C97" s="23"/>
      <c r="D97" s="23"/>
      <c r="E97" s="29"/>
      <c r="F97" s="19"/>
      <c r="G97" s="9"/>
      <c r="H97" s="19"/>
      <c r="I97" s="9"/>
      <c r="J97" s="19"/>
      <c r="K97" s="9"/>
      <c r="L97" s="19"/>
      <c r="M97" s="9"/>
    </row>
    <row r="98" spans="1:13" ht="20.25" customHeight="1" x14ac:dyDescent="0.25">
      <c r="A98" s="61" t="s">
        <v>0</v>
      </c>
      <c r="B98" s="15"/>
      <c r="C98" s="15"/>
      <c r="D98" s="15"/>
      <c r="E98" s="57"/>
      <c r="F98" s="16"/>
      <c r="G98" s="181" t="s">
        <v>1</v>
      </c>
      <c r="H98" s="181"/>
      <c r="I98" s="181"/>
      <c r="J98" s="16"/>
      <c r="K98" s="181" t="s">
        <v>2</v>
      </c>
      <c r="L98" s="181"/>
      <c r="M98" s="181"/>
    </row>
    <row r="99" spans="1:13" ht="20.25" customHeight="1" x14ac:dyDescent="0.25">
      <c r="A99" s="61"/>
      <c r="B99" s="15"/>
      <c r="C99" s="15"/>
      <c r="D99" s="15"/>
      <c r="E99" s="57"/>
      <c r="F99" s="42"/>
      <c r="G99" s="11" t="s">
        <v>182</v>
      </c>
      <c r="H99" s="26"/>
      <c r="I99" s="11" t="s">
        <v>147</v>
      </c>
      <c r="J99" s="26"/>
      <c r="K99" s="11" t="s">
        <v>182</v>
      </c>
      <c r="L99" s="26"/>
      <c r="M99" s="11" t="s">
        <v>147</v>
      </c>
    </row>
    <row r="100" spans="1:13" ht="20.25" customHeight="1" x14ac:dyDescent="0.25">
      <c r="A100" s="22"/>
      <c r="B100" s="23"/>
      <c r="C100" s="23"/>
      <c r="E100" s="31" t="s">
        <v>4</v>
      </c>
      <c r="F100" s="16"/>
      <c r="G100" s="31" t="s">
        <v>39</v>
      </c>
      <c r="H100" s="42"/>
      <c r="I100" s="31" t="s">
        <v>39</v>
      </c>
      <c r="J100" s="42"/>
      <c r="K100" s="31" t="s">
        <v>39</v>
      </c>
      <c r="L100" s="42"/>
      <c r="M100" s="31" t="s">
        <v>39</v>
      </c>
    </row>
    <row r="101" spans="1:13" ht="20.25" customHeight="1" x14ac:dyDescent="0.25">
      <c r="A101" s="22" t="s">
        <v>175</v>
      </c>
      <c r="B101" s="23"/>
      <c r="C101" s="23"/>
      <c r="D101" s="23"/>
      <c r="E101" s="29"/>
      <c r="F101" s="19"/>
      <c r="G101" s="45"/>
      <c r="H101" s="54"/>
      <c r="I101" s="46"/>
      <c r="J101" s="54"/>
      <c r="K101" s="45"/>
      <c r="L101" s="54"/>
      <c r="M101" s="46"/>
    </row>
    <row r="102" spans="1:13" ht="20.25" customHeight="1" x14ac:dyDescent="0.25">
      <c r="A102" s="23" t="s">
        <v>75</v>
      </c>
      <c r="B102" s="23"/>
      <c r="D102" s="23"/>
      <c r="F102" s="19"/>
      <c r="G102" s="45">
        <v>616</v>
      </c>
      <c r="H102" s="54"/>
      <c r="I102" s="46">
        <v>1631</v>
      </c>
      <c r="J102" s="54"/>
      <c r="K102" s="45">
        <v>-34</v>
      </c>
      <c r="L102" s="54"/>
      <c r="M102" s="46">
        <v>336</v>
      </c>
    </row>
    <row r="103" spans="1:13" ht="20.25" customHeight="1" x14ac:dyDescent="0.25">
      <c r="A103" s="23" t="s">
        <v>155</v>
      </c>
      <c r="B103" s="23"/>
      <c r="D103" s="23"/>
      <c r="F103" s="19"/>
      <c r="G103" s="45">
        <v>0</v>
      </c>
      <c r="H103" s="54"/>
      <c r="I103" s="46">
        <v>99</v>
      </c>
      <c r="J103" s="54"/>
      <c r="K103" s="45">
        <v>0</v>
      </c>
      <c r="L103" s="54"/>
      <c r="M103" s="46">
        <v>99</v>
      </c>
    </row>
    <row r="104" spans="1:13" ht="20.25" customHeight="1" x14ac:dyDescent="0.25">
      <c r="A104" s="15" t="s">
        <v>178</v>
      </c>
      <c r="B104" s="23"/>
      <c r="D104" s="23"/>
      <c r="E104" s="29"/>
      <c r="F104" s="19"/>
      <c r="G104" s="45">
        <v>1180</v>
      </c>
      <c r="H104" s="54"/>
      <c r="I104" s="46">
        <v>1772</v>
      </c>
      <c r="J104" s="54"/>
      <c r="K104" s="45">
        <v>0</v>
      </c>
      <c r="L104" s="54"/>
      <c r="M104" s="46">
        <v>1772</v>
      </c>
    </row>
    <row r="105" spans="1:13" ht="20.25" customHeight="1" x14ac:dyDescent="0.25">
      <c r="A105" s="23" t="s">
        <v>220</v>
      </c>
      <c r="B105" s="23"/>
      <c r="D105" s="23"/>
      <c r="E105" s="29"/>
      <c r="F105" s="19"/>
      <c r="G105" s="45"/>
      <c r="H105" s="54"/>
      <c r="I105" s="46"/>
      <c r="J105" s="54"/>
      <c r="K105" s="45"/>
      <c r="L105" s="54"/>
      <c r="M105" s="46"/>
    </row>
    <row r="106" spans="1:13" ht="20.25" customHeight="1" x14ac:dyDescent="0.25">
      <c r="A106" s="57"/>
      <c r="B106" s="57" t="s">
        <v>221</v>
      </c>
      <c r="C106" s="57"/>
      <c r="D106" s="57"/>
      <c r="F106" s="19"/>
      <c r="G106" s="45">
        <v>86308</v>
      </c>
      <c r="H106" s="54"/>
      <c r="I106" s="46">
        <v>9270</v>
      </c>
      <c r="J106" s="54"/>
      <c r="K106" s="45">
        <v>60499</v>
      </c>
      <c r="L106" s="54"/>
      <c r="M106" s="46">
        <v>5550</v>
      </c>
    </row>
    <row r="107" spans="1:13" ht="20.25" customHeight="1" x14ac:dyDescent="0.25">
      <c r="A107" s="23" t="s">
        <v>143</v>
      </c>
      <c r="B107" s="23"/>
      <c r="D107" s="23"/>
      <c r="F107" s="20"/>
      <c r="G107" s="45"/>
      <c r="H107" s="55"/>
      <c r="I107" s="46"/>
      <c r="J107" s="55"/>
      <c r="K107" s="45"/>
      <c r="L107" s="55"/>
      <c r="M107" s="46"/>
    </row>
    <row r="108" spans="1:13" ht="20.25" customHeight="1" x14ac:dyDescent="0.25">
      <c r="B108" s="15" t="s">
        <v>96</v>
      </c>
      <c r="D108" s="23"/>
      <c r="F108" s="20"/>
      <c r="G108" s="45">
        <v>2293</v>
      </c>
      <c r="H108" s="55"/>
      <c r="I108" s="46">
        <v>24136</v>
      </c>
      <c r="J108" s="55"/>
      <c r="K108" s="45">
        <v>293</v>
      </c>
      <c r="L108" s="55"/>
      <c r="M108" s="46">
        <v>24136</v>
      </c>
    </row>
    <row r="109" spans="1:13" ht="20.25" customHeight="1" x14ac:dyDescent="0.25">
      <c r="A109" s="23" t="s">
        <v>180</v>
      </c>
      <c r="B109" s="15"/>
      <c r="D109" s="23"/>
      <c r="F109" s="20"/>
      <c r="G109" s="45"/>
      <c r="H109" s="55"/>
      <c r="I109" s="46"/>
      <c r="J109" s="55"/>
      <c r="K109" s="45"/>
      <c r="L109" s="55"/>
      <c r="M109" s="46"/>
    </row>
    <row r="110" spans="1:13" ht="20.25" customHeight="1" x14ac:dyDescent="0.25">
      <c r="B110" s="15" t="s">
        <v>96</v>
      </c>
      <c r="D110" s="23"/>
      <c r="F110" s="20"/>
      <c r="G110" s="45">
        <v>213</v>
      </c>
      <c r="H110" s="55"/>
      <c r="I110" s="46">
        <v>544</v>
      </c>
      <c r="J110" s="55"/>
      <c r="K110" s="45">
        <v>213</v>
      </c>
      <c r="L110" s="55"/>
      <c r="M110" s="46">
        <v>544</v>
      </c>
    </row>
    <row r="111" spans="1:13" ht="20.25" customHeight="1" x14ac:dyDescent="0.25">
      <c r="A111" s="23" t="s">
        <v>156</v>
      </c>
      <c r="B111" s="23"/>
      <c r="D111" s="23"/>
      <c r="E111" s="29">
        <v>9</v>
      </c>
      <c r="F111" s="20"/>
      <c r="G111" s="45">
        <v>27931</v>
      </c>
      <c r="H111" s="55"/>
      <c r="I111" s="46">
        <v>13481</v>
      </c>
      <c r="J111" s="55"/>
      <c r="K111" s="45">
        <v>1414</v>
      </c>
      <c r="L111" s="55"/>
      <c r="M111" s="46">
        <v>4064</v>
      </c>
    </row>
    <row r="112" spans="1:13" ht="20.25" customHeight="1" x14ac:dyDescent="0.25">
      <c r="B112" s="23"/>
      <c r="C112" s="23"/>
      <c r="D112" s="23"/>
      <c r="F112" s="20"/>
      <c r="G112" s="46"/>
      <c r="H112" s="55"/>
      <c r="I112" s="46"/>
      <c r="J112" s="55"/>
      <c r="K112" s="55"/>
      <c r="L112" s="55"/>
      <c r="M112" s="46"/>
    </row>
    <row r="113" spans="1:13" ht="20.25" customHeight="1" x14ac:dyDescent="0.25">
      <c r="A113" s="23"/>
      <c r="B113" s="23"/>
      <c r="C113" s="23"/>
      <c r="D113" s="23"/>
      <c r="F113" s="19"/>
      <c r="G113" s="47"/>
      <c r="H113" s="54"/>
      <c r="I113" s="47"/>
      <c r="J113" s="54"/>
      <c r="K113" s="47"/>
      <c r="L113" s="54"/>
      <c r="M113" s="47"/>
    </row>
    <row r="114" spans="1:13" ht="20.25" customHeight="1" x14ac:dyDescent="0.25">
      <c r="A114" s="23"/>
      <c r="B114" s="23"/>
      <c r="C114" s="23"/>
      <c r="D114" s="23"/>
      <c r="F114" s="19"/>
      <c r="G114" s="47"/>
      <c r="H114" s="54"/>
      <c r="I114" s="47"/>
      <c r="J114" s="54"/>
      <c r="K114" s="47"/>
      <c r="L114" s="54"/>
      <c r="M114" s="47"/>
    </row>
    <row r="115" spans="1:13" ht="20.25" customHeight="1" x14ac:dyDescent="0.25">
      <c r="A115" s="23"/>
      <c r="B115" s="23"/>
      <c r="C115" s="23"/>
      <c r="D115" s="23"/>
      <c r="F115" s="19"/>
      <c r="G115" s="47"/>
      <c r="H115" s="54"/>
      <c r="I115" s="47"/>
      <c r="J115" s="54"/>
      <c r="K115" s="47"/>
      <c r="L115" s="54"/>
      <c r="M115" s="47"/>
    </row>
    <row r="116" spans="1:13" ht="20.25" customHeight="1" x14ac:dyDescent="0.25">
      <c r="A116" s="23"/>
      <c r="B116" s="23"/>
      <c r="C116" s="23"/>
      <c r="D116" s="23"/>
      <c r="F116" s="19"/>
      <c r="G116" s="9"/>
      <c r="H116" s="19"/>
      <c r="I116" s="9"/>
      <c r="J116" s="19"/>
      <c r="K116" s="9"/>
      <c r="L116" s="19"/>
      <c r="M116" s="9"/>
    </row>
    <row r="117" spans="1:13" ht="20.25" customHeight="1" x14ac:dyDescent="0.25">
      <c r="A117" s="23"/>
      <c r="B117" s="23"/>
      <c r="C117" s="23"/>
      <c r="D117" s="23"/>
      <c r="F117" s="19"/>
      <c r="G117" s="9"/>
      <c r="H117" s="19"/>
      <c r="I117" s="9"/>
      <c r="J117" s="19"/>
      <c r="K117" s="9"/>
      <c r="L117" s="19"/>
      <c r="M117" s="9"/>
    </row>
    <row r="118" spans="1:13" ht="20.25" customHeight="1" x14ac:dyDescent="0.25">
      <c r="A118" s="23"/>
      <c r="B118" s="23"/>
      <c r="C118" s="23"/>
      <c r="D118" s="23"/>
      <c r="F118" s="19"/>
      <c r="G118" s="9"/>
      <c r="H118" s="19"/>
      <c r="I118" s="9"/>
      <c r="J118" s="19"/>
      <c r="K118" s="9"/>
      <c r="L118" s="19"/>
      <c r="M118" s="9"/>
    </row>
    <row r="119" spans="1:13" ht="20.25" customHeight="1" x14ac:dyDescent="0.25">
      <c r="A119" s="23"/>
      <c r="B119" s="23"/>
      <c r="C119" s="23"/>
      <c r="D119" s="23"/>
      <c r="F119" s="19"/>
      <c r="G119" s="9"/>
      <c r="H119" s="19"/>
      <c r="I119" s="9"/>
      <c r="J119" s="19"/>
      <c r="K119" s="9"/>
      <c r="L119" s="19"/>
      <c r="M119" s="9"/>
    </row>
    <row r="120" spans="1:13" ht="20.25" customHeight="1" x14ac:dyDescent="0.25">
      <c r="A120" s="23"/>
      <c r="B120" s="23"/>
      <c r="C120" s="23"/>
      <c r="D120" s="23"/>
      <c r="F120" s="19"/>
      <c r="G120" s="9"/>
      <c r="H120" s="19"/>
      <c r="I120" s="9"/>
      <c r="J120" s="19"/>
      <c r="K120" s="9"/>
      <c r="L120" s="19"/>
      <c r="M120" s="9"/>
    </row>
    <row r="121" spans="1:13" ht="20.25" customHeight="1" x14ac:dyDescent="0.25">
      <c r="A121" s="23"/>
      <c r="B121" s="23"/>
      <c r="C121" s="23"/>
      <c r="D121" s="23"/>
      <c r="F121" s="19"/>
      <c r="G121" s="9"/>
      <c r="H121" s="19"/>
      <c r="I121" s="9"/>
      <c r="J121" s="19"/>
      <c r="K121" s="9"/>
      <c r="L121" s="19"/>
      <c r="M121" s="9"/>
    </row>
    <row r="122" spans="1:13" ht="20.25" customHeight="1" x14ac:dyDescent="0.25">
      <c r="A122" s="23"/>
      <c r="B122" s="23"/>
      <c r="C122" s="23"/>
      <c r="D122" s="23"/>
      <c r="F122" s="19"/>
      <c r="G122" s="9"/>
      <c r="H122" s="19"/>
      <c r="I122" s="9"/>
      <c r="J122" s="19"/>
      <c r="K122" s="9"/>
      <c r="L122" s="19"/>
      <c r="M122" s="9"/>
    </row>
    <row r="123" spans="1:13" ht="20.25" customHeight="1" x14ac:dyDescent="0.25">
      <c r="A123" s="23"/>
      <c r="B123" s="23"/>
      <c r="C123" s="23"/>
      <c r="D123" s="23"/>
      <c r="F123" s="19"/>
      <c r="G123" s="9"/>
      <c r="H123" s="19"/>
      <c r="I123" s="9"/>
      <c r="J123" s="19"/>
      <c r="K123" s="9"/>
      <c r="L123" s="19"/>
      <c r="M123" s="9"/>
    </row>
    <row r="124" spans="1:13" ht="20.25" customHeight="1" x14ac:dyDescent="0.25">
      <c r="A124" s="23"/>
      <c r="B124" s="23"/>
      <c r="C124" s="23"/>
      <c r="D124" s="23"/>
      <c r="F124" s="19"/>
      <c r="G124" s="9"/>
      <c r="H124" s="19"/>
      <c r="I124" s="9"/>
      <c r="J124" s="19"/>
      <c r="K124" s="9"/>
      <c r="L124" s="19"/>
      <c r="M124" s="9"/>
    </row>
    <row r="125" spans="1:13" ht="20.25" customHeight="1" x14ac:dyDescent="0.25">
      <c r="A125" s="23"/>
      <c r="B125" s="23"/>
      <c r="C125" s="23"/>
      <c r="D125" s="23"/>
      <c r="F125" s="19"/>
      <c r="G125" s="9"/>
      <c r="H125" s="19"/>
      <c r="I125" s="9"/>
      <c r="J125" s="19"/>
      <c r="K125" s="9"/>
      <c r="L125" s="19"/>
      <c r="M125" s="9"/>
    </row>
    <row r="126" spans="1:13" ht="20.25" customHeight="1" x14ac:dyDescent="0.25">
      <c r="A126" s="23"/>
      <c r="B126" s="23"/>
      <c r="C126" s="23"/>
      <c r="D126" s="23"/>
      <c r="F126" s="19"/>
      <c r="G126" s="9"/>
      <c r="H126" s="19"/>
      <c r="I126" s="9"/>
      <c r="J126" s="19"/>
      <c r="K126" s="9"/>
      <c r="L126" s="19"/>
      <c r="M126" s="9"/>
    </row>
    <row r="127" spans="1:13" ht="20.25" customHeight="1" x14ac:dyDescent="0.25">
      <c r="A127" s="23"/>
      <c r="B127" s="23"/>
      <c r="C127" s="23"/>
      <c r="D127" s="23"/>
      <c r="F127" s="19"/>
      <c r="G127" s="9"/>
      <c r="H127" s="19"/>
      <c r="I127" s="9"/>
      <c r="J127" s="19"/>
      <c r="K127" s="9"/>
      <c r="L127" s="19"/>
      <c r="M127" s="9"/>
    </row>
    <row r="128" spans="1:13" ht="20.25" customHeight="1" x14ac:dyDescent="0.25">
      <c r="A128" s="23"/>
      <c r="B128" s="23"/>
      <c r="C128" s="23"/>
      <c r="D128" s="23"/>
      <c r="F128" s="19"/>
      <c r="G128" s="9"/>
      <c r="H128" s="19"/>
      <c r="I128" s="9"/>
      <c r="J128" s="19"/>
      <c r="K128" s="9"/>
      <c r="L128" s="19"/>
      <c r="M128" s="9"/>
    </row>
    <row r="129" spans="1:13" ht="20.25" customHeight="1" x14ac:dyDescent="0.25">
      <c r="A129" s="23"/>
      <c r="B129" s="23"/>
      <c r="C129" s="23"/>
      <c r="D129" s="23"/>
      <c r="F129" s="19"/>
      <c r="G129" s="9"/>
      <c r="H129" s="19"/>
      <c r="I129" s="9"/>
      <c r="J129" s="19"/>
      <c r="K129" s="9"/>
      <c r="L129" s="19"/>
      <c r="M129" s="9"/>
    </row>
    <row r="130" spans="1:13" ht="20.25" customHeight="1" x14ac:dyDescent="0.25">
      <c r="A130" s="23"/>
      <c r="B130" s="23"/>
      <c r="C130" s="23"/>
      <c r="D130" s="23"/>
      <c r="F130" s="19"/>
      <c r="G130" s="9"/>
      <c r="H130" s="19"/>
      <c r="I130" s="9"/>
      <c r="J130" s="19"/>
      <c r="K130" s="9"/>
      <c r="L130" s="19"/>
      <c r="M130" s="9"/>
    </row>
    <row r="131" spans="1:13" ht="20.25" customHeight="1" x14ac:dyDescent="0.25">
      <c r="A131" s="23"/>
      <c r="B131" s="23"/>
      <c r="C131" s="23"/>
      <c r="D131" s="23"/>
      <c r="F131" s="19"/>
      <c r="G131" s="9"/>
      <c r="H131" s="19"/>
      <c r="I131" s="9"/>
      <c r="J131" s="19"/>
      <c r="K131" s="9"/>
      <c r="L131" s="19"/>
      <c r="M131" s="9"/>
    </row>
    <row r="132" spans="1:13" ht="20.25" customHeight="1" x14ac:dyDescent="0.25">
      <c r="A132" s="23"/>
      <c r="B132" s="23"/>
      <c r="C132" s="23"/>
      <c r="D132" s="23"/>
      <c r="F132" s="19"/>
      <c r="G132" s="9"/>
      <c r="H132" s="19"/>
      <c r="I132" s="9"/>
      <c r="J132" s="19"/>
      <c r="K132" s="9"/>
      <c r="L132" s="19"/>
      <c r="M132" s="9"/>
    </row>
    <row r="133" spans="1:13" ht="20.25" customHeight="1" x14ac:dyDescent="0.25">
      <c r="A133" s="23"/>
      <c r="B133" s="23"/>
      <c r="C133" s="23"/>
      <c r="D133" s="23"/>
      <c r="F133" s="19"/>
      <c r="G133" s="9"/>
      <c r="H133" s="19"/>
      <c r="I133" s="9"/>
      <c r="J133" s="19"/>
      <c r="K133" s="9"/>
      <c r="L133" s="19"/>
      <c r="M133" s="9"/>
    </row>
    <row r="134" spans="1:13" ht="20.25" customHeight="1" x14ac:dyDescent="0.25">
      <c r="A134" s="23"/>
      <c r="B134" s="23"/>
      <c r="C134" s="23"/>
      <c r="D134" s="23"/>
      <c r="F134" s="19"/>
      <c r="G134" s="9"/>
      <c r="H134" s="19"/>
      <c r="I134" s="9"/>
      <c r="J134" s="19"/>
      <c r="K134" s="9"/>
      <c r="L134" s="19"/>
      <c r="M134" s="9"/>
    </row>
    <row r="135" spans="1:13" ht="20.25" customHeight="1" x14ac:dyDescent="0.25">
      <c r="A135" s="23"/>
      <c r="B135" s="23"/>
      <c r="C135" s="23"/>
      <c r="D135" s="23"/>
      <c r="F135" s="19"/>
      <c r="G135" s="9"/>
      <c r="H135" s="19"/>
      <c r="I135" s="9"/>
      <c r="J135" s="19"/>
      <c r="K135" s="9"/>
      <c r="L135" s="19"/>
      <c r="M135" s="9"/>
    </row>
    <row r="136" spans="1:13" ht="9" customHeight="1" x14ac:dyDescent="0.25">
      <c r="A136" s="23"/>
      <c r="B136" s="23"/>
      <c r="C136" s="23"/>
      <c r="D136" s="23"/>
      <c r="F136" s="19"/>
      <c r="G136" s="9"/>
      <c r="H136" s="19"/>
      <c r="I136" s="9"/>
      <c r="J136" s="19"/>
      <c r="K136" s="9"/>
      <c r="L136" s="19"/>
      <c r="M136" s="9"/>
    </row>
    <row r="137" spans="1:13" ht="21.95" customHeight="1" x14ac:dyDescent="0.25">
      <c r="A137" s="63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7" s="63"/>
      <c r="C137" s="63"/>
      <c r="D137" s="63"/>
      <c r="E137" s="64"/>
      <c r="F137" s="30"/>
      <c r="G137" s="8"/>
      <c r="H137" s="71"/>
      <c r="I137" s="21"/>
      <c r="J137" s="21"/>
      <c r="K137" s="21"/>
      <c r="L137" s="21"/>
      <c r="M137" s="21"/>
    </row>
  </sheetData>
  <mergeCells count="6">
    <mergeCell ref="G98:I98"/>
    <mergeCell ref="K98:M98"/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T5</vt:lpstr>
      <vt:lpstr>T6</vt:lpstr>
      <vt:lpstr>T7</vt:lpstr>
      <vt:lpstr>T8-10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Pakhathorn Khannarong</cp:lastModifiedBy>
  <cp:lastPrinted>2022-05-12T03:48:13Z</cp:lastPrinted>
  <dcterms:created xsi:type="dcterms:W3CDTF">2020-03-09T03:31:56Z</dcterms:created>
  <dcterms:modified xsi:type="dcterms:W3CDTF">2022-05-12T03:48:37Z</dcterms:modified>
</cp:coreProperties>
</file>