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us-km15\corp_acc_report$\3 Audit\Audit 2022\Q1'22\To SET\"/>
    </mc:Choice>
  </mc:AlternateContent>
  <bookViews>
    <workbookView xWindow="-23430" yWindow="6645" windowWidth="14400" windowHeight="7365" tabRatio="823"/>
  </bookViews>
  <sheets>
    <sheet name="BS3-5" sheetId="1" r:id="rId1"/>
    <sheet name="PL6-7" sheetId="12" r:id="rId2"/>
    <sheet name="SH 8" sheetId="13" r:id="rId3"/>
    <sheet name="SH8" sheetId="20" state="hidden" r:id="rId4"/>
    <sheet name="SH 9" sheetId="14" r:id="rId5"/>
    <sheet name="CF 10-11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0" localSheetId="3">'[1]Statement-BAHT'!#REF!</definedName>
    <definedName name="\0">'[1]Statement-BAHT'!#REF!</definedName>
    <definedName name="\200" localSheetId="3">#REF!</definedName>
    <definedName name="\20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[2]Box!#REF!</definedName>
    <definedName name="\k">[2]Box!#REF!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[2]Box!#REF!</definedName>
    <definedName name="\n">[2]Box!#REF!</definedName>
    <definedName name="\o" localSheetId="3">#REF!</definedName>
    <definedName name="\o">#REF!</definedName>
    <definedName name="\orkje" hidden="1">{"'Eng (page2)'!$A$1:$D$52"}</definedName>
    <definedName name="\p" localSheetId="3">#REF!</definedName>
    <definedName name="\p">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'[3]ลูกหนี้(เก่า)'!#REF!</definedName>
    <definedName name="\u">'[3]ลูกหนี้(เก่า)'!#REF!</definedName>
    <definedName name="\v" localSheetId="3">#REF!</definedName>
    <definedName name="\v">#REF!</definedName>
    <definedName name="\w" localSheetId="3">[2]Box!#REF!</definedName>
    <definedName name="\w">[2]Box!#REF!</definedName>
    <definedName name="\x" localSheetId="3">[4]PL!#REF!</definedName>
    <definedName name="\x">[4]PL!#REF!</definedName>
    <definedName name="\y" localSheetId="3">#REF!</definedName>
    <definedName name="\y">#REF!</definedName>
    <definedName name="\z" localSheetId="3">[5]JJDHT!#REF!</definedName>
    <definedName name="\z">[5]JJDHT!#REF!</definedName>
    <definedName name="_.._Specification_name__KAL2" localSheetId="3">#REF!</definedName>
    <definedName name="_.._Specification_name__KAL2">#REF!</definedName>
    <definedName name="_________dkk1" localSheetId="3">#REF!</definedName>
    <definedName name="_________dkk1">#REF!</definedName>
    <definedName name="_________dkk2" localSheetId="3">#REF!</definedName>
    <definedName name="_________dkk2">#REF!</definedName>
    <definedName name="_________exp10" localSheetId="3">#REF!</definedName>
    <definedName name="_________exp10">#REF!</definedName>
    <definedName name="_________exp11" localSheetId="3">#REF!</definedName>
    <definedName name="_________exp11">#REF!</definedName>
    <definedName name="_________exp12" localSheetId="3">#REF!</definedName>
    <definedName name="_________exp12">#REF!</definedName>
    <definedName name="_________EXP22" localSheetId="3">#REF!</definedName>
    <definedName name="_________EXP22">#REF!</definedName>
    <definedName name="_________exp5" localSheetId="3">#REF!</definedName>
    <definedName name="_________exp5">#REF!</definedName>
    <definedName name="_________exp7" localSheetId="3">#REF!</definedName>
    <definedName name="_________exp7">#REF!</definedName>
    <definedName name="_________exp8" localSheetId="3">#REF!</definedName>
    <definedName name="_________exp8">#REF!</definedName>
    <definedName name="_________exp9" localSheetId="3">#REF!</definedName>
    <definedName name="_________exp9">#REF!</definedName>
    <definedName name="_________lit1" localSheetId="3">#REF!</definedName>
    <definedName name="_________lit1">#REF!</definedName>
    <definedName name="_________lit2" localSheetId="3">#REF!</definedName>
    <definedName name="_________lit2">#REF!</definedName>
    <definedName name="_________Us1" localSheetId="3">#REF!</definedName>
    <definedName name="_________Us1">#REF!</definedName>
    <definedName name="_________Us2" localSheetId="3">#REF!</definedName>
    <definedName name="_________Us2">#REF!</definedName>
    <definedName name="________d1" hidden="1">{"'Model'!$A$1:$N$53"}</definedName>
    <definedName name="________dkk1" localSheetId="3">#REF!</definedName>
    <definedName name="________dkk1">#REF!</definedName>
    <definedName name="________dkk2" localSheetId="3">#REF!</definedName>
    <definedName name="________dkk2">#REF!</definedName>
    <definedName name="________er43" hidden="1">{"'Eng (page2)'!$A$1:$D$52"}</definedName>
    <definedName name="________exp10" localSheetId="3">#REF!</definedName>
    <definedName name="________exp10">#REF!</definedName>
    <definedName name="________exp11" localSheetId="3">#REF!</definedName>
    <definedName name="________exp11">#REF!</definedName>
    <definedName name="________exp12" localSheetId="3">#REF!</definedName>
    <definedName name="________exp12">#REF!</definedName>
    <definedName name="________EXP22" localSheetId="3">#REF!</definedName>
    <definedName name="________EXP22">#REF!</definedName>
    <definedName name="________exp5" localSheetId="3">#REF!</definedName>
    <definedName name="________exp5">#REF!</definedName>
    <definedName name="________exp7" localSheetId="3">#REF!</definedName>
    <definedName name="________exp7">#REF!</definedName>
    <definedName name="________exp8" localSheetId="3">#REF!</definedName>
    <definedName name="________exp8">#REF!</definedName>
    <definedName name="________exp9" localSheetId="3">#REF!</definedName>
    <definedName name="________exp9">#REF!</definedName>
    <definedName name="________G1" hidden="1">{"'Eng (page2)'!$A$1:$D$52"}</definedName>
    <definedName name="________GL06" localSheetId="3">#REF!</definedName>
    <definedName name="________GL06">#REF!</definedName>
    <definedName name="________ICP2" localSheetId="3" hidden="1">'[6]QC APPROVE SHEET'!#REF!</definedName>
    <definedName name="________ICP2" hidden="1">'[6]QC APPROVE SHEET'!#REF!</definedName>
    <definedName name="________lit1" localSheetId="3">#REF!</definedName>
    <definedName name="________lit1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hidden="1">{"'Eng (page2)'!$A$1:$D$52"}</definedName>
    <definedName name="________u645" hidden="1">{"'Eng (page2)'!$A$1:$D$52"}</definedName>
    <definedName name="________Us1" localSheetId="3">#REF!</definedName>
    <definedName name="________Us1">#REF!</definedName>
    <definedName name="________Us2" localSheetId="3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 localSheetId="3">#REF!</definedName>
    <definedName name="_______dkk1">#REF!</definedName>
    <definedName name="_______dkk2" localSheetId="3">#REF!</definedName>
    <definedName name="_______dkk2">#REF!</definedName>
    <definedName name="_______er43" hidden="1">{"'Eng (page2)'!$A$1:$D$52"}</definedName>
    <definedName name="_______exp10" localSheetId="3">#REF!</definedName>
    <definedName name="_______exp10">#REF!</definedName>
    <definedName name="_______exp11" localSheetId="3">#REF!</definedName>
    <definedName name="_______exp11">#REF!</definedName>
    <definedName name="_______exp12" localSheetId="3">#REF!</definedName>
    <definedName name="_______exp12">#REF!</definedName>
    <definedName name="_______EXP22" localSheetId="3">#REF!</definedName>
    <definedName name="_______EXP22">#REF!</definedName>
    <definedName name="_______exp5" localSheetId="3">#REF!</definedName>
    <definedName name="_______exp5">#REF!</definedName>
    <definedName name="_______exp7" localSheetId="3">#REF!</definedName>
    <definedName name="_______exp7">#REF!</definedName>
    <definedName name="_______exp8" localSheetId="3">#REF!</definedName>
    <definedName name="_______exp8">#REF!</definedName>
    <definedName name="_______exp9" localSheetId="3">#REF!</definedName>
    <definedName name="_______exp9">#REF!</definedName>
    <definedName name="_______G1" hidden="1">{"'Eng (page2)'!$A$1:$D$52"}</definedName>
    <definedName name="_______KEY1" localSheetId="3" hidden="1">[10]Accure!#REF!</definedName>
    <definedName name="_______KEY1" hidden="1">[10]Accure!#REF!</definedName>
    <definedName name="_______lit1" localSheetId="3">#REF!</definedName>
    <definedName name="_______lit1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hidden="1">{"'Eng (page2)'!$A$1:$D$52"}</definedName>
    <definedName name="_______U1" localSheetId="3">#REF!</definedName>
    <definedName name="_______U1">#REF!</definedName>
    <definedName name="_______U2" localSheetId="3">#REF!</definedName>
    <definedName name="_______U2">#REF!</definedName>
    <definedName name="_______u3" localSheetId="3">#REF!</definedName>
    <definedName name="_______u3">#REF!</definedName>
    <definedName name="_______u645" hidden="1">{"'Eng (page2)'!$A$1:$D$52"}</definedName>
    <definedName name="_______Us1" localSheetId="3">#REF!</definedName>
    <definedName name="_______Us1">#REF!</definedName>
    <definedName name="_______Us2" localSheetId="3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localSheetId="3">#REF!</definedName>
    <definedName name="______A1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3">#REF!</definedName>
    <definedName name="______COM1">#REF!</definedName>
    <definedName name="______COM2" localSheetId="3">#REF!</definedName>
    <definedName name="______COM2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D2" localSheetId="3">#REF!</definedName>
    <definedName name="______DD2">#REF!</definedName>
    <definedName name="______Dec1">[16]total!$AC$6:$AC$122</definedName>
    <definedName name="______dkk1" localSheetId="3">#REF!</definedName>
    <definedName name="______dkk1">#REF!</definedName>
    <definedName name="______dkk2" localSheetId="3">#REF!</definedName>
    <definedName name="______dkk2">#REF!</definedName>
    <definedName name="______ER2" localSheetId="3">#REF!</definedName>
    <definedName name="______ER2">#REF!</definedName>
    <definedName name="______exp10" localSheetId="3">#REF!</definedName>
    <definedName name="______exp10">#REF!</definedName>
    <definedName name="______exp11" localSheetId="3">#REF!</definedName>
    <definedName name="______exp11">#REF!</definedName>
    <definedName name="______exp12" localSheetId="3">#REF!</definedName>
    <definedName name="______exp12">#REF!</definedName>
    <definedName name="______EXP22" localSheetId="3">#REF!</definedName>
    <definedName name="______EXP22">#REF!</definedName>
    <definedName name="______exp5" localSheetId="3">#REF!</definedName>
    <definedName name="______exp5">#REF!</definedName>
    <definedName name="______exp7" localSheetId="3">#REF!</definedName>
    <definedName name="______exp7">#REF!</definedName>
    <definedName name="______exp8" localSheetId="3">#REF!</definedName>
    <definedName name="______exp8">#REF!</definedName>
    <definedName name="______exp9" localSheetId="3">#REF!</definedName>
    <definedName name="______exp9">#REF!</definedName>
    <definedName name="______f123" localSheetId="3">#REF!</definedName>
    <definedName name="______f123">#REF!</definedName>
    <definedName name="______Feb1">[16]total!$S$6:$S$122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G300">#N/A</definedName>
    <definedName name="______gt4" localSheetId="3">#REF!</definedName>
    <definedName name="______gt4">#REF!</definedName>
    <definedName name="______HGR3" localSheetId="3">#REF!</definedName>
    <definedName name="______HGR3">#REF!</definedName>
    <definedName name="______HR5" localSheetId="3">#REF!</definedName>
    <definedName name="______HR5">#REF!</definedName>
    <definedName name="______IM69998" localSheetId="3">#REF!</definedName>
    <definedName name="______IM69998">#REF!</definedName>
    <definedName name="______IM70000" localSheetId="3">#REF!</definedName>
    <definedName name="______IM70000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3">#REF!</definedName>
    <definedName name="______IV1000000">#REF!</definedName>
    <definedName name="______IV68482" localSheetId="3">#REF!</definedName>
    <definedName name="______IV68482">#REF!</definedName>
    <definedName name="______IV70075" localSheetId="3">#REF!</definedName>
    <definedName name="______IV70075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3" hidden="1">[10]Accure!#REF!</definedName>
    <definedName name="______KEY1" hidden="1">[10]Accure!#REF!</definedName>
    <definedName name="______KL379" localSheetId="3">#REF!</definedName>
    <definedName name="______KL379">#REF!</definedName>
    <definedName name="______ktm1201" localSheetId="3">#REF!</definedName>
    <definedName name="______ktm1201">#REF!</definedName>
    <definedName name="______kwi1" localSheetId="3">#REF!</definedName>
    <definedName name="______kwi1">#REF!</definedName>
    <definedName name="______L1" localSheetId="3">#REF!</definedName>
    <definedName name="______L1">#REF!</definedName>
    <definedName name="______lek1" localSheetId="3">#REF!</definedName>
    <definedName name="______lek1">#REF!</definedName>
    <definedName name="______LF12" localSheetId="3" hidden="1">#REF!</definedName>
    <definedName name="______LF12" hidden="1">#REF!</definedName>
    <definedName name="______lit1" localSheetId="3">#REF!</definedName>
    <definedName name="______lit1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3">#REF!</definedName>
    <definedName name="______mm7">#REF!</definedName>
    <definedName name="______ms1" localSheetId="3">[18]DPLA!#REF!</definedName>
    <definedName name="______ms1">[18]DPLA!#REF!</definedName>
    <definedName name="______ms2" localSheetId="3">[18]DPLA!#REF!</definedName>
    <definedName name="______ms2">[18]DPLA!#REF!</definedName>
    <definedName name="______ms3" localSheetId="3">[18]DPLA!#REF!</definedName>
    <definedName name="______ms3">[18]DPLA!#REF!</definedName>
    <definedName name="______NEW1" localSheetId="3">#REF!</definedName>
    <definedName name="______NEW1">#REF!</definedName>
    <definedName name="______NEW2" localSheetId="3">#REF!</definedName>
    <definedName name="______NEW2">#REF!</definedName>
    <definedName name="______nnn1" localSheetId="3">#REF!</definedName>
    <definedName name="______nnn1">#REF!</definedName>
    <definedName name="______Nov1">[16]total!$AB$6:$AB$122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_oo1" localSheetId="3">#REF!</definedName>
    <definedName name="______oo1">#REF!</definedName>
    <definedName name="______op099" localSheetId="3">#REF!</definedName>
    <definedName name="______op099">#REF!</definedName>
    <definedName name="______OR2">#N/A</definedName>
    <definedName name="______PL1" localSheetId="3">#REF!</definedName>
    <definedName name="______PL1">#REF!</definedName>
    <definedName name="______pl2">[21]BS!$C$2:$C$575</definedName>
    <definedName name="______pp30" localSheetId="3" hidden="1">#REF!</definedName>
    <definedName name="______pp30" hidden="1">#REF!</definedName>
    <definedName name="______ref1" localSheetId="3">#REF!</definedName>
    <definedName name="______ref1">#REF!</definedName>
    <definedName name="______RSB1" localSheetId="3">[22]DealerData!#REF!</definedName>
    <definedName name="______RSB1">[22]DealerData!#REF!</definedName>
    <definedName name="______RSB2" localSheetId="3">[22]DealerData!#REF!</definedName>
    <definedName name="______RSB2">[22]DealerData!#REF!</definedName>
    <definedName name="______RSB3" localSheetId="3">[22]DealerData!#REF!</definedName>
    <definedName name="______RSB3">[22]DealerData!#REF!</definedName>
    <definedName name="______RV12345" localSheetId="3">#REF!</definedName>
    <definedName name="______RV12345">#REF!</definedName>
    <definedName name="______s005" localSheetId="3">#REF!</definedName>
    <definedName name="______s005">#REF!</definedName>
    <definedName name="______S10" localSheetId="3">#REF!</definedName>
    <definedName name="______S10">#REF!</definedName>
    <definedName name="______S3">#N/A</definedName>
    <definedName name="______s456" localSheetId="3">'[23]s006-⑤ (1)'!#REF!</definedName>
    <definedName name="______s456">'[23]s006-⑤ (1)'!#REF!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3">#REF!</definedName>
    <definedName name="______sg13">#REF!</definedName>
    <definedName name="______sg14" localSheetId="3">#REF!</definedName>
    <definedName name="______sg14">#REF!</definedName>
    <definedName name="______sg15" localSheetId="3">#REF!</definedName>
    <definedName name="______sg15">#REF!</definedName>
    <definedName name="______sg159" localSheetId="3">#REF!</definedName>
    <definedName name="______sg159">#REF!</definedName>
    <definedName name="______sgc13" localSheetId="3">#REF!</definedName>
    <definedName name="______sgc13">#REF!</definedName>
    <definedName name="______sgc14" localSheetId="3">#REF!</definedName>
    <definedName name="______sgc14">#REF!</definedName>
    <definedName name="______sgc15" localSheetId="3">#REF!</definedName>
    <definedName name="______sgc15">#REF!</definedName>
    <definedName name="______sgc159" localSheetId="3">#REF!</definedName>
    <definedName name="______sgc159">#REF!</definedName>
    <definedName name="______Spr99">[14]P4DDBFTESP!$A$5:$E$105</definedName>
    <definedName name="______ss1" localSheetId="3">[18]DPLA!#REF!</definedName>
    <definedName name="______ss1">[18]DPLA!#REF!</definedName>
    <definedName name="______ss10" localSheetId="3">[18]DPLA!#REF!</definedName>
    <definedName name="______ss10">[18]DPLA!#REF!</definedName>
    <definedName name="______ss11" localSheetId="3">[18]DPLA!#REF!</definedName>
    <definedName name="______ss11">[18]DPLA!#REF!</definedName>
    <definedName name="______ss12" localSheetId="3">[18]DPLA!#REF!</definedName>
    <definedName name="______ss12">[18]DPLA!#REF!</definedName>
    <definedName name="______ss13" localSheetId="3">[18]DPLA!#REF!</definedName>
    <definedName name="______ss13">[18]DPLA!#REF!</definedName>
    <definedName name="______ss14" localSheetId="3">[18]DPLA!#REF!</definedName>
    <definedName name="______ss14">[18]DPLA!#REF!</definedName>
    <definedName name="______ss15" localSheetId="3">[18]DPLA!#REF!</definedName>
    <definedName name="______ss15">[18]DPLA!#REF!</definedName>
    <definedName name="______ss2" localSheetId="3">[18]DPLA!#REF!</definedName>
    <definedName name="______ss2">[18]DPLA!#REF!</definedName>
    <definedName name="______ss3" localSheetId="3">[18]DPLA!#REF!</definedName>
    <definedName name="______ss3">[18]DPLA!#REF!</definedName>
    <definedName name="______ss4" localSheetId="3">[18]DPLA!#REF!</definedName>
    <definedName name="______ss4">[18]DPLA!#REF!</definedName>
    <definedName name="______ss5" localSheetId="3">[18]DPLA!#REF!</definedName>
    <definedName name="______ss5">[18]DPLA!#REF!</definedName>
    <definedName name="______ss6" localSheetId="3">[18]DPLA!#REF!</definedName>
    <definedName name="______ss6">[18]DPLA!#REF!</definedName>
    <definedName name="______ss7" localSheetId="3">[18]DPLA!#REF!</definedName>
    <definedName name="______ss7">[18]DPLA!#REF!</definedName>
    <definedName name="______ss8" localSheetId="3">[18]DPLA!#REF!</definedName>
    <definedName name="______ss8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3">#REF!</definedName>
    <definedName name="______SUM1">#REF!</definedName>
    <definedName name="______SUP2" localSheetId="3">#REF!</definedName>
    <definedName name="______SUP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3">#REF!</definedName>
    <definedName name="______tot1">#REF!</definedName>
    <definedName name="______tot2" localSheetId="3">#REF!</definedName>
    <definedName name="______tot2">#REF!</definedName>
    <definedName name="______tot3" localSheetId="3">#REF!</definedName>
    <definedName name="______tot3">#REF!</definedName>
    <definedName name="______tt1" localSheetId="3">#REF!</definedName>
    <definedName name="______tt1">#REF!</definedName>
    <definedName name="______tt2" localSheetId="3">#REF!</definedName>
    <definedName name="______tt2">#REF!</definedName>
    <definedName name="______tt3" localSheetId="3">#REF!</definedName>
    <definedName name="______tt3">#REF!</definedName>
    <definedName name="______ttt1" localSheetId="3">#REF!</definedName>
    <definedName name="______ttt1">#REF!</definedName>
    <definedName name="______ttt2" localSheetId="3">#REF!</definedName>
    <definedName name="______ttt2">#REF!</definedName>
    <definedName name="______ttt3" localSheetId="3">#REF!</definedName>
    <definedName name="______ttt3">#REF!</definedName>
    <definedName name="______U1" localSheetId="3">#REF!</definedName>
    <definedName name="______U1">#REF!</definedName>
    <definedName name="______U2" localSheetId="3">#REF!</definedName>
    <definedName name="______U2">#REF!</definedName>
    <definedName name="______u3" localSheetId="3">#REF!</definedName>
    <definedName name="______u3">#REF!</definedName>
    <definedName name="______us002" localSheetId="3">#REF!</definedName>
    <definedName name="______us002">#REF!</definedName>
    <definedName name="______Us1" localSheetId="3">#REF!</definedName>
    <definedName name="______Us1">#REF!</definedName>
    <definedName name="______Us2" localSheetId="3">#REF!</definedName>
    <definedName name="______Us2">#REF!</definedName>
    <definedName name="______w1" localSheetId="3">#REF!</definedName>
    <definedName name="______w1">#REF!</definedName>
    <definedName name="______xZ12345" localSheetId="3">#REF!</definedName>
    <definedName name="______xZ12345">#REF!</definedName>
    <definedName name="______ZA15555" localSheetId="3">#REF!</definedName>
    <definedName name="______ZA15555">#REF!</definedName>
    <definedName name="______zb111" localSheetId="3">#REF!</definedName>
    <definedName name="______zb111">#REF!</definedName>
    <definedName name="_____A1" localSheetId="3">#REF!</definedName>
    <definedName name="_____A1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3">#REF!</definedName>
    <definedName name="_____COM1">#REF!</definedName>
    <definedName name="_____COM2" localSheetId="3">#REF!</definedName>
    <definedName name="_____COM2">#REF!</definedName>
    <definedName name="_____d1" hidden="1">{"'Model'!$A$1:$N$53"}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D2" localSheetId="3">#REF!</definedName>
    <definedName name="_____DD2">#REF!</definedName>
    <definedName name="_____Dec1">[16]total!$AC$6:$AC$122</definedName>
    <definedName name="_____dkk1" localSheetId="3">#REF!</definedName>
    <definedName name="_____dkk1">#REF!</definedName>
    <definedName name="_____dkk2" localSheetId="3">#REF!</definedName>
    <definedName name="_____dkk2">#REF!</definedName>
    <definedName name="_____ER2" localSheetId="3">#REF!</definedName>
    <definedName name="_____ER2">#REF!</definedName>
    <definedName name="_____er43" hidden="1">{"'Eng (page2)'!$A$1:$D$52"}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f123" localSheetId="3">#REF!</definedName>
    <definedName name="_____f123">#REF!</definedName>
    <definedName name="_____Feb1">[16]total!$S$6:$S$122</definedName>
    <definedName name="_____FGU1" localSheetId="3">#REF!</definedName>
    <definedName name="_____FGU1">#REF!</definedName>
    <definedName name="_____FUR1" localSheetId="3">#REF!</definedName>
    <definedName name="_____FUR1">#REF!</definedName>
    <definedName name="_____FUR2" localSheetId="3">#REF!</definedName>
    <definedName name="_____FUR2">#REF!</definedName>
    <definedName name="_____FUR3" localSheetId="3">#REF!</definedName>
    <definedName name="_____FUR3">#REF!</definedName>
    <definedName name="_____FUR4" localSheetId="3">#REF!</definedName>
    <definedName name="_____FUR4">#REF!</definedName>
    <definedName name="_____FUR5" localSheetId="3">#REF!</definedName>
    <definedName name="_____FUR5">#REF!</definedName>
    <definedName name="_____G1" hidden="1">{"'Eng (page2)'!$A$1:$D$52"}</definedName>
    <definedName name="_____G300">#N/A</definedName>
    <definedName name="_____GL06" localSheetId="3">#REF!</definedName>
    <definedName name="_____GL06">#REF!</definedName>
    <definedName name="_____gt4" localSheetId="3">#REF!</definedName>
    <definedName name="_____gt4">#REF!</definedName>
    <definedName name="_____HGR3" localSheetId="3">#REF!</definedName>
    <definedName name="_____HGR3">#REF!</definedName>
    <definedName name="_____HR5" localSheetId="3">#REF!</definedName>
    <definedName name="_____HR5">#REF!</definedName>
    <definedName name="_____ICP2" localSheetId="3" hidden="1">'[6]QC APPROVE SHEET'!#REF!</definedName>
    <definedName name="_____ICP2" hidden="1">'[6]QC APPROVE SHEET'!#REF!</definedName>
    <definedName name="_____IM69998" localSheetId="3">#REF!</definedName>
    <definedName name="_____IM69998">#REF!</definedName>
    <definedName name="_____IM70000" localSheetId="3">#REF!</definedName>
    <definedName name="_____IM70000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3">#REF!</definedName>
    <definedName name="_____IV1000000">#REF!</definedName>
    <definedName name="_____IV68482" localSheetId="3">#REF!</definedName>
    <definedName name="_____IV68482">#REF!</definedName>
    <definedName name="_____IV70075" localSheetId="3">#REF!</definedName>
    <definedName name="_____IV70075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3" hidden="1">[10]Accure!#REF!</definedName>
    <definedName name="_____KEY1" hidden="1">[10]Accure!#REF!</definedName>
    <definedName name="_____KL379" localSheetId="3">#REF!</definedName>
    <definedName name="_____KL379">#REF!</definedName>
    <definedName name="_____ktm1201" localSheetId="3">#REF!</definedName>
    <definedName name="_____ktm1201">#REF!</definedName>
    <definedName name="_____kwi1" localSheetId="3">#REF!</definedName>
    <definedName name="_____kwi1">#REF!</definedName>
    <definedName name="_____L1" localSheetId="3">#REF!</definedName>
    <definedName name="_____L1">#REF!</definedName>
    <definedName name="_____lek1" localSheetId="3">#REF!</definedName>
    <definedName name="_____lek1">#REF!</definedName>
    <definedName name="_____LF12" localSheetId="3" hidden="1">#REF!</definedName>
    <definedName name="_____LF12" hidden="1">#REF!</definedName>
    <definedName name="_____lit1" localSheetId="3">#REF!</definedName>
    <definedName name="_____lit1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3">#REF!</definedName>
    <definedName name="_____mm7">#REF!</definedName>
    <definedName name="_____ms1" localSheetId="3">[18]DPLA!#REF!</definedName>
    <definedName name="_____ms1">[18]DPLA!#REF!</definedName>
    <definedName name="_____ms2" localSheetId="3">[18]DPLA!#REF!</definedName>
    <definedName name="_____ms2">[18]DPLA!#REF!</definedName>
    <definedName name="_____ms3" localSheetId="3">[18]DPLA!#REF!</definedName>
    <definedName name="_____ms3">[18]DPLA!#REF!</definedName>
    <definedName name="_____NEW1" localSheetId="3">#REF!</definedName>
    <definedName name="_____NEW1">#REF!</definedName>
    <definedName name="_____NEW2" localSheetId="3">#REF!</definedName>
    <definedName name="_____NEW2">#REF!</definedName>
    <definedName name="_____nnn1" localSheetId="3">#REF!</definedName>
    <definedName name="_____nnn1">#REF!</definedName>
    <definedName name="_____Nov1">[16]total!$AB$6:$AB$122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3">#REF!</definedName>
    <definedName name="_____OFF1">#REF!</definedName>
    <definedName name="_____OFF2" localSheetId="3">#REF!</definedName>
    <definedName name="_____OFF2">#REF!</definedName>
    <definedName name="_____OFF3" localSheetId="3">#REF!</definedName>
    <definedName name="_____OFF3">#REF!</definedName>
    <definedName name="_____OFF4" localSheetId="3">#REF!</definedName>
    <definedName name="_____OFF4">#REF!</definedName>
    <definedName name="_____oo1" localSheetId="3">#REF!</definedName>
    <definedName name="_____oo1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3">#REF!</definedName>
    <definedName name="_____PL1">#REF!</definedName>
    <definedName name="_____pl2">[21]BS!$C$2:$C$575</definedName>
    <definedName name="_____pp30" localSheetId="3" hidden="1">#REF!</definedName>
    <definedName name="_____pp30" hidden="1">#REF!</definedName>
    <definedName name="_____py5">#N/A</definedName>
    <definedName name="_____ref1" localSheetId="3">#REF!</definedName>
    <definedName name="_____ref1">#REF!</definedName>
    <definedName name="_____RSB1" localSheetId="3">[22]DealerData!#REF!</definedName>
    <definedName name="_____RSB1">[22]DealerData!#REF!</definedName>
    <definedName name="_____RSB2" localSheetId="3">[22]DealerData!#REF!</definedName>
    <definedName name="_____RSB2">[22]DealerData!#REF!</definedName>
    <definedName name="_____RSB3" localSheetId="3">[22]DealerData!#REF!</definedName>
    <definedName name="_____RSB3">[22]DealerData!#REF!</definedName>
    <definedName name="_____RV12345" localSheetId="3">#REF!</definedName>
    <definedName name="_____RV12345">#REF!</definedName>
    <definedName name="_____s005" localSheetId="3">#REF!</definedName>
    <definedName name="_____s005">#REF!</definedName>
    <definedName name="_____S10" localSheetId="3">#REF!</definedName>
    <definedName name="_____S10">#REF!</definedName>
    <definedName name="_____S3">#N/A</definedName>
    <definedName name="_____s456" localSheetId="3">'[23]s006-⑤ (1)'!#REF!</definedName>
    <definedName name="_____s456">'[23]s006-⑤ (1)'!#REF!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3">#REF!</definedName>
    <definedName name="_____sg13">#REF!</definedName>
    <definedName name="_____sg14" localSheetId="3">#REF!</definedName>
    <definedName name="_____sg14">#REF!</definedName>
    <definedName name="_____sg15" localSheetId="3">#REF!</definedName>
    <definedName name="_____sg15">#REF!</definedName>
    <definedName name="_____sg159" localSheetId="3">#REF!</definedName>
    <definedName name="_____sg159">#REF!</definedName>
    <definedName name="_____sgc13" localSheetId="3">#REF!</definedName>
    <definedName name="_____sgc13">#REF!</definedName>
    <definedName name="_____sgc14" localSheetId="3">#REF!</definedName>
    <definedName name="_____sgc14">#REF!</definedName>
    <definedName name="_____sgc15" localSheetId="3">#REF!</definedName>
    <definedName name="_____sgc15">#REF!</definedName>
    <definedName name="_____sgc159" localSheetId="3">#REF!</definedName>
    <definedName name="_____sgc159">#REF!</definedName>
    <definedName name="_____Spr99">[14]P4DDBFTESP!$A$5:$E$105</definedName>
    <definedName name="_____ss1" localSheetId="3">[18]DPLA!#REF!</definedName>
    <definedName name="_____ss1">[18]DPLA!#REF!</definedName>
    <definedName name="_____ss10" localSheetId="3">[18]DPLA!#REF!</definedName>
    <definedName name="_____ss10">[18]DPLA!#REF!</definedName>
    <definedName name="_____ss11" localSheetId="3">[18]DPLA!#REF!</definedName>
    <definedName name="_____ss11">[18]DPLA!#REF!</definedName>
    <definedName name="_____ss12" localSheetId="3">[18]DPLA!#REF!</definedName>
    <definedName name="_____ss12">[18]DPLA!#REF!</definedName>
    <definedName name="_____ss13" localSheetId="3">[18]DPLA!#REF!</definedName>
    <definedName name="_____ss13">[18]DPLA!#REF!</definedName>
    <definedName name="_____ss14" localSheetId="3">[18]DPLA!#REF!</definedName>
    <definedName name="_____ss14">[18]DPLA!#REF!</definedName>
    <definedName name="_____ss15" localSheetId="3">[18]DPLA!#REF!</definedName>
    <definedName name="_____ss15">[18]DPLA!#REF!</definedName>
    <definedName name="_____ss2" localSheetId="3">[18]DPLA!#REF!</definedName>
    <definedName name="_____ss2">[18]DPLA!#REF!</definedName>
    <definedName name="_____ss3" localSheetId="3">[18]DPLA!#REF!</definedName>
    <definedName name="_____ss3">[18]DPLA!#REF!</definedName>
    <definedName name="_____ss4" localSheetId="3">[18]DPLA!#REF!</definedName>
    <definedName name="_____ss4">[18]DPLA!#REF!</definedName>
    <definedName name="_____ss5" localSheetId="3">[18]DPLA!#REF!</definedName>
    <definedName name="_____ss5">[18]DPLA!#REF!</definedName>
    <definedName name="_____ss6" localSheetId="3">[18]DPLA!#REF!</definedName>
    <definedName name="_____ss6">[18]DPLA!#REF!</definedName>
    <definedName name="_____ss7" localSheetId="3">[18]DPLA!#REF!</definedName>
    <definedName name="_____ss7">[18]DPLA!#REF!</definedName>
    <definedName name="_____ss8" localSheetId="3">[18]DPLA!#REF!</definedName>
    <definedName name="_____ss8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3">#REF!</definedName>
    <definedName name="_____SUM1">#REF!</definedName>
    <definedName name="_____SUP2" localSheetId="3">#REF!</definedName>
    <definedName name="_____SUP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hidden="1">{"'Eng (page2)'!$A$1:$D$52"}</definedName>
    <definedName name="_____tot1" localSheetId="3">#REF!</definedName>
    <definedName name="_____tot1">#REF!</definedName>
    <definedName name="_____tot2" localSheetId="3">#REF!</definedName>
    <definedName name="_____tot2">#REF!</definedName>
    <definedName name="_____tot3" localSheetId="3">#REF!</definedName>
    <definedName name="_____tot3">#REF!</definedName>
    <definedName name="_____tt1" localSheetId="3">#REF!</definedName>
    <definedName name="_____tt1">#REF!</definedName>
    <definedName name="_____tt2" localSheetId="3">#REF!</definedName>
    <definedName name="_____tt2">#REF!</definedName>
    <definedName name="_____tt3" localSheetId="3">#REF!</definedName>
    <definedName name="_____tt3">#REF!</definedName>
    <definedName name="_____ttt1" localSheetId="3">#REF!</definedName>
    <definedName name="_____ttt1">#REF!</definedName>
    <definedName name="_____ttt2" localSheetId="3">#REF!</definedName>
    <definedName name="_____ttt2">#REF!</definedName>
    <definedName name="_____ttt3" localSheetId="3">#REF!</definedName>
    <definedName name="_____ttt3">#REF!</definedName>
    <definedName name="_____U1" localSheetId="3">#REF!</definedName>
    <definedName name="_____U1">#REF!</definedName>
    <definedName name="_____U2" localSheetId="3">#REF!</definedName>
    <definedName name="_____U2">#REF!</definedName>
    <definedName name="_____u3" localSheetId="3">#REF!</definedName>
    <definedName name="_____u3">#REF!</definedName>
    <definedName name="_____u645" hidden="1">{"'Eng (page2)'!$A$1:$D$52"}</definedName>
    <definedName name="_____us002" localSheetId="3">#REF!</definedName>
    <definedName name="_____us002">#REF!</definedName>
    <definedName name="_____Us1" localSheetId="3">#REF!</definedName>
    <definedName name="_____Us1">#REF!</definedName>
    <definedName name="_____Us2" localSheetId="3">#REF!</definedName>
    <definedName name="_____Us2">#REF!</definedName>
    <definedName name="_____w1" localSheetId="3">#REF!</definedName>
    <definedName name="_____w1">#REF!</definedName>
    <definedName name="_____wip2">'[25]M1,2'!$B$2:$F$165</definedName>
    <definedName name="_____X2" hidden="1">{"'Eng (page2)'!$A$1:$D$52"}</definedName>
    <definedName name="_____xZ12345" localSheetId="3">#REF!</definedName>
    <definedName name="_____xZ12345">#REF!</definedName>
    <definedName name="_____y4" hidden="1">{"'Eng (page2)'!$A$1:$D$52"}</definedName>
    <definedName name="_____ZA15555" localSheetId="3">#REF!</definedName>
    <definedName name="_____ZA15555">#REF!</definedName>
    <definedName name="_____zb111" localSheetId="3">#REF!</definedName>
    <definedName name="_____zb111">#REF!</definedName>
    <definedName name="_____ZH111" hidden="1">{"'Model'!$A$1:$N$53"}</definedName>
    <definedName name="____A1" localSheetId="3">#REF!</definedName>
    <definedName name="____A1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3">#REF!</definedName>
    <definedName name="____COM1">#REF!</definedName>
    <definedName name="____COM2" localSheetId="3">#REF!</definedName>
    <definedName name="____COM2">#REF!</definedName>
    <definedName name="____d1" hidden="1">{"'Model'!$A$1:$N$53"}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DD2" localSheetId="3">#REF!</definedName>
    <definedName name="____DD2">#REF!</definedName>
    <definedName name="____Dec1">[16]total!$AC$6:$AC$122</definedName>
    <definedName name="____dkk1" localSheetId="3">#REF!</definedName>
    <definedName name="____dkk1">#REF!</definedName>
    <definedName name="____dkk2" localSheetId="3">#REF!</definedName>
    <definedName name="____dkk2">#REF!</definedName>
    <definedName name="____ER2" localSheetId="3">#REF!</definedName>
    <definedName name="____ER2">#REF!</definedName>
    <definedName name="____er43" hidden="1">{"'Eng (page2)'!$A$1:$D$52"}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123" localSheetId="3">#REF!</definedName>
    <definedName name="____f123">#REF!</definedName>
    <definedName name="____Feb1">[16]total!$S$6:$S$122</definedName>
    <definedName name="____FGU1" localSheetId="3">#REF!</definedName>
    <definedName name="____FGU1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G1" hidden="1">{"'Eng (page2)'!$A$1:$D$52"}</definedName>
    <definedName name="____G300">#N/A</definedName>
    <definedName name="____GL06" localSheetId="3">#REF!</definedName>
    <definedName name="____GL06">#REF!</definedName>
    <definedName name="____gt4" localSheetId="3">#REF!</definedName>
    <definedName name="____gt4">#REF!</definedName>
    <definedName name="____HGR3" localSheetId="3">#REF!</definedName>
    <definedName name="____HGR3">#REF!</definedName>
    <definedName name="____HR5" localSheetId="3">#REF!</definedName>
    <definedName name="____HR5">#REF!</definedName>
    <definedName name="____ICP2" localSheetId="3" hidden="1">'[6]QC APPROVE SHEET'!#REF!</definedName>
    <definedName name="____ICP2" hidden="1">'[6]QC APPROVE SHEET'!#REF!</definedName>
    <definedName name="____IM69998" localSheetId="3">#REF!</definedName>
    <definedName name="____IM69998">#REF!</definedName>
    <definedName name="____IM70000" localSheetId="3">#REF!</definedName>
    <definedName name="____IM70000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3">#REF!</definedName>
    <definedName name="____IV1000000">#REF!</definedName>
    <definedName name="____IV68482" localSheetId="3">#REF!</definedName>
    <definedName name="____IV68482">#REF!</definedName>
    <definedName name="____IV70075" localSheetId="3">#REF!</definedName>
    <definedName name="____IV70075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3" hidden="1">[10]Accure!#REF!</definedName>
    <definedName name="____KEY1" hidden="1">[10]Accure!#REF!</definedName>
    <definedName name="____KL379" localSheetId="3">#REF!</definedName>
    <definedName name="____KL379">#REF!</definedName>
    <definedName name="____ktm1201" localSheetId="3">#REF!</definedName>
    <definedName name="____ktm1201">#REF!</definedName>
    <definedName name="____kwi1" localSheetId="3">#REF!</definedName>
    <definedName name="____kwi1">#REF!</definedName>
    <definedName name="____L1" localSheetId="3">#REF!</definedName>
    <definedName name="____L1">#REF!</definedName>
    <definedName name="____lek1" localSheetId="3">#REF!</definedName>
    <definedName name="____lek1">#REF!</definedName>
    <definedName name="____LF12" localSheetId="3" hidden="1">#REF!</definedName>
    <definedName name="____LF12" hidden="1">#REF!</definedName>
    <definedName name="____lit1" localSheetId="3">#REF!</definedName>
    <definedName name="____lit1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3">#REF!</definedName>
    <definedName name="____mm7">#REF!</definedName>
    <definedName name="____ms1" localSheetId="3">[18]DPLA!#REF!</definedName>
    <definedName name="____ms1">[18]DPLA!#REF!</definedName>
    <definedName name="____ms2" localSheetId="3">[18]DPLA!#REF!</definedName>
    <definedName name="____ms2">[18]DPLA!#REF!</definedName>
    <definedName name="____ms3" localSheetId="3">[18]DPLA!#REF!</definedName>
    <definedName name="____ms3">[18]DPLA!#REF!</definedName>
    <definedName name="____NEW1" localSheetId="3">#REF!</definedName>
    <definedName name="____NEW1">#REF!</definedName>
    <definedName name="____NEW2" localSheetId="3">#REF!</definedName>
    <definedName name="____NEW2">#REF!</definedName>
    <definedName name="____nnn1" localSheetId="3">#REF!</definedName>
    <definedName name="____nnn1">#REF!</definedName>
    <definedName name="____Nov1">[16]total!$AB$6:$AB$122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_oo1" localSheetId="3">#REF!</definedName>
    <definedName name="____oo1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3">#REF!</definedName>
    <definedName name="____PL1">#REF!</definedName>
    <definedName name="____pl2">[21]BS!$C$2:$C$575</definedName>
    <definedName name="____pp30" localSheetId="3" hidden="1">#REF!</definedName>
    <definedName name="____pp30" hidden="1">#REF!</definedName>
    <definedName name="____py5">#N/A</definedName>
    <definedName name="____ref1" localSheetId="3">#REF!</definedName>
    <definedName name="____ref1">#REF!</definedName>
    <definedName name="____RSB1" localSheetId="3">[22]DealerData!#REF!</definedName>
    <definedName name="____RSB1">[22]DealerData!#REF!</definedName>
    <definedName name="____RSB2" localSheetId="3">[22]DealerData!#REF!</definedName>
    <definedName name="____RSB2">[22]DealerData!#REF!</definedName>
    <definedName name="____RSB3" localSheetId="3">[22]DealerData!#REF!</definedName>
    <definedName name="____RSB3">[22]DealerData!#REF!</definedName>
    <definedName name="____RV12345" localSheetId="3">#REF!</definedName>
    <definedName name="____RV12345">#REF!</definedName>
    <definedName name="____s005" localSheetId="3">#REF!</definedName>
    <definedName name="____s005">#REF!</definedName>
    <definedName name="____S10" localSheetId="3">#REF!</definedName>
    <definedName name="____S10">#REF!</definedName>
    <definedName name="____S3">#N/A</definedName>
    <definedName name="____s456" localSheetId="3">'[23]s006-⑤ (1)'!#REF!</definedName>
    <definedName name="____s456">'[23]s006-⑤ (1)'!#REF!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3">#REF!</definedName>
    <definedName name="____sg13">#REF!</definedName>
    <definedName name="____sg14" localSheetId="3">#REF!</definedName>
    <definedName name="____sg14">#REF!</definedName>
    <definedName name="____sg15" localSheetId="3">#REF!</definedName>
    <definedName name="____sg15">#REF!</definedName>
    <definedName name="____sg159" localSheetId="3">#REF!</definedName>
    <definedName name="____sg159">#REF!</definedName>
    <definedName name="____sgc13" localSheetId="3">#REF!</definedName>
    <definedName name="____sgc13">#REF!</definedName>
    <definedName name="____sgc14" localSheetId="3">#REF!</definedName>
    <definedName name="____sgc14">#REF!</definedName>
    <definedName name="____sgc15" localSheetId="3">#REF!</definedName>
    <definedName name="____sgc15">#REF!</definedName>
    <definedName name="____sgc159" localSheetId="3">#REF!</definedName>
    <definedName name="____sgc159">#REF!</definedName>
    <definedName name="____Spr99">[14]P4DDBFTESP!$A$5:$E$105</definedName>
    <definedName name="____ss1" localSheetId="3">[18]DPLA!#REF!</definedName>
    <definedName name="____ss1">[18]DPLA!#REF!</definedName>
    <definedName name="____ss10" localSheetId="3">[18]DPLA!#REF!</definedName>
    <definedName name="____ss10">[18]DPLA!#REF!</definedName>
    <definedName name="____ss11" localSheetId="3">[18]DPLA!#REF!</definedName>
    <definedName name="____ss11">[18]DPLA!#REF!</definedName>
    <definedName name="____ss12" localSheetId="3">[18]DPLA!#REF!</definedName>
    <definedName name="____ss12">[18]DPLA!#REF!</definedName>
    <definedName name="____ss13" localSheetId="3">[18]DPLA!#REF!</definedName>
    <definedName name="____ss13">[18]DPLA!#REF!</definedName>
    <definedName name="____ss14" localSheetId="3">[18]DPLA!#REF!</definedName>
    <definedName name="____ss14">[18]DPLA!#REF!</definedName>
    <definedName name="____ss15" localSheetId="3">[18]DPLA!#REF!</definedName>
    <definedName name="____ss15">[18]DPLA!#REF!</definedName>
    <definedName name="____ss2" localSheetId="3">[18]DPLA!#REF!</definedName>
    <definedName name="____ss2">[18]DPLA!#REF!</definedName>
    <definedName name="____ss3" localSheetId="3">[18]DPLA!#REF!</definedName>
    <definedName name="____ss3">[18]DPLA!#REF!</definedName>
    <definedName name="____ss4" localSheetId="3">[18]DPLA!#REF!</definedName>
    <definedName name="____ss4">[18]DPLA!#REF!</definedName>
    <definedName name="____ss5" localSheetId="3">[18]DPLA!#REF!</definedName>
    <definedName name="____ss5">[18]DPLA!#REF!</definedName>
    <definedName name="____ss6" localSheetId="3">[18]DPLA!#REF!</definedName>
    <definedName name="____ss6">[18]DPLA!#REF!</definedName>
    <definedName name="____ss7" localSheetId="3">[18]DPLA!#REF!</definedName>
    <definedName name="____ss7">[18]DPLA!#REF!</definedName>
    <definedName name="____ss8" localSheetId="3">[18]DPLA!#REF!</definedName>
    <definedName name="____ss8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3">#REF!</definedName>
    <definedName name="____SUM1">#REF!</definedName>
    <definedName name="____SUP2" localSheetId="3">#REF!</definedName>
    <definedName name="____SUP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hidden="1">{"'Eng (page2)'!$A$1:$D$52"}</definedName>
    <definedName name="____tot1" localSheetId="3">#REF!</definedName>
    <definedName name="____tot1">#REF!</definedName>
    <definedName name="____tot2" localSheetId="3">#REF!</definedName>
    <definedName name="____tot2">#REF!</definedName>
    <definedName name="____tot3" localSheetId="3">#REF!</definedName>
    <definedName name="____tot3">#REF!</definedName>
    <definedName name="____tt1" localSheetId="3">#REF!</definedName>
    <definedName name="____tt1">#REF!</definedName>
    <definedName name="____tt2" localSheetId="3">#REF!</definedName>
    <definedName name="____tt2">#REF!</definedName>
    <definedName name="____tt3" localSheetId="3">#REF!</definedName>
    <definedName name="____tt3">#REF!</definedName>
    <definedName name="____ttt1" localSheetId="3">#REF!</definedName>
    <definedName name="____ttt1">#REF!</definedName>
    <definedName name="____ttt2" localSheetId="3">#REF!</definedName>
    <definedName name="____ttt2">#REF!</definedName>
    <definedName name="____ttt3" localSheetId="3">#REF!</definedName>
    <definedName name="____ttt3">#REF!</definedName>
    <definedName name="____U1" localSheetId="3">#REF!</definedName>
    <definedName name="____U1">#REF!</definedName>
    <definedName name="____U2" localSheetId="3">#REF!</definedName>
    <definedName name="____U2">#REF!</definedName>
    <definedName name="____u3" localSheetId="3">#REF!</definedName>
    <definedName name="____u3">#REF!</definedName>
    <definedName name="____u645" hidden="1">{"'Eng (page2)'!$A$1:$D$52"}</definedName>
    <definedName name="____us002" localSheetId="3">#REF!</definedName>
    <definedName name="____us002">#REF!</definedName>
    <definedName name="____Us1" localSheetId="3">#REF!</definedName>
    <definedName name="____Us1">#REF!</definedName>
    <definedName name="____Us2" localSheetId="3">#REF!</definedName>
    <definedName name="____Us2">#REF!</definedName>
    <definedName name="____w1" localSheetId="3">#REF!</definedName>
    <definedName name="____w1">#REF!</definedName>
    <definedName name="____wip2">'[25]M1,2'!$B$2:$F$165</definedName>
    <definedName name="____X2" hidden="1">{"'Eng (page2)'!$A$1:$D$52"}</definedName>
    <definedName name="____xZ12345" localSheetId="3">#REF!</definedName>
    <definedName name="____xZ12345">#REF!</definedName>
    <definedName name="____y4" hidden="1">{"'Eng (page2)'!$A$1:$D$52"}</definedName>
    <definedName name="____ZA15555" localSheetId="3">#REF!</definedName>
    <definedName name="____ZA15555">#REF!</definedName>
    <definedName name="____zb111" localSheetId="3">#REF!</definedName>
    <definedName name="____zb111">#REF!</definedName>
    <definedName name="____ZH111" hidden="1">{"'Model'!$A$1:$N$53"}</definedName>
    <definedName name="___A1" localSheetId="3">#REF!</definedName>
    <definedName name="___A1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3">#REF!</definedName>
    <definedName name="___COM1">#REF!</definedName>
    <definedName name="___COM2" localSheetId="3">#REF!</definedName>
    <definedName name="___COM2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D2" localSheetId="3">#REF!</definedName>
    <definedName name="___DD2">#REF!</definedName>
    <definedName name="___Dec1">[16]total!$AC$6:$AC$122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R2" localSheetId="3">#REF!</definedName>
    <definedName name="___ER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23" localSheetId="3">#REF!</definedName>
    <definedName name="___f123">#REF!</definedName>
    <definedName name="___Feb1">[16]total!$S$6:$S$122</definedName>
    <definedName name="___FGU1" localSheetId="3">#REF!</definedName>
    <definedName name="___FGU1">#REF!</definedName>
    <definedName name="___FUR1" localSheetId="3">#REF!</definedName>
    <definedName name="___FUR1">#REF!</definedName>
    <definedName name="___FUR2" localSheetId="3">#REF!</definedName>
    <definedName name="___FUR2">#REF!</definedName>
    <definedName name="___FUR3" localSheetId="3">#REF!</definedName>
    <definedName name="___FUR3">#REF!</definedName>
    <definedName name="___FUR4" localSheetId="3">#REF!</definedName>
    <definedName name="___FUR4">#REF!</definedName>
    <definedName name="___FUR5" localSheetId="3">#REF!</definedName>
    <definedName name="___FUR5">#REF!</definedName>
    <definedName name="___G300">#N/A</definedName>
    <definedName name="___GL06" localSheetId="3">#REF!</definedName>
    <definedName name="___GL06">#REF!</definedName>
    <definedName name="___gt4" localSheetId="3">#REF!</definedName>
    <definedName name="___gt4">#REF!</definedName>
    <definedName name="___HGR3" localSheetId="3">#REF!</definedName>
    <definedName name="___HGR3">#REF!</definedName>
    <definedName name="___HR5" localSheetId="3">#REF!</definedName>
    <definedName name="___HR5">#REF!</definedName>
    <definedName name="___ICP2" localSheetId="3" hidden="1">'[6]QC APPROVE SHEET'!#REF!</definedName>
    <definedName name="___ICP2" hidden="1">'[6]QC APPROVE SHEET'!#REF!</definedName>
    <definedName name="___IM69998" localSheetId="3">#REF!</definedName>
    <definedName name="___IM69998">#REF!</definedName>
    <definedName name="___IM70000" localSheetId="3">#REF!</definedName>
    <definedName name="___IM70000">#REF!</definedName>
    <definedName name="___Int1100" localSheetId="3">#REF!</definedName>
    <definedName name="___Int1100">#REF!</definedName>
    <definedName name="___int1200">[15]TASintDec00!$A$7:$P$15</definedName>
    <definedName name="___IV1000000" localSheetId="3">#REF!</definedName>
    <definedName name="___IV1000000">#REF!</definedName>
    <definedName name="___IV68482" localSheetId="3">#REF!</definedName>
    <definedName name="___IV68482">#REF!</definedName>
    <definedName name="___IV70075" localSheetId="3">#REF!</definedName>
    <definedName name="___IV70075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3" hidden="1">[10]Accure!#REF!</definedName>
    <definedName name="___KEY1" hidden="1">[10]Accure!#REF!</definedName>
    <definedName name="___KL379" localSheetId="3">#REF!</definedName>
    <definedName name="___KL379">#REF!</definedName>
    <definedName name="___ktm1201" localSheetId="3">#REF!</definedName>
    <definedName name="___ktm1201">#REF!</definedName>
    <definedName name="___kwi1" localSheetId="3">#REF!</definedName>
    <definedName name="___kwi1">#REF!</definedName>
    <definedName name="___L1" localSheetId="3">#REF!</definedName>
    <definedName name="___L1">#REF!</definedName>
    <definedName name="___lek1" localSheetId="3">#REF!</definedName>
    <definedName name="___lek1">#REF!</definedName>
    <definedName name="___LF12" localSheetId="3" hidden="1">#REF!</definedName>
    <definedName name="___LF12" hidden="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3">#REF!</definedName>
    <definedName name="___mm7">#REF!</definedName>
    <definedName name="___ms1" localSheetId="3">[18]DPLA!#REF!</definedName>
    <definedName name="___ms1">[18]DPLA!#REF!</definedName>
    <definedName name="___ms2" localSheetId="3">[18]DPLA!#REF!</definedName>
    <definedName name="___ms2">[18]DPLA!#REF!</definedName>
    <definedName name="___ms3" localSheetId="3">[18]DPLA!#REF!</definedName>
    <definedName name="___ms3">[18]DPLA!#REF!</definedName>
    <definedName name="___NEW1" localSheetId="3">#REF!</definedName>
    <definedName name="___NEW1">#REF!</definedName>
    <definedName name="___NEW2" localSheetId="3">#REF!</definedName>
    <definedName name="___NEW2">#REF!</definedName>
    <definedName name="___nnn1" localSheetId="3">#REF!</definedName>
    <definedName name="___nnn1">#REF!</definedName>
    <definedName name="___Nov1">[16]total!$AB$6:$AB$122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3">#REF!</definedName>
    <definedName name="___OFF1">#REF!</definedName>
    <definedName name="___OFF2" localSheetId="3">#REF!</definedName>
    <definedName name="___OFF2">#REF!</definedName>
    <definedName name="___OFF3" localSheetId="3">#REF!</definedName>
    <definedName name="___OFF3">#REF!</definedName>
    <definedName name="___OFF4" localSheetId="3">#REF!</definedName>
    <definedName name="___OFF4">#REF!</definedName>
    <definedName name="___oo1" localSheetId="3">#REF!</definedName>
    <definedName name="___oo1">#REF!</definedName>
    <definedName name="___op099" localSheetId="3">#REF!</definedName>
    <definedName name="___op099">#REF!</definedName>
    <definedName name="___OR2">#N/A</definedName>
    <definedName name="___PL1" localSheetId="3">#REF!</definedName>
    <definedName name="___PL1">#REF!</definedName>
    <definedName name="___pl2">[21]BS!$C$2:$C$575</definedName>
    <definedName name="___pp30" localSheetId="3" hidden="1">#REF!</definedName>
    <definedName name="___pp30" hidden="1">#REF!</definedName>
    <definedName name="___ref1" localSheetId="3">#REF!</definedName>
    <definedName name="___ref1">#REF!</definedName>
    <definedName name="___RSB1" localSheetId="3">[22]DealerData!#REF!</definedName>
    <definedName name="___RSB1">[22]DealerData!#REF!</definedName>
    <definedName name="___RSB2" localSheetId="3">[22]DealerData!#REF!</definedName>
    <definedName name="___RSB2">[22]DealerData!#REF!</definedName>
    <definedName name="___RSB3" localSheetId="3">[22]DealerData!#REF!</definedName>
    <definedName name="___RSB3">[22]DealerData!#REF!</definedName>
    <definedName name="___RV12345" localSheetId="3">#REF!</definedName>
    <definedName name="___RV12345">#REF!</definedName>
    <definedName name="___s005" localSheetId="3">#REF!</definedName>
    <definedName name="___s005">#REF!</definedName>
    <definedName name="___S10" localSheetId="3">#REF!</definedName>
    <definedName name="___S10">#REF!</definedName>
    <definedName name="___S3">#N/A</definedName>
    <definedName name="___s456" localSheetId="3">'[23]s006-⑤ (1)'!#REF!</definedName>
    <definedName name="___s456">'[23]s006-⑤ (1)'!#REF!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3">#REF!</definedName>
    <definedName name="___sg13">#REF!</definedName>
    <definedName name="___sg14" localSheetId="3">#REF!</definedName>
    <definedName name="___sg14">#REF!</definedName>
    <definedName name="___sg15" localSheetId="3">#REF!</definedName>
    <definedName name="___sg15">#REF!</definedName>
    <definedName name="___sg159" localSheetId="3">#REF!</definedName>
    <definedName name="___sg159">#REF!</definedName>
    <definedName name="___sgc13" localSheetId="3">#REF!</definedName>
    <definedName name="___sgc13">#REF!</definedName>
    <definedName name="___sgc14" localSheetId="3">#REF!</definedName>
    <definedName name="___sgc14">#REF!</definedName>
    <definedName name="___sgc15" localSheetId="3">#REF!</definedName>
    <definedName name="___sgc15">#REF!</definedName>
    <definedName name="___sgc159" localSheetId="3">#REF!</definedName>
    <definedName name="___sgc159">#REF!</definedName>
    <definedName name="___Spr99">[14]P4DDBFTESP!$A$5:$E$105</definedName>
    <definedName name="___ss1" localSheetId="3">[18]DPLA!#REF!</definedName>
    <definedName name="___ss1">[18]DPLA!#REF!</definedName>
    <definedName name="___ss10" localSheetId="3">[18]DPLA!#REF!</definedName>
    <definedName name="___ss10">[18]DPLA!#REF!</definedName>
    <definedName name="___ss11" localSheetId="3">[18]DPLA!#REF!</definedName>
    <definedName name="___ss11">[18]DPLA!#REF!</definedName>
    <definedName name="___ss12" localSheetId="3">[18]DPLA!#REF!</definedName>
    <definedName name="___ss12">[18]DPLA!#REF!</definedName>
    <definedName name="___ss13" localSheetId="3">[18]DPLA!#REF!</definedName>
    <definedName name="___ss13">[18]DPLA!#REF!</definedName>
    <definedName name="___ss14" localSheetId="3">[18]DPLA!#REF!</definedName>
    <definedName name="___ss14">[18]DPLA!#REF!</definedName>
    <definedName name="___ss15" localSheetId="3">[18]DPLA!#REF!</definedName>
    <definedName name="___ss15">[18]DPLA!#REF!</definedName>
    <definedName name="___ss2" localSheetId="3">[18]DPLA!#REF!</definedName>
    <definedName name="___ss2">[18]DPLA!#REF!</definedName>
    <definedName name="___ss3" localSheetId="3">[18]DPLA!#REF!</definedName>
    <definedName name="___ss3">[18]DPLA!#REF!</definedName>
    <definedName name="___ss4" localSheetId="3">[18]DPLA!#REF!</definedName>
    <definedName name="___ss4">[18]DPLA!#REF!</definedName>
    <definedName name="___ss5" localSheetId="3">[18]DPLA!#REF!</definedName>
    <definedName name="___ss5">[18]DPLA!#REF!</definedName>
    <definedName name="___ss6" localSheetId="3">[18]DPLA!#REF!</definedName>
    <definedName name="___ss6">[18]DPLA!#REF!</definedName>
    <definedName name="___ss7" localSheetId="3">[18]DPLA!#REF!</definedName>
    <definedName name="___ss7">[18]DPLA!#REF!</definedName>
    <definedName name="___ss8" localSheetId="3">[18]DPLA!#REF!</definedName>
    <definedName name="___ss8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3">#REF!</definedName>
    <definedName name="___SUM1">#REF!</definedName>
    <definedName name="___SUP2" localSheetId="3">#REF!</definedName>
    <definedName name="___SUP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3">#REF!</definedName>
    <definedName name="___tot1">#REF!</definedName>
    <definedName name="___tot2" localSheetId="3">#REF!</definedName>
    <definedName name="___tot2">#REF!</definedName>
    <definedName name="___tot3" localSheetId="3">#REF!</definedName>
    <definedName name="___tot3">#REF!</definedName>
    <definedName name="___tt1" localSheetId="3">#REF!</definedName>
    <definedName name="___tt1">#REF!</definedName>
    <definedName name="___tt2" localSheetId="3">#REF!</definedName>
    <definedName name="___tt2">#REF!</definedName>
    <definedName name="___tt3" localSheetId="3">#REF!</definedName>
    <definedName name="___tt3">#REF!</definedName>
    <definedName name="___ttt1" localSheetId="3">#REF!</definedName>
    <definedName name="___ttt1">#REF!</definedName>
    <definedName name="___ttt2" localSheetId="3">#REF!</definedName>
    <definedName name="___ttt2">#REF!</definedName>
    <definedName name="___ttt3" localSheetId="3">#REF!</definedName>
    <definedName name="___ttt3">#REF!</definedName>
    <definedName name="___U1" localSheetId="3">#REF!</definedName>
    <definedName name="___U1">#REF!</definedName>
    <definedName name="___U2" localSheetId="3">#REF!</definedName>
    <definedName name="___U2">#REF!</definedName>
    <definedName name="___u3" localSheetId="3">#REF!</definedName>
    <definedName name="___u3">#REF!</definedName>
    <definedName name="___us002" localSheetId="3">#REF!</definedName>
    <definedName name="___us002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1" localSheetId="3">#REF!</definedName>
    <definedName name="___w1">#REF!</definedName>
    <definedName name="___wip2">'[25]M1,2'!$B$2:$F$165</definedName>
    <definedName name="___xZ12345" localSheetId="3">#REF!</definedName>
    <definedName name="___xZ12345">#REF!</definedName>
    <definedName name="___ZA15555" localSheetId="3">#REF!</definedName>
    <definedName name="___ZA15555">#REF!</definedName>
    <definedName name="___zb111" localSheetId="3">#REF!</definedName>
    <definedName name="___zb11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3" hidden="1">#REF!</definedName>
    <definedName name="__123Graph_D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A1" localSheetId="3">#REF!</definedName>
    <definedName name="__A1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3">#REF!</definedName>
    <definedName name="__COM1">#REF!</definedName>
    <definedName name="__COM2" localSheetId="3">#REF!</definedName>
    <definedName name="__COM2">#REF!</definedName>
    <definedName name="__d1" hidden="1">{"'Model'!$A$1:$N$53"}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D2" localSheetId="3">#REF!</definedName>
    <definedName name="__DD2">#REF!</definedName>
    <definedName name="__Dec1">[16]total!$AC$6:$AC$122</definedName>
    <definedName name="__dkk1" localSheetId="3">#REF!</definedName>
    <definedName name="__dkk1">#REF!</definedName>
    <definedName name="__dkk2" localSheetId="3">#REF!</definedName>
    <definedName name="__dkk2">#REF!</definedName>
    <definedName name="__ER2" localSheetId="3">#REF!</definedName>
    <definedName name="__ER2">#REF!</definedName>
    <definedName name="__er43" hidden="1">{"'Eng (page2)'!$A$1:$D$52"}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eb1">[16]total!$S$6:$S$122</definedName>
    <definedName name="__FGU1" localSheetId="3">#REF!</definedName>
    <definedName name="__FGU1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G1" hidden="1">{"'Eng (page2)'!$A$1:$D$52"}</definedName>
    <definedName name="__G300">#N/A</definedName>
    <definedName name="__GL06" localSheetId="3">#REF!</definedName>
    <definedName name="__GL06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_gt4" localSheetId="3">#REF!</definedName>
    <definedName name="__gt4">#REF!</definedName>
    <definedName name="__HGR3" localSheetId="3">#REF!</definedName>
    <definedName name="__HGR3">#REF!</definedName>
    <definedName name="__HR5" localSheetId="3">#REF!</definedName>
    <definedName name="__HR5">#REF!</definedName>
    <definedName name="__ICP2" localSheetId="3" hidden="1">'[6]QC APPROVE SHEET'!#REF!</definedName>
    <definedName name="__ICP2" hidden="1">'[6]QC APPROVE SHEET'!#REF!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Int1100" localSheetId="3">#REF!</definedName>
    <definedName name="__Int1100">#REF!</definedName>
    <definedName name="__int1200">[15]TASintDec00!$A$7:$P$15</definedName>
    <definedName name="__IV1000000" localSheetId="3">#REF!</definedName>
    <definedName name="__IV1000000">#REF!</definedName>
    <definedName name="__IV68482" localSheetId="3">#REF!</definedName>
    <definedName name="__IV68482">#REF!</definedName>
    <definedName name="__IV70075" localSheetId="3">#REF!</definedName>
    <definedName name="__IV70075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3" hidden="1">[10]Accure!#REF!</definedName>
    <definedName name="__KEY1" hidden="1">[10]Accure!#REF!</definedName>
    <definedName name="__KL379" localSheetId="3">#REF!</definedName>
    <definedName name="__KL379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L1" localSheetId="3">#REF!</definedName>
    <definedName name="__L1">#REF!</definedName>
    <definedName name="__lek1" localSheetId="3">#REF!</definedName>
    <definedName name="__lek1">#REF!</definedName>
    <definedName name="__LF12" localSheetId="3" hidden="1">#REF!</definedName>
    <definedName name="__LF12" hidden="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3">#REF!</definedName>
    <definedName name="__mm7">#REF!</definedName>
    <definedName name="__ms1" localSheetId="3">[18]DPLA!#REF!</definedName>
    <definedName name="__ms1">[18]DPLA!#REF!</definedName>
    <definedName name="__ms2" localSheetId="3">[18]DPLA!#REF!</definedName>
    <definedName name="__ms2">[18]DPLA!#REF!</definedName>
    <definedName name="__ms3" localSheetId="3">[18]DPLA!#REF!</definedName>
    <definedName name="__ms3">[18]DPLA!#REF!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nn1" localSheetId="3">#REF!</definedName>
    <definedName name="__nnn1">#REF!</definedName>
    <definedName name="__Nov1">[16]total!$AB$6:$AB$122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oo1" localSheetId="3">#REF!</definedName>
    <definedName name="__oo1">#REF!</definedName>
    <definedName name="__op099" localSheetId="3">#REF!</definedName>
    <definedName name="__op099">#REF!</definedName>
    <definedName name="__OR1" localSheetId="3">DATE(YEAR('SH8'!Loan_Start),MONTH('SH8'!Loan_Start)+[30]!paymenttable,DAY('SH8'!Loan_Start))</definedName>
    <definedName name="__OR1">DATE(YEAR([0]!Loan_Start),MONTH([0]!Loan_Start)+[30]!paymenttable,DAY([0]!Loan_Start))</definedName>
    <definedName name="__OR2">#N/A</definedName>
    <definedName name="__OSC2" localSheetId="3">#REF!</definedName>
    <definedName name="__OSC2">#REF!</definedName>
    <definedName name="__PL1" localSheetId="3">#REF!</definedName>
    <definedName name="__PL1">#REF!</definedName>
    <definedName name="__pl2">[21]BS!$C$2:$C$575</definedName>
    <definedName name="__pp30" localSheetId="3" hidden="1">#REF!</definedName>
    <definedName name="__pp30" hidden="1">#REF!</definedName>
    <definedName name="__py5" localSheetId="3">DATE(YEAR('SH8'!Loan_Start),MONTH('SH8'!Loan_Start)+[30]!paymenttable,DAY('SH8'!Loan_Start))</definedName>
    <definedName name="__py5">DATE(YEAR([0]!Loan_Start),MONTH([0]!Loan_Start)+[30]!paymenttable,DAY([0]!Loan_Start))</definedName>
    <definedName name="__ref1" localSheetId="3">#REF!</definedName>
    <definedName name="__ref1">#REF!</definedName>
    <definedName name="__RSB1" localSheetId="3">[22]DealerData!#REF!</definedName>
    <definedName name="__RSB1">[22]DealerData!#REF!</definedName>
    <definedName name="__RSB2" localSheetId="3">[22]DealerData!#REF!</definedName>
    <definedName name="__RSB2">[22]DealerData!#REF!</definedName>
    <definedName name="__RSB3" localSheetId="3">[22]DealerData!#REF!</definedName>
    <definedName name="__RSB3">[22]DealerData!#REF!</definedName>
    <definedName name="__RV12345" localSheetId="3">#REF!</definedName>
    <definedName name="__RV12345">#REF!</definedName>
    <definedName name="__s005" localSheetId="3">#REF!</definedName>
    <definedName name="__s005">#REF!</definedName>
    <definedName name="__S10" localSheetId="3">#REF!</definedName>
    <definedName name="__S10">#REF!</definedName>
    <definedName name="__S3">#N/A</definedName>
    <definedName name="__s456" localSheetId="3">'[23]s006-⑤ (1)'!#REF!</definedName>
    <definedName name="__s456">'[23]s006-⑤ (1)'!#REF!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3">#REF!</definedName>
    <definedName name="__sg13">#REF!</definedName>
    <definedName name="__sg14" localSheetId="3">#REF!</definedName>
    <definedName name="__sg14">#REF!</definedName>
    <definedName name="__sg15" localSheetId="3">#REF!</definedName>
    <definedName name="__sg15">#REF!</definedName>
    <definedName name="__sg159" localSheetId="3">#REF!</definedName>
    <definedName name="__sg159">#REF!</definedName>
    <definedName name="__sgc13" localSheetId="3">#REF!</definedName>
    <definedName name="__sgc13">#REF!</definedName>
    <definedName name="__sgc14" localSheetId="3">#REF!</definedName>
    <definedName name="__sgc14">#REF!</definedName>
    <definedName name="__sgc15" localSheetId="3">#REF!</definedName>
    <definedName name="__sgc15">#REF!</definedName>
    <definedName name="__sgc159" localSheetId="3">#REF!</definedName>
    <definedName name="__sgc159">#REF!</definedName>
    <definedName name="__Spr99">[14]P4DDBFTESP!$A$5:$E$105</definedName>
    <definedName name="__ss1" localSheetId="3">[18]DPLA!#REF!</definedName>
    <definedName name="__ss1">[18]DPLA!#REF!</definedName>
    <definedName name="__ss10" localSheetId="3">[18]DPLA!#REF!</definedName>
    <definedName name="__ss10">[18]DPLA!#REF!</definedName>
    <definedName name="__ss11" localSheetId="3">[18]DPLA!#REF!</definedName>
    <definedName name="__ss11">[18]DPLA!#REF!</definedName>
    <definedName name="__ss12" localSheetId="3">[18]DPLA!#REF!</definedName>
    <definedName name="__ss12">[18]DPLA!#REF!</definedName>
    <definedName name="__ss13" localSheetId="3">[18]DPLA!#REF!</definedName>
    <definedName name="__ss13">[18]DPLA!#REF!</definedName>
    <definedName name="__ss14" localSheetId="3">[18]DPLA!#REF!</definedName>
    <definedName name="__ss14">[18]DPLA!#REF!</definedName>
    <definedName name="__ss15" localSheetId="3">[18]DPLA!#REF!</definedName>
    <definedName name="__ss15">[18]DPLA!#REF!</definedName>
    <definedName name="__ss2" localSheetId="3">[18]DPLA!#REF!</definedName>
    <definedName name="__ss2">[18]DPLA!#REF!</definedName>
    <definedName name="__ss3" localSheetId="3">[18]DPLA!#REF!</definedName>
    <definedName name="__ss3">[18]DPLA!#REF!</definedName>
    <definedName name="__ss4" localSheetId="3">[18]DPLA!#REF!</definedName>
    <definedName name="__ss4">[18]DPLA!#REF!</definedName>
    <definedName name="__ss5" localSheetId="3">[18]DPLA!#REF!</definedName>
    <definedName name="__ss5">[18]DPLA!#REF!</definedName>
    <definedName name="__ss6" localSheetId="3">[18]DPLA!#REF!</definedName>
    <definedName name="__ss6">[18]DPLA!#REF!</definedName>
    <definedName name="__ss7" localSheetId="3">[18]DPLA!#REF!</definedName>
    <definedName name="__ss7">[18]DPLA!#REF!</definedName>
    <definedName name="__ss8" localSheetId="3">[18]DPLA!#REF!</definedName>
    <definedName name="__ss8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3">#REF!</definedName>
    <definedName name="__SUM1">#REF!</definedName>
    <definedName name="__SUP2" localSheetId="3">#REF!</definedName>
    <definedName name="__SUP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hidden="1">{"'Eng (page2)'!$A$1:$D$52"}</definedName>
    <definedName name="__tot1" localSheetId="3">#REF!</definedName>
    <definedName name="__tot1">#REF!</definedName>
    <definedName name="__tot2" localSheetId="3">#REF!</definedName>
    <definedName name="__tot2">#REF!</definedName>
    <definedName name="__tot3" localSheetId="3">#REF!</definedName>
    <definedName name="__tot3">#REF!</definedName>
    <definedName name="__tt1" localSheetId="3">#REF!</definedName>
    <definedName name="__tt1">#REF!</definedName>
    <definedName name="__tt2" localSheetId="3">#REF!</definedName>
    <definedName name="__tt2">#REF!</definedName>
    <definedName name="__tt3" localSheetId="3">#REF!</definedName>
    <definedName name="__tt3">#REF!</definedName>
    <definedName name="__ttt1" localSheetId="3">#REF!</definedName>
    <definedName name="__ttt1">#REF!</definedName>
    <definedName name="__ttt2" localSheetId="3">#REF!</definedName>
    <definedName name="__ttt2">#REF!</definedName>
    <definedName name="__ttt3" localSheetId="3">#REF!</definedName>
    <definedName name="__ttt3">#REF!</definedName>
    <definedName name="__U1" localSheetId="3">#REF!</definedName>
    <definedName name="__U1">#REF!</definedName>
    <definedName name="__U2" localSheetId="3">#REF!</definedName>
    <definedName name="__U2">#REF!</definedName>
    <definedName name="__u3" localSheetId="3">#REF!</definedName>
    <definedName name="__u3">#REF!</definedName>
    <definedName name="__u645" hidden="1">{"'Eng (page2)'!$A$1:$D$52"}</definedName>
    <definedName name="__us002" localSheetId="3">#REF!</definedName>
    <definedName name="__us002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1" localSheetId="3">#REF!</definedName>
    <definedName name="__w1">#REF!</definedName>
    <definedName name="__we2" localSheetId="3">#REF!</definedName>
    <definedName name="__we2">#REF!</definedName>
    <definedName name="__wip2">'[25]M1,2'!$B$2:$F$165</definedName>
    <definedName name="__X2" hidden="1">{"'Eng (page2)'!$A$1:$D$52"}</definedName>
    <definedName name="__xZ12345" localSheetId="3">#REF!</definedName>
    <definedName name="__xZ12345">#REF!</definedName>
    <definedName name="__y4" hidden="1">{"'Eng (page2)'!$A$1:$D$52"}</definedName>
    <definedName name="__ZA15555" localSheetId="3">#REF!</definedName>
    <definedName name="__ZA15555">#REF!</definedName>
    <definedName name="__zb111" localSheetId="3">#REF!</definedName>
    <definedName name="__zb111">#REF!</definedName>
    <definedName name="__ZH111" hidden="1">{"'Model'!$A$1:$N$53"}</definedName>
    <definedName name="_003" localSheetId="3">#REF!</definedName>
    <definedName name="_003">#REF!</definedName>
    <definedName name="_1" localSheetId="3">#REF!</definedName>
    <definedName name="_1">#REF!</definedName>
    <definedName name="_1_0ACCRU" localSheetId="3">'[31]Trial Balance'!#REF!</definedName>
    <definedName name="_1_0ACCRU">'[31]Trial Balance'!#REF!</definedName>
    <definedName name="_1_2" localSheetId="3">#REF!</definedName>
    <definedName name="_1_2">#REF!</definedName>
    <definedName name="_10">[32]Group!$B$179</definedName>
    <definedName name="_102" localSheetId="3">'[33]Total 01''05'!#REF!</definedName>
    <definedName name="_102">'[33]Total 01''05'!#REF!</definedName>
    <definedName name="_10E004" localSheetId="3">#REF!</definedName>
    <definedName name="_10E004">#REF!</definedName>
    <definedName name="_11" localSheetId="3">#REF!</definedName>
    <definedName name="_11">#REF!</definedName>
    <definedName name="_111" localSheetId="3">#REF!</definedName>
    <definedName name="_111">#REF!</definedName>
    <definedName name="_11PTJ" localSheetId="3">[34]DealerData!#REF!</definedName>
    <definedName name="_11PTJ">[34]DealerData!#REF!</definedName>
    <definedName name="_14401">#N/A</definedName>
    <definedName name="_16.12.99" localSheetId="3">#REF!</definedName>
    <definedName name="_16.12.99">#REF!</definedName>
    <definedName name="_2" localSheetId="3">#REF!</definedName>
    <definedName name="_2">#REF!</definedName>
    <definedName name="_2_2" localSheetId="3">'[23]s006-⑤ (1)'!#REF!</definedName>
    <definedName name="_2_2">'[23]s006-⑤ (1)'!#REF!</definedName>
    <definedName name="_20">[32]Group!$B$196</definedName>
    <definedName name="_21" localSheetId="3">[35]REPORT!#REF!</definedName>
    <definedName name="_21">[35]REPORT!#REF!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3" hidden="1">#REF!</definedName>
    <definedName name="_3__123Graph_AF_S" hidden="1">#REF!</definedName>
    <definedName name="_30">[32]Group!$B$238</definedName>
    <definedName name="_4" localSheetId="3">#REF!</definedName>
    <definedName name="_4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5">#N/A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3">[36]PRODUCT!#REF!</definedName>
    <definedName name="_553_RES">[36]PRODUCT!#REF!</definedName>
    <definedName name="_6" localSheetId="3">#REF!</definedName>
    <definedName name="_6">#REF!</definedName>
    <definedName name="_6‘S‘ฬ_Q" localSheetId="3">#REF!</definedName>
    <definedName name="_6‘S‘ฬ_Q">#REF!</definedName>
    <definedName name="_60" localSheetId="3">[37]group!#REF!</definedName>
    <definedName name="_60">[37]group!#REF!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[38]com!$C$473+[38]com!$C$474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7" localSheetId="3">#REF!</definedName>
    <definedName name="_7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3">#REF!</definedName>
    <definedName name="_8E004">#REF!</definedName>
    <definedName name="_9‘S‘ฬ_R" localSheetId="3">#REF!</definedName>
    <definedName name="_9‘S‘ฬ_R">#REF!</definedName>
    <definedName name="_9PTJ" localSheetId="3">[34]DealerData!#REF!</definedName>
    <definedName name="_9PTJ">[34]DealerData!#REF!</definedName>
    <definedName name="_A">[32]Group!$B$7</definedName>
    <definedName name="_A1" localSheetId="3">#REF!</definedName>
    <definedName name="_A1">#REF!</definedName>
    <definedName name="_A10">[32]Group!$D$179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3">#REF!</definedName>
    <definedName name="_AF2">#REF!</definedName>
    <definedName name="_AF3" localSheetId="3">[40]Group!#REF!</definedName>
    <definedName name="_AF3">[40]Group!#REF!</definedName>
    <definedName name="_AFF">[32]Group!$D$107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3">[41]Group!#REF!</definedName>
    <definedName name="_ANN2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3">[40]Group!#REF!</definedName>
    <definedName name="_C2">[40]Group!#REF!</definedName>
    <definedName name="_CC">[32]Group!$B$64</definedName>
    <definedName name="_COM1" localSheetId="3">#REF!</definedName>
    <definedName name="_COM1">#REF!</definedName>
    <definedName name="_COM2" localSheetId="3">#REF!</definedName>
    <definedName name="_COM2">#REF!</definedName>
    <definedName name="_d1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">[32]Group!$B$76</definedName>
    <definedName name="_DD2" localSheetId="3">#REF!</definedName>
    <definedName name="_DD2">#REF!</definedName>
    <definedName name="_Dec1">[16]total!$AC$6:$AC$122</definedName>
    <definedName name="_dkk1" localSheetId="3">#REF!</definedName>
    <definedName name="_dkk1">#REF!</definedName>
    <definedName name="_dkk2" localSheetId="3">#REF!</definedName>
    <definedName name="_dkk2">#REF!</definedName>
    <definedName name="_E" localSheetId="3">[37]group!#REF!</definedName>
    <definedName name="_E">[37]group!#REF!</definedName>
    <definedName name="_EE">[32]Group!$B$79</definedName>
    <definedName name="_ER2" localSheetId="3">#REF!</definedName>
    <definedName name="_ER2">#REF!</definedName>
    <definedName name="_er43" hidden="1">{"'Eng (page2)'!$A$1:$D$52"}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>[32]Group!$B$85</definedName>
    <definedName name="_f123" localSheetId="3">#REF!</definedName>
    <definedName name="_f123">#REF!</definedName>
    <definedName name="_F2" localSheetId="3">#REF!</definedName>
    <definedName name="_F2">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3">#REF!</definedName>
    <definedName name="_FGU1">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3">#REF!</definedName>
    <definedName name="_fre1">#REF!</definedName>
    <definedName name="_FUR1" localSheetId="3">#REF!</definedName>
    <definedName name="_FUR1">#REF!</definedName>
    <definedName name="_FUR2" localSheetId="3">#REF!</definedName>
    <definedName name="_FUR2">#REF!</definedName>
    <definedName name="_FUR3" localSheetId="3">#REF!</definedName>
    <definedName name="_FUR3">#REF!</definedName>
    <definedName name="_FUR4" localSheetId="3">#REF!</definedName>
    <definedName name="_FUR4">#REF!</definedName>
    <definedName name="_FUR5" localSheetId="3">#REF!</definedName>
    <definedName name="_FUR5">#REF!</definedName>
    <definedName name="_G1" hidden="1">{"'Eng (page2)'!$A$1:$D$52"}</definedName>
    <definedName name="_G300">#N/A</definedName>
    <definedName name="_gt4" localSheetId="3">#REF!</definedName>
    <definedName name="_gt4">#REF!</definedName>
    <definedName name="_HGR3" localSheetId="3">#REF!</definedName>
    <definedName name="_HGR3">#REF!</definedName>
    <definedName name="_HR5" localSheetId="3">#REF!</definedName>
    <definedName name="_HR5">#REF!</definedName>
    <definedName name="_IM69998" localSheetId="3">#REF!</definedName>
    <definedName name="_IM69998">#REF!</definedName>
    <definedName name="_IM70000" localSheetId="3">#REF!</definedName>
    <definedName name="_IM70000">#REF!</definedName>
    <definedName name="_Int1100" localSheetId="3">#REF!</definedName>
    <definedName name="_Int1100">#REF!</definedName>
    <definedName name="_int1200">[15]TASintDec00!$A$7:$P$15</definedName>
    <definedName name="_IV1000000" localSheetId="3">#REF!</definedName>
    <definedName name="_IV1000000">#REF!</definedName>
    <definedName name="_IV68482" localSheetId="3">#REF!</definedName>
    <definedName name="_IV68482">#REF!</definedName>
    <definedName name="_IV70075" localSheetId="3">#REF!</definedName>
    <definedName name="_IV70075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>[32]Group!$B$122</definedName>
    <definedName name="_L1" localSheetId="3">#REF!</definedName>
    <definedName name="_L1">#REF!</definedName>
    <definedName name="_lek1" localSheetId="3">#REF!</definedName>
    <definedName name="_lek1">#REF!</definedName>
    <definedName name="_LF12" localSheetId="3" hidden="1">#REF!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3">[37]group!#REF!</definedName>
    <definedName name="_Mat">[37]group!#REF!</definedName>
    <definedName name="_May1">[16]total!$V$6:$V$122</definedName>
    <definedName name="_mm7" localSheetId="3">#REF!</definedName>
    <definedName name="_mm7">#REF!</definedName>
    <definedName name="_mol1" localSheetId="3">#REF!</definedName>
    <definedName name="_mol1">#REF!</definedName>
    <definedName name="_ms1" localSheetId="3">[18]DPLA!#REF!</definedName>
    <definedName name="_ms1">[18]DPLA!#REF!</definedName>
    <definedName name="_ms2" localSheetId="3">[18]DPLA!#REF!</definedName>
    <definedName name="_ms2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3">#REF!</definedName>
    <definedName name="_NEW1">#REF!</definedName>
    <definedName name="_NEW2" localSheetId="3">#REF!</definedName>
    <definedName name="_NEW2">#REF!</definedName>
    <definedName name="_NN2" localSheetId="3">[41]Group!#REF!</definedName>
    <definedName name="_NN2">[41]Group!#REF!</definedName>
    <definedName name="_nnn1" localSheetId="3">#REF!</definedName>
    <definedName name="_nnn1">#REF!</definedName>
    <definedName name="_Nov1">[16]total!$AB$6:$AB$122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3">#REF!</definedName>
    <definedName name="_OFF1">#REF!</definedName>
    <definedName name="_OFF2" localSheetId="3">#REF!</definedName>
    <definedName name="_OFF2">#REF!</definedName>
    <definedName name="_OFF3" localSheetId="3">#REF!</definedName>
    <definedName name="_OFF3">#REF!</definedName>
    <definedName name="_OFF4" localSheetId="3">#REF!</definedName>
    <definedName name="_OFF4">#REF!</definedName>
    <definedName name="_oo1" localSheetId="3">#REF!</definedName>
    <definedName name="_oo1">#REF!</definedName>
    <definedName name="_op099" localSheetId="3">#REF!</definedName>
    <definedName name="_op099">#REF!</definedName>
    <definedName name="_OR1" localSheetId="3">DATE(YEAR('SH8'!Loan_Start),MONTH('SH8'!Loan_Start)+Payment_Number,DAY('SH8'!Loan_Start))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[44]total!#REF!</definedName>
    <definedName name="_Parse_Out" hidden="1">[44]total!#REF!</definedName>
    <definedName name="_PL1" localSheetId="3">#REF!</definedName>
    <definedName name="_PL1">#REF!</definedName>
    <definedName name="_pl2">[21]BS!$C$2:$C$575</definedName>
    <definedName name="_pp30" localSheetId="3" hidden="1">#REF!</definedName>
    <definedName name="_pp30" hidden="1">#REF!</definedName>
    <definedName name="_py5" localSheetId="3">DATE(YEAR('SH8'!Loan_Start),MONTH('SH8'!Loan_Start)+Payment_Number,DAY('SH8'!Loan_Start))</definedName>
    <definedName name="_py5">DATE(YEAR(Loan_Start),MONTH(Loan_Start)+Payment_Number,DAY(Loan_Start))</definedName>
    <definedName name="_ref1" localSheetId="3">#REF!</definedName>
    <definedName name="_ref1">#REF!</definedName>
    <definedName name="_Regression_Int">1</definedName>
    <definedName name="_RSB1" localSheetId="3">[22]DealerData!#REF!</definedName>
    <definedName name="_RSB1">[22]DealerData!#REF!</definedName>
    <definedName name="_RSB2" localSheetId="3">[22]DealerData!#REF!</definedName>
    <definedName name="_RSB2">[22]DealerData!#REF!</definedName>
    <definedName name="_RSB3" localSheetId="3">[22]DealerData!#REF!</definedName>
    <definedName name="_RSB3">[22]DealerData!#REF!</definedName>
    <definedName name="_RV12345" localSheetId="3">#REF!</definedName>
    <definedName name="_RV12345">#REF!</definedName>
    <definedName name="_S002" localSheetId="3">#REF!</definedName>
    <definedName name="_S002">#REF!</definedName>
    <definedName name="_S005" localSheetId="3">#REF!</definedName>
    <definedName name="_S005">#REF!</definedName>
    <definedName name="_S006" localSheetId="3">#REF!</definedName>
    <definedName name="_S006">#REF!</definedName>
    <definedName name="_S10" localSheetId="3">#REF!</definedName>
    <definedName name="_S10">#REF!</definedName>
    <definedName name="_S3">#N/A</definedName>
    <definedName name="_s456" localSheetId="3">'[23]s006-⑤ (1)'!#REF!</definedName>
    <definedName name="_s456">'[23]s006-⑤ (1)'!#REF!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3">#REF!</definedName>
    <definedName name="_sg13">#REF!</definedName>
    <definedName name="_sg14" localSheetId="3">#REF!</definedName>
    <definedName name="_sg14">#REF!</definedName>
    <definedName name="_sg15" localSheetId="3">#REF!</definedName>
    <definedName name="_sg15">#REF!</definedName>
    <definedName name="_sg159" localSheetId="3">#REF!</definedName>
    <definedName name="_sg159">#REF!</definedName>
    <definedName name="_sgc13" localSheetId="3">#REF!</definedName>
    <definedName name="_sgc13">#REF!</definedName>
    <definedName name="_sgc14" localSheetId="3">#REF!</definedName>
    <definedName name="_sgc14">#REF!</definedName>
    <definedName name="_sgc15" localSheetId="3">#REF!</definedName>
    <definedName name="_sgc15">#REF!</definedName>
    <definedName name="_sgc159" localSheetId="3">#REF!</definedName>
    <definedName name="_sgc159">#REF!</definedName>
    <definedName name="_Sort" localSheetId="3" hidden="1">#REF!</definedName>
    <definedName name="_Sort" hidden="1">#REF!</definedName>
    <definedName name="_Spr99">[14]P4DDBFTESP!$A$5:$E$105</definedName>
    <definedName name="_ss1" localSheetId="3">[18]DPLA!#REF!</definedName>
    <definedName name="_ss1">[18]DPLA!#REF!</definedName>
    <definedName name="_ss10" localSheetId="3">[18]DPLA!#REF!</definedName>
    <definedName name="_ss10">[18]DPLA!#REF!</definedName>
    <definedName name="_ss11" localSheetId="3">[18]DPLA!#REF!</definedName>
    <definedName name="_ss11">[18]DPLA!#REF!</definedName>
    <definedName name="_ss12" localSheetId="3">[18]DPLA!#REF!</definedName>
    <definedName name="_ss12">[18]DPLA!#REF!</definedName>
    <definedName name="_ss13" localSheetId="3">[18]DPLA!#REF!</definedName>
    <definedName name="_ss13">[18]DPLA!#REF!</definedName>
    <definedName name="_ss14" localSheetId="3">[18]DPLA!#REF!</definedName>
    <definedName name="_ss14">[18]DPLA!#REF!</definedName>
    <definedName name="_ss15" localSheetId="3">[18]DPLA!#REF!</definedName>
    <definedName name="_ss15">[18]DPLA!#REF!</definedName>
    <definedName name="_ss2" localSheetId="3">[18]DPLA!#REF!</definedName>
    <definedName name="_ss2">[18]DPLA!#REF!</definedName>
    <definedName name="_ss3" localSheetId="3">[18]DPLA!#REF!</definedName>
    <definedName name="_ss3">[18]DPLA!#REF!</definedName>
    <definedName name="_ss4" localSheetId="3">[18]DPLA!#REF!</definedName>
    <definedName name="_ss4">[18]DPLA!#REF!</definedName>
    <definedName name="_ss5" localSheetId="3">[18]DPLA!#REF!</definedName>
    <definedName name="_ss5">[18]DPLA!#REF!</definedName>
    <definedName name="_ss6" localSheetId="3">[18]DPLA!#REF!</definedName>
    <definedName name="_ss6">[18]DPLA!#REF!</definedName>
    <definedName name="_ss7" localSheetId="3">[18]DPLA!#REF!</definedName>
    <definedName name="_ss7">[18]DPLA!#REF!</definedName>
    <definedName name="_ss8" localSheetId="3">[18]DPLA!#REF!</definedName>
    <definedName name="_ss8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3">#REF!</definedName>
    <definedName name="_SUM1">#REF!</definedName>
    <definedName name="_SUP2" localSheetId="3">#REF!</definedName>
    <definedName name="_SUP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hidden="1">{"'Eng (page2)'!$A$1:$D$52"}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3">#REF!</definedName>
    <definedName name="_U6">#REF!</definedName>
    <definedName name="_u645" hidden="1">{"'Eng (page2)'!$A$1:$D$52"}</definedName>
    <definedName name="_U7">[32]Group!$B$158</definedName>
    <definedName name="_U8" localSheetId="3">[40]Group!#REF!</definedName>
    <definedName name="_U8">[40]Group!#REF!</definedName>
    <definedName name="_us002" localSheetId="3">#REF!</definedName>
    <definedName name="_us002">#REF!</definedName>
    <definedName name="_Us1" localSheetId="3">#REF!</definedName>
    <definedName name="_Us1">#REF!</definedName>
    <definedName name="_Us2" localSheetId="3">#REF!</definedName>
    <definedName name="_Us2">#REF!</definedName>
    <definedName name="_w1" localSheetId="3">#REF!</definedName>
    <definedName name="_w1">#REF!</definedName>
    <definedName name="_we1" localSheetId="3">#REF!</definedName>
    <definedName name="_we1">#REF!</definedName>
    <definedName name="_we2" localSheetId="3">#REF!</definedName>
    <definedName name="_we2">#REF!</definedName>
    <definedName name="_wip2">'[25]M1,2'!$B$2:$F$165</definedName>
    <definedName name="_X2" hidden="1">{"'Eng (page2)'!$A$1:$D$52"}</definedName>
    <definedName name="_xZ12345" localSheetId="3">#REF!</definedName>
    <definedName name="_xZ12345">#REF!</definedName>
    <definedName name="_y4" hidden="1">{"'Eng (page2)'!$A$1:$D$52"}</definedName>
    <definedName name="_Z2" localSheetId="3">[40]Group!#REF!</definedName>
    <definedName name="_Z2">[40]Group!#REF!</definedName>
    <definedName name="_Z3">[32]Group!$B$169</definedName>
    <definedName name="_ZA15555" localSheetId="3">#REF!</definedName>
    <definedName name="_ZA15555">#REF!</definedName>
    <definedName name="_zb111" localSheetId="3">#REF!</definedName>
    <definedName name="_zb111">#REF!</definedName>
    <definedName name="_ZH111" hidden="1">{"'Model'!$A$1:$N$53"}</definedName>
    <definedName name="_ขายวัสดุ" localSheetId="3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3">[45]US007!#REF!</definedName>
    <definedName name="②その他修正">[45]US007!#REF!</definedName>
    <definedName name="③従業員" localSheetId="3">#REF!</definedName>
    <definedName name="③従業員">#REF!</definedName>
    <definedName name="⑪定期預金" localSheetId="3">#REF!</definedName>
    <definedName name="⑪定期預金">#REF!</definedName>
    <definedName name="a" localSheetId="3">#REF!</definedName>
    <definedName name="a">#REF!</definedName>
    <definedName name="A_B24" localSheetId="3">#REF!</definedName>
    <definedName name="A_B24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444444444444" localSheetId="3">'[46]Budget-Bal'!#REF!</definedName>
    <definedName name="A444444444444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'[48]Trial Balance'!$A$1:$H$65536</definedName>
    <definedName name="aaaaaaa" localSheetId="3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 localSheetId="3">#REF!</definedName>
    <definedName name="aaaeeeccc">#REF!</definedName>
    <definedName name="aaaqw" hidden="1">{"'Model'!$A$1:$N$53"}</definedName>
    <definedName name="aadf" hidden="1">{"cashflow",#N/A,FALSE,"cash flow"}</definedName>
    <definedName name="AB" localSheetId="3">#REF!</definedName>
    <definedName name="AB">#REF!</definedName>
    <definedName name="abc" localSheetId="3">#REF!</definedName>
    <definedName name="abc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3">#REF!</definedName>
    <definedName name="ACCRUAL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UNTING" localSheetId="3">#REF!</definedName>
    <definedName name="ACCUNTING">#REF!</definedName>
    <definedName name="ACCUNTINGWIP2" localSheetId="3">#REF!</definedName>
    <definedName name="ACCUNTINGWIP2">#REF!</definedName>
    <definedName name="adas" hidden="1">{"'Model'!$A$1:$N$53"}</definedName>
    <definedName name="ADD" localSheetId="3">#REF!</definedName>
    <definedName name="ADD">#REF!</definedName>
    <definedName name="Address" localSheetId="3">#REF!</definedName>
    <definedName name="Address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 localSheetId="3">#REF!</definedName>
    <definedName name="Adjustedinc">#REF!</definedName>
    <definedName name="Adjustment" localSheetId="3">#REF!</definedName>
    <definedName name="Adjustment">#REF!</definedName>
    <definedName name="adm" localSheetId="3">DATE(YEAR('SH8'!Loan_Start),MONTH('SH8'!Loan_Start)+Payment_Number,DAY('SH8'!Loan_Start))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 localSheetId="3">#REF!</definedName>
    <definedName name="advb">#REF!</definedName>
    <definedName name="AE" localSheetId="3">#REF!</definedName>
    <definedName name="AE">#REF!</definedName>
    <definedName name="af" localSheetId="3">[40]Group!#REF!</definedName>
    <definedName name="af">[40]Group!#REF!</definedName>
    <definedName name="afd" localSheetId="3">#REF!</definedName>
    <definedName name="afd">#REF!</definedName>
    <definedName name="afdfdfff" localSheetId="3">IF('SH8'!Loan_Amount*'SH8'!Interest_Rate*'SH8'!Loan_Years*'SH8'!Loan_Start&gt;0,1,0)</definedName>
    <definedName name="afdfdfff">IF(Loan_Amount*Interest_Rate*Loan_Years*Loan_Start&gt;0,1,0)</definedName>
    <definedName name="ag" localSheetId="3">[51]PL!#REF!</definedName>
    <definedName name="ag">[51]PL!#REF!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>[52]CUSTOMER!$A$1:$B$30</definedName>
    <definedName name="Aging_dollars" localSheetId="3">#REF!</definedName>
    <definedName name="Aging_dollars">#REF!</definedName>
    <definedName name="Aging_percent" localSheetId="3">#REF!,#REF!</definedName>
    <definedName name="Aging_percent">#REF!,#REF!</definedName>
    <definedName name="ah" localSheetId="3">[51]PL!#REF!</definedName>
    <definedName name="ah">[51]PL!#REF!</definedName>
    <definedName name="ai" localSheetId="3">#REF!</definedName>
    <definedName name="ai">#REF!</definedName>
    <definedName name="ais" localSheetId="3">#REF!</definedName>
    <definedName name="ais">#REF!</definedName>
    <definedName name="aje" localSheetId="3">#REF!</definedName>
    <definedName name="aje">#REF!</definedName>
    <definedName name="ajsl" localSheetId="3">[53]EQ4NTV!#REF!</definedName>
    <definedName name="ajsl">[53]EQ4NTV!#REF!</definedName>
    <definedName name="ake" localSheetId="3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3">#REF!</definedName>
    <definedName name="Allow">#REF!</definedName>
    <definedName name="Allow2" localSheetId="3">#REF!</definedName>
    <definedName name="Allow2">#REF!</definedName>
    <definedName name="Allowance_to_Receivables" localSheetId="3">#REF!,#REF!</definedName>
    <definedName name="Allowance_to_Receivables">#REF!,#REF!</definedName>
    <definedName name="Allowance_to_Sales" localSheetId="3">#REF!,#REF!</definedName>
    <definedName name="Allowance_to_Sales">#REF!,#REF!</definedName>
    <definedName name="am" localSheetId="3">#REF!</definedName>
    <definedName name="am">#REF!</definedName>
    <definedName name="amam" localSheetId="3">#REF!</definedName>
    <definedName name="amam">#REF!</definedName>
    <definedName name="AMOUNT" localSheetId="3">'[54]10'!#REF!</definedName>
    <definedName name="AMOUNT">'[54]10'!#REF!</definedName>
    <definedName name="AMOUNT08">[55]AccpacTB!$N$8:$N$455</definedName>
    <definedName name="amt" localSheetId="3">#REF!</definedName>
    <definedName name="amt">#REF!</definedName>
    <definedName name="ao" localSheetId="3">#REF!</definedName>
    <definedName name="ao">#REF!</definedName>
    <definedName name="aoe" hidden="1">{"'Model'!$A$1:$N$53"}</definedName>
    <definedName name="aoee" hidden="1">{"'Model'!$A$1:$N$53"}</definedName>
    <definedName name="aowefr" localSheetId="3">#REF!</definedName>
    <definedName name="aowefr">#REF!</definedName>
    <definedName name="ap" localSheetId="3">#REF!</definedName>
    <definedName name="ap">#REF!</definedName>
    <definedName name="APPR1.3" localSheetId="3">#REF!</definedName>
    <definedName name="APPR1.3">#REF!</definedName>
    <definedName name="APPR3" localSheetId="3">#REF!</definedName>
    <definedName name="APPR3">#REF!</definedName>
    <definedName name="aq" localSheetId="3">#REF!</definedName>
    <definedName name="aq">#REF!</definedName>
    <definedName name="aqaq" hidden="1">{"cashflow",#N/A,FALSE,"cash flow"}</definedName>
    <definedName name="AR" localSheetId="3">#REF!</definedName>
    <definedName name="AR">#REF!</definedName>
    <definedName name="AR_1" localSheetId="3">#REF!</definedName>
    <definedName name="AR_1">#REF!</definedName>
    <definedName name="AR_2" localSheetId="3">#REF!</definedName>
    <definedName name="AR_2">#REF!</definedName>
    <definedName name="AR_3" localSheetId="3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detail2" localSheetId="3">#REF!</definedName>
    <definedName name="AR_detail2">#REF!</definedName>
    <definedName name="are" hidden="1">{"'Eng (page2)'!$A$1:$D$52"}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3">'[56]E-1D'!#REF!</definedName>
    <definedName name="as">'[56]E-1D'!#REF!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>'[57]ADJ - RATE'!#REF!</definedName>
    <definedName name="asd" localSheetId="3">#REF!</definedName>
    <definedName name="asd">#REF!</definedName>
    <definedName name="asdc" localSheetId="3">#REF!</definedName>
    <definedName name="asdc">#REF!</definedName>
    <definedName name="asde" localSheetId="3">#REF!</definedName>
    <definedName name="asde">#REF!</definedName>
    <definedName name="asdr">[58]S33!$EC$7</definedName>
    <definedName name="asdrt" localSheetId="3">#REF!</definedName>
    <definedName name="asdrt">#REF!</definedName>
    <definedName name="asds" hidden="1">{"'Eng (page2)'!$A$1:$D$52"}</definedName>
    <definedName name="asdw" localSheetId="3">#REF!</definedName>
    <definedName name="asdw">#REF!</definedName>
    <definedName name="asdz" hidden="1">{"'Eng (page2)'!$A$1:$D$52"}</definedName>
    <definedName name="ASF" localSheetId="3">#REF!</definedName>
    <definedName name="ASF">#REF!</definedName>
    <definedName name="assdf" localSheetId="3">#REF!</definedName>
    <definedName name="assdf">#REF!</definedName>
    <definedName name="ASSET" localSheetId="3">#REF!</definedName>
    <definedName name="ASSET">#REF!</definedName>
    <definedName name="Assets" localSheetId="3">#REF!</definedName>
    <definedName name="Assets">#REF!</definedName>
    <definedName name="asso_1" localSheetId="3">#REF!</definedName>
    <definedName name="asso_1">#REF!</definedName>
    <definedName name="asso_2" localSheetId="3">#REF!</definedName>
    <definedName name="asso_2">#REF!</definedName>
    <definedName name="at" localSheetId="3">#REF!</definedName>
    <definedName name="at">#REF!</definedName>
    <definedName name="atr" localSheetId="3">#REF!</definedName>
    <definedName name="atr">#REF!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>#REF!</definedName>
    <definedName name="aw">#REF!</definedName>
    <definedName name="aws">'[61]10-1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K" localSheetId="3">'[63]14.9月分'!#REF!</definedName>
    <definedName name="B_K">'[63]14.9月分'!#REF!</definedName>
    <definedName name="baba" hidden="1">{"'Model'!$A$1:$N$53"}</definedName>
    <definedName name="BAL" localSheetId="3">#REF!</definedName>
    <definedName name="BAL">#REF!</definedName>
    <definedName name="balsheet" localSheetId="3">#REF!</definedName>
    <definedName name="balsheet">#REF!</definedName>
    <definedName name="Bank" localSheetId="3">#REF!</definedName>
    <definedName name="Bank">#REF!</definedName>
    <definedName name="BBB" localSheetId="3">[64]DEP12!#REF!</definedName>
    <definedName name="BBB">[64]DEP12!#REF!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 localSheetId="3">'[57]ADJ - RATE'!#REF!</definedName>
    <definedName name="BBL">'[57]ADJ - RATE'!#REF!</definedName>
    <definedName name="BCExport" localSheetId="3">#REF!</definedName>
    <definedName name="BCExport">#REF!</definedName>
    <definedName name="bdfff" localSheetId="3">#REF!</definedName>
    <definedName name="bdfff">#REF!</definedName>
    <definedName name="beau" hidden="1">{"'Model'!$A$1:$N$53"}</definedName>
    <definedName name="bee">'[65]L to 20'!$L$27:$L$53</definedName>
    <definedName name="Beg_Bal" localSheetId="3">#REF!</definedName>
    <definedName name="Beg_Bal">#REF!</definedName>
    <definedName name="BeginBS" localSheetId="3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3">'[33]Total 01''05'!#REF!</definedName>
    <definedName name="BJ56_">'[33]Total 01''05'!#REF!</definedName>
    <definedName name="bld">[69]EE!$A$2</definedName>
    <definedName name="BMsub" localSheetId="3">#REF!</definedName>
    <definedName name="BMsub">#REF!</definedName>
    <definedName name="bn" localSheetId="3">#REF!</definedName>
    <definedName name="bn">#REF!</definedName>
    <definedName name="BOOK" localSheetId="3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 localSheetId="3">#REF!</definedName>
    <definedName name="bs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DF" hidden="1">{"'Eng (page2)'!$A$1:$D$52"}</definedName>
    <definedName name="BSK1รวม" localSheetId="3">#REF!</definedName>
    <definedName name="BSK1รวม">#REF!</definedName>
    <definedName name="BSK2รวม" localSheetId="3">#REF!</definedName>
    <definedName name="BSK2รวม">#REF!</definedName>
    <definedName name="BSsheet" localSheetId="3">#REF!</definedName>
    <definedName name="BSsheet">#REF!</definedName>
    <definedName name="BuiltIn_Print_Area" localSheetId="3">#REF!</definedName>
    <definedName name="BuiltIn_Print_Area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3">#REF!</definedName>
    <definedName name="C_">#REF!</definedName>
    <definedName name="C_\COST\A4_ALL16.WK1" localSheetId="3">'[70]510000'!#REF!</definedName>
    <definedName name="C_\COST\A4_ALL16.WK1">'[70]510000'!#REF!</definedName>
    <definedName name="C_2" localSheetId="3">[40]Group!#REF!</definedName>
    <definedName name="C_2">[40]Group!#REF!</definedName>
    <definedName name="C_note" hidden="1">{"'Eng (page2)'!$A$1:$D$52"}</definedName>
    <definedName name="C_TRNO_KAIRO_ALL" localSheetId="3">#REF!</definedName>
    <definedName name="C_TRNO_KAIRO_ALL">#REF!</definedName>
    <definedName name="cad" localSheetId="3">#REF!</definedName>
    <definedName name="cad">#REF!</definedName>
    <definedName name="CAE" hidden="1">{"'Eng (page2)'!$A$1:$D$52"}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3">#REF!</definedName>
    <definedName name="cas">#REF!</definedName>
    <definedName name="cash">'[72]BUDGET original'!$B$69:$S$119</definedName>
    <definedName name="cashflows" localSheetId="3">#REF!</definedName>
    <definedName name="cashflows">#REF!</definedName>
    <definedName name="cast">'[73]New Std. '!$F$5:$J$309</definedName>
    <definedName name="cat" localSheetId="3">#REF!</definedName>
    <definedName name="cat">#REF!</definedName>
    <definedName name="cc">'[61]10-1 Media:10-cut'!$A$1:$IV$5</definedName>
    <definedName name="cc_note" localSheetId="3">'[74]ลูกหนี้(เก่า)'!#REF!</definedName>
    <definedName name="cc_note">'[74]ลูกหนี้(เก่า)'!#REF!</definedName>
    <definedName name="ccc" localSheetId="3">#REF!</definedName>
    <definedName name="ccc">#REF!</definedName>
    <definedName name="cccc" localSheetId="3">#REF!</definedName>
    <definedName name="cccc">#REF!</definedName>
    <definedName name="ccccccc">[0]!ccccccc</definedName>
    <definedName name="ccf" hidden="1">{"'Eng (page2)'!$A$1:$D$52"}</definedName>
    <definedName name="CCFF" localSheetId="3">#REF!</definedName>
    <definedName name="CCFF">#REF!</definedName>
    <definedName name="cco" localSheetId="3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hidden="1">{"'Eng (page2)'!$A$1:$D$52"}</definedName>
    <definedName name="CF">'[75]10-1 Media:10-cut'!$A$1:$IV$5</definedName>
    <definedName name="CFACTORQ1" localSheetId="3">#REF!</definedName>
    <definedName name="CFACTORQ1">#REF!</definedName>
    <definedName name="cfdeq" hidden="1">{"'Eng (page2)'!$A$1:$D$52"}</definedName>
    <definedName name="cfe">'[76]10-1 Media:10-cut'!$A$1:$IV$5</definedName>
    <definedName name="CFEO" localSheetId="3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3">#REF!</definedName>
    <definedName name="CFP">#REF!</definedName>
    <definedName name="CFsl" hidden="1">{"'Eng (page2)'!$A$1:$D$52"}</definedName>
    <definedName name="Chain">[77]J2!$U$17</definedName>
    <definedName name="CHART" localSheetId="3">#REF!</definedName>
    <definedName name="CHART">#REF!</definedName>
    <definedName name="check1" localSheetId="3">#REF!</definedName>
    <definedName name="check1">#REF!</definedName>
    <definedName name="check2" localSheetId="3">#REF!</definedName>
    <definedName name="check2">#REF!</definedName>
    <definedName name="check3" localSheetId="3">#REF!</definedName>
    <definedName name="check3">#REF!</definedName>
    <definedName name="checkd">'[78]New Std. '!$F$5:$G$309</definedName>
    <definedName name="chilled" hidden="1">{"'Eng (page2)'!$A$1:$D$52"}</definedName>
    <definedName name="City" localSheetId="3">#REF!</definedName>
    <definedName name="City">#REF!</definedName>
    <definedName name="CLAIM_Totak" localSheetId="3">#REF!</definedName>
    <definedName name="CLAIM_Totak">#REF!</definedName>
    <definedName name="claim1" localSheetId="3">#REF!</definedName>
    <definedName name="claim1">#REF!</definedName>
    <definedName name="class1">[79]Sheet1!$B$5:$F$30</definedName>
    <definedName name="CLOSE" localSheetId="3">#REF!</definedName>
    <definedName name="CLOSE">#REF!</definedName>
    <definedName name="clsdkko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3">#REF!</definedName>
    <definedName name="code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3">#REF!</definedName>
    <definedName name="COMMISION">#REF!</definedName>
    <definedName name="Commission" localSheetId="3">#REF!</definedName>
    <definedName name="Commission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3">_1C_\Docume:[85]CCA!#REF!</definedName>
    <definedName name="ComparativeData">_1C_\Docume:[85]CCA!#REF!</definedName>
    <definedName name="COMPARE" localSheetId="3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3">#REF!</definedName>
    <definedName name="confirm">#REF!</definedName>
    <definedName name="Consol1" localSheetId="3">#REF!</definedName>
    <definedName name="Consol1">#REF!</definedName>
    <definedName name="Consol2" localSheetId="3">#REF!</definedName>
    <definedName name="Consol2">#REF!</definedName>
    <definedName name="COPY_YTD">[86]!COPY_YTD</definedName>
    <definedName name="cost" localSheetId="3">#REF!</definedName>
    <definedName name="cost">#REF!</definedName>
    <definedName name="cost.1" localSheetId="3">#REF!</definedName>
    <definedName name="cost.1">#REF!</definedName>
    <definedName name="cost.2" localSheetId="3">#REF!</definedName>
    <definedName name="cost.2">#REF!</definedName>
    <definedName name="cost.3" localSheetId="3">#REF!</definedName>
    <definedName name="cost.3">#REF!</definedName>
    <definedName name="cost.4" localSheetId="3">#REF!</definedName>
    <definedName name="cost.4">#REF!</definedName>
    <definedName name="cost.5" localSheetId="3">#REF!</definedName>
    <definedName name="cost.5">#REF!</definedName>
    <definedName name="cost_per_unit" localSheetId="3">#REF!</definedName>
    <definedName name="cost_per_unit">#REF!</definedName>
    <definedName name="cost_per_unit_5" localSheetId="3">#REF!</definedName>
    <definedName name="cost_per_unit_5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s" localSheetId="3">#REF!</definedName>
    <definedName name="costs">#REF!</definedName>
    <definedName name="Country" localSheetId="3">#REF!</definedName>
    <definedName name="Country">#REF!</definedName>
    <definedName name="Cover" localSheetId="3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3">#REF!</definedName>
    <definedName name="CREDITORS">#REF!</definedName>
    <definedName name="_xlnm.Criteria" localSheetId="3">[87]SEA!#REF!</definedName>
    <definedName name="_xlnm.Criteria">[87]SEA!#REF!</definedName>
    <definedName name="csdcd" hidden="1">{"'Model'!$A$1:$N$53"}</definedName>
    <definedName name="cur" localSheetId="3">#REF!</definedName>
    <definedName name="cur">#REF!</definedName>
    <definedName name="CUR_SUM" localSheetId="3">#REF!</definedName>
    <definedName name="CUR_SUM">#REF!</definedName>
    <definedName name="curr">[0]!curr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[88]Sheet3!$C$5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3">#REF!</definedName>
    <definedName name="cut">#REF!</definedName>
    <definedName name="CUTTOMER">[89]CUSTOMER!$A$1:$B$30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localSheetId="3">#REF!</definedName>
    <definedName name="d">#REF!</definedName>
    <definedName name="D_Purchased_Vehicles" localSheetId="3">'[90]K-5'!#REF!</definedName>
    <definedName name="D_Purchased_Vehicles">'[90]K-5'!#REF!</definedName>
    <definedName name="D14401_">#N/A</definedName>
    <definedName name="da" localSheetId="3">#REF!</definedName>
    <definedName name="da">#REF!</definedName>
    <definedName name="daa" hidden="1">{"'Model'!$A$1:$N$53"}</definedName>
    <definedName name="dad" localSheetId="3">#REF!</definedName>
    <definedName name="dad">#REF!</definedName>
    <definedName name="dakewhrleh" localSheetId="3">#REF!</definedName>
    <definedName name="dakewhrleh">#REF!</definedName>
    <definedName name="dao" localSheetId="3">'[91]Raw Material'!#REF!</definedName>
    <definedName name="dao">'[91]Raw Material'!#REF!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[92]Group!$B$153</definedName>
    <definedName name="dast" localSheetId="3">#REF!</definedName>
    <definedName name="dast">#REF!</definedName>
    <definedName name="Dat">[93]MA!$J$4:$J$706</definedName>
    <definedName name="Data" localSheetId="3">#REF!</definedName>
    <definedName name="Data">#REF!</definedName>
    <definedName name="data1" localSheetId="3">#REF!</definedName>
    <definedName name="data1">#REF!</definedName>
    <definedName name="data1_5" localSheetId="3">#REF!</definedName>
    <definedName name="data1_5">#REF!</definedName>
    <definedName name="DATA10" localSheetId="3">[94]PT!#REF!</definedName>
    <definedName name="DATA10">[94]PT!#REF!</definedName>
    <definedName name="DATA11" localSheetId="3">[94]PT!#REF!</definedName>
    <definedName name="DATA11">[94]PT!#REF!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3">[94]PT!#REF!</definedName>
    <definedName name="DATA5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3">#REF!</definedName>
    <definedName name="DaWk7">#REF!</definedName>
    <definedName name="Day" localSheetId="3">#REF!</definedName>
    <definedName name="Day">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3">[51]PL!#REF!</definedName>
    <definedName name="db">[51]PL!#REF!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ds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wdl" hidden="1">{"'Eng (page2)'!$A$1:$D$52"}</definedName>
    <definedName name="dd" hidden="1">{"conso",#N/A,FALSE,"cash flow"}</definedName>
    <definedName name="ddaaaww" localSheetId="3">#REF!</definedName>
    <definedName name="ddaaaww">#REF!</definedName>
    <definedName name="ddd" localSheetId="3">[101]PL!#REF!</definedName>
    <definedName name="ddd">[101]PL!#REF!</definedName>
    <definedName name="dddd" localSheetId="3" hidden="1">#REF!</definedName>
    <definedName name="dddd" hidden="1">#REF!</definedName>
    <definedName name="ddddd" localSheetId="3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 localSheetId="3">#REF!</definedName>
    <definedName name="ddf">#REF!</definedName>
    <definedName name="de" localSheetId="3">#REF!</definedName>
    <definedName name="de">#REF!</definedName>
    <definedName name="Debt_Exp_to_Sales" localSheetId="3">#REF!,#REF!</definedName>
    <definedName name="Debt_Exp_to_Sales">#REF!,#REF!</definedName>
    <definedName name="DEBTORS" localSheetId="3">#REF!</definedName>
    <definedName name="DEBTORS">#REF!</definedName>
    <definedName name="Dec" localSheetId="3">#REF!</definedName>
    <definedName name="Dec">#REF!</definedName>
    <definedName name="DEFERRED" localSheetId="3">#REF!</definedName>
    <definedName name="DEFERRED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MTQ1" localSheetId="3">#REF!</definedName>
    <definedName name="DELIMTQ1">#REF!</definedName>
    <definedName name="DELIMTQ2" localSheetId="3">#REF!</definedName>
    <definedName name="DELIMTQ2">#REF!</definedName>
    <definedName name="DELIMTQ3" localSheetId="3">#REF!</definedName>
    <definedName name="DELIMTQ3">#REF!</definedName>
    <definedName name="DELIMTQ4" localSheetId="3">#REF!</definedName>
    <definedName name="DELIMTQ4">#REF!</definedName>
    <definedName name="Delivery" localSheetId="3">#REF!</definedName>
    <definedName name="Delivery">#REF!</definedName>
    <definedName name="Delivery2" localSheetId="3">#REF!</definedName>
    <definedName name="Delivery2">#REF!</definedName>
    <definedName name="deliyhjr" localSheetId="3">#REF!</definedName>
    <definedName name="deliyhjr">#REF!</definedName>
    <definedName name="DelType" localSheetId="3">#REF!</definedName>
    <definedName name="DelType">#REF!</definedName>
    <definedName name="DEPN" localSheetId="3">#REF!</definedName>
    <definedName name="DEPN">#REF!</definedName>
    <definedName name="DEPOSIT" localSheetId="3">#REF!</definedName>
    <definedName name="DEPOSIT">#REF!</definedName>
    <definedName name="deptLookup" localSheetId="3">#REF!</definedName>
    <definedName name="deptLookup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3">#REF!</definedName>
    <definedName name="desc">#REF!</definedName>
    <definedName name="description" localSheetId="3">#REF!</definedName>
    <definedName name="description">#REF!</definedName>
    <definedName name="description_5" localSheetId="3">#REF!</definedName>
    <definedName name="description_5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TAIL1" localSheetId="3">'[102]w op'!#REF!</definedName>
    <definedName name="DETAIL1">'[102]w op'!#REF!</definedName>
    <definedName name="dfdf" localSheetId="3">#REF!</definedName>
    <definedName name="dfdf">#REF!</definedName>
    <definedName name="dfdfe">'[103]10-1 Media:10-cut'!$A$1:$IV$5</definedName>
    <definedName name="dfdsf">'[103]10-1 Media:10-cut'!$A$1:$IV$5</definedName>
    <definedName name="dfe" localSheetId="3">#REF!</definedName>
    <definedName name="dfe">#REF!</definedName>
    <definedName name="dfep" hidden="1">{"'Eng (page2)'!$A$1:$D$52"}</definedName>
    <definedName name="dfesdff">'[103]10-1 Media:10-cut'!$A$1:$IV$5</definedName>
    <definedName name="dfew" hidden="1">{"'Eng (page2)'!$A$1:$D$52"}</definedName>
    <definedName name="dflt7" localSheetId="3">[104]Invoice!#REF!</definedName>
    <definedName name="dflt7">[104]Invoice!#REF!</definedName>
    <definedName name="dflt7_5" localSheetId="3">[104]Invoice!#REF!</definedName>
    <definedName name="dflt7_5">[104]Invoice!#REF!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hidden="1">{"'Eng (page2)'!$A$1:$D$52"}</definedName>
    <definedName name="DFWE" hidden="1">{"'Eng (page2)'!$A$1:$D$52"}</definedName>
    <definedName name="diff" localSheetId="3">#REF!</definedName>
    <definedName name="diff">#REF!</definedName>
    <definedName name="dika" localSheetId="3">DATE(YEAR('SH8'!Loan_Start),MONTH('SH8'!Loan_Start)+Payment_Number,DAY('SH8'!Loan_Start))</definedName>
    <definedName name="dika">DATE(YEAR(Loan_Start),MONTH(Loan_Start)+Payment_Number,DAY(Loan_Start))</definedName>
    <definedName name="director">'[105]VariableII  period'!$E$146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 localSheetId="3">#REF!</definedName>
    <definedName name="dItemsToTest">#REF!</definedName>
    <definedName name="div" localSheetId="3">[106]M_Maincomp!#REF!</definedName>
    <definedName name="div">[106]M_Maincomp!#REF!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3">#REF!</definedName>
    <definedName name="DL">#REF!</definedName>
    <definedName name="dName" localSheetId="3">#REF!</definedName>
    <definedName name="dName">#REF!</definedName>
    <definedName name="doe" localSheetId="3">#REF!</definedName>
    <definedName name="doe">#REF!</definedName>
    <definedName name="dog" localSheetId="3">#REF!</definedName>
    <definedName name="dog">#REF!</definedName>
    <definedName name="donations" localSheetId="3">[107]M_Maincomp!#REF!</definedName>
    <definedName name="donations">[107]M_Maincomp!#REF!</definedName>
    <definedName name="dooe" hidden="1">{"'Eng (page2)'!$A$1:$D$52"}</definedName>
    <definedName name="dor" localSheetId="3">#REF!</definedName>
    <definedName name="dor">#REF!</definedName>
    <definedName name="DOWN" localSheetId="3">#REF!</definedName>
    <definedName name="DOWN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3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t">'[60]G-BS'!$F$3:$F$217</definedName>
    <definedName name="dv" localSheetId="3">#REF!</definedName>
    <definedName name="dv">#REF!</definedName>
    <definedName name="dvsqev" hidden="1">{"'Eng (page2)'!$A$1:$D$52"}</definedName>
    <definedName name="DW" localSheetId="3">#REF!</definedName>
    <definedName name="DW">#REF!</definedName>
    <definedName name="DWA" hidden="1">{"'Eng (page2)'!$A$1:$D$52"}</definedName>
    <definedName name="dwewww" localSheetId="3">#REF!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'[111]Act. Cost'!$B$3:$C$78</definedName>
    <definedName name="E100n" localSheetId="3">[112]PL!#REF!</definedName>
    <definedName name="E100n">[112]PL!#REF!</definedName>
    <definedName name="e3eelephant" hidden="1">{"'Model'!$A$1:$N$53"}</definedName>
    <definedName name="e4e3" hidden="1">{"'Eng (page2)'!$A$1:$D$52"}</definedName>
    <definedName name="e5r4" localSheetId="3">#REF!</definedName>
    <definedName name="e5r4">#REF!</definedName>
    <definedName name="ed" hidden="1">{"'Eng (page2)'!$A$1:$D$52"}</definedName>
    <definedName name="EDchoice">[113]Sheet1!$J$19</definedName>
    <definedName name="edr" localSheetId="3">#REF!</definedName>
    <definedName name="edr">#REF!</definedName>
    <definedName name="EDW" hidden="1">{"'Model'!$A$1:$N$53"}</definedName>
    <definedName name="edwrf" localSheetId="3">#REF!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3">#REF!</definedName>
    <definedName name="efdfdf">#REF!</definedName>
    <definedName name="effds">'[103]10-1 Media:10-cut'!$A$1:$IV$5</definedName>
    <definedName name="EFRE" localSheetId="3">#REF!</definedName>
    <definedName name="EFRE">#REF!</definedName>
    <definedName name="EGAT_elec._payment" localSheetId="3">#REF!</definedName>
    <definedName name="EGAT_elec._payment">#REF!</definedName>
    <definedName name="ejds">'[103]10-1 Media:10-cut'!$A$1:$IV$5</definedName>
    <definedName name="Email" localSheetId="3">#REF!</definedName>
    <definedName name="Email">#REF!</definedName>
    <definedName name="END" localSheetId="3">#REF!</definedName>
    <definedName name="END">#REF!</definedName>
    <definedName name="End_Bal" localSheetId="3">#REF!</definedName>
    <definedName name="End_Bal">#REF!</definedName>
    <definedName name="engineer" localSheetId="3">'[114]Sup-BSK1'!#REF!</definedName>
    <definedName name="engineer">'[114]Sup-BSK1'!#REF!</definedName>
    <definedName name="eqq" hidden="1">{"cashflow",#N/A,FALSE,"cash flow"}</definedName>
    <definedName name="eqty_total" localSheetId="3">#REF!</definedName>
    <definedName name="eqty_total">#REF!</definedName>
    <definedName name="er" localSheetId="3">#REF!</definedName>
    <definedName name="er">#REF!</definedName>
    <definedName name="ere" localSheetId="3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3">#REF!</definedName>
    <definedName name="ert">#REF!</definedName>
    <definedName name="erv" hidden="1">{"'Model'!$A$1:$N$53"}</definedName>
    <definedName name="ERW" hidden="1">{"'Eng (page2)'!$A$1:$D$52"}</definedName>
    <definedName name="erwe" localSheetId="3">#REF!</definedName>
    <definedName name="erwe">#REF!</definedName>
    <definedName name="erwer" localSheetId="3">#REF!</definedName>
    <definedName name="erwer">#REF!</definedName>
    <definedName name="erwq" hidden="1">{"'Eng (page2)'!$A$1:$D$52"}</definedName>
    <definedName name="essf" localSheetId="3">#REF!</definedName>
    <definedName name="essf">#REF!</definedName>
    <definedName name="ET" localSheetId="3">#REF!</definedName>
    <definedName name="ET">#REF!</definedName>
    <definedName name="ET56096gz56789" localSheetId="3">#REF!</definedName>
    <definedName name="ET56096gz56789">#REF!</definedName>
    <definedName name="etw" hidden="1">{"'Eng (page2)'!$A$1:$D$52"}</definedName>
    <definedName name="ety" localSheetId="3">#REF!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 localSheetId="3">#REF!</definedName>
    <definedName name="EWRT">#REF!</definedName>
    <definedName name="EWSD" hidden="1">{"'Eng (page2)'!$A$1:$D$52"}</definedName>
    <definedName name="ex" localSheetId="3">#REF!</definedName>
    <definedName name="ex">#REF!</definedName>
    <definedName name="exc" hidden="1">{"'Eng (page2)'!$A$1:$D$52"}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3">#REF!</definedName>
    <definedName name="Excel_BuiltIn_Print_Area_9_1">#REF!</definedName>
    <definedName name="EXP" localSheetId="3">#REF!</definedName>
    <definedName name="EXP">#REF!</definedName>
    <definedName name="EXP_LETTER" localSheetId="3">#REF!</definedName>
    <definedName name="EXP_LETTER">#REF!</definedName>
    <definedName name="expense" localSheetId="3">[107]M_Maincomp!#REF!</definedName>
    <definedName name="expense">[107]M_Maincomp!#REF!</definedName>
    <definedName name="EXPS" localSheetId="3">#REF!</definedName>
    <definedName name="EXPS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xs" localSheetId="3">[116]Variance!#REF!</definedName>
    <definedName name="exxs">[116]Variance!#REF!</definedName>
    <definedName name="f">'[61]10-1 Media:10-cut'!$A$1:$IV$5</definedName>
    <definedName name="F1nin" hidden="1">{"'Model'!$A$1:$N$53"}</definedName>
    <definedName name="FA" localSheetId="3">#REF!</definedName>
    <definedName name="FA">#REF!</definedName>
    <definedName name="FAT" hidden="1">{"'Eng (page2)'!$A$1:$D$52"}</definedName>
    <definedName name="Fax" localSheetId="3">#REF!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3" hidden="1">#REF!</definedName>
    <definedName name="FCode" hidden="1">#REF!</definedName>
    <definedName name="FCT" hidden="1">{"'Eng (page2)'!$A$1:$D$52"}</definedName>
    <definedName name="fd" localSheetId="3">#REF!</definedName>
    <definedName name="fd">#REF!</definedName>
    <definedName name="fdaaa" localSheetId="3">#REF!</definedName>
    <definedName name="fdaaa">#REF!</definedName>
    <definedName name="fdasfda" localSheetId="3">#REF!</definedName>
    <definedName name="fdasfda">#REF!</definedName>
    <definedName name="fdefs" localSheetId="3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dsfsd">'[103]10-1 Media:10-cut'!$A$1:$IV$5</definedName>
    <definedName name="fdw" localSheetId="3">#REF!</definedName>
    <definedName name="fdw">#REF!</definedName>
    <definedName name="FE" localSheetId="3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s">'[62]10-1 Media:10-cut'!$A$1:$IV$5</definedName>
    <definedName name="ffg" localSheetId="3">#REF!</definedName>
    <definedName name="ffg">#REF!</definedName>
    <definedName name="fgdp" hidden="1">{"'Eng (page2)'!$A$1:$D$52"}</definedName>
    <definedName name="FGE\" hidden="1">{"'Eng (page2)'!$A$1:$D$52"}</definedName>
    <definedName name="fh" localSheetId="3">#REF!</definedName>
    <definedName name="fh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n" localSheetId="3">#REF!</definedName>
    <definedName name="fn">#REF!</definedName>
    <definedName name="FNAME" localSheetId="3">#REF!</definedName>
    <definedName name="FNAME">#REF!</definedName>
    <definedName name="fojwp" hidden="1">{"'Eng (page2)'!$A$1:$D$52"}</definedName>
    <definedName name="FON" localSheetId="3">#REF!</definedName>
    <definedName name="FON">#REF!</definedName>
    <definedName name="FR" localSheetId="3">#REF!</definedName>
    <definedName name="FR">#REF!</definedName>
    <definedName name="fre" localSheetId="3">#REF!</definedName>
    <definedName name="fre">#REF!</definedName>
    <definedName name="fre_5" localSheetId="3">#REF!</definedName>
    <definedName name="fre_5">#REF!</definedName>
    <definedName name="free" localSheetId="3">#REF!</definedName>
    <definedName name="free">#REF!</definedName>
    <definedName name="free_5" localSheetId="3">#REF!</definedName>
    <definedName name="free_5">#REF!</definedName>
    <definedName name="front" localSheetId="3">#REF!</definedName>
    <definedName name="front">#REF!</definedName>
    <definedName name="frwe" localSheetId="3">#REF!</definedName>
    <definedName name="frwe">#REF!</definedName>
    <definedName name="fserrr" hidden="1">{"'Eng (page2)'!$A$1:$D$52"}</definedName>
    <definedName name="fsvdvd" localSheetId="3">#REF!</definedName>
    <definedName name="fsvdvd">#REF!</definedName>
    <definedName name="FT" localSheetId="3">#REF!</definedName>
    <definedName name="FT">#REF!</definedName>
    <definedName name="Full_Print" localSheetId="3">#REF!</definedName>
    <definedName name="Full_Print">#REF!</definedName>
    <definedName name="FURNACE" localSheetId="3">#REF!</definedName>
    <definedName name="FURNACE">#REF!</definedName>
    <definedName name="FURPAGE" localSheetId="3">#REF!</definedName>
    <definedName name="FURPAGE">#REF!</definedName>
    <definedName name="FWP" hidden="1">{"'Eng (page2)'!$A$1:$D$52"}</definedName>
    <definedName name="FX" localSheetId="3">[117]!FX</definedName>
    <definedName name="FX">[117]!FX</definedName>
    <definedName name="fz" localSheetId="3">#REF!</definedName>
    <definedName name="fz">#REF!</definedName>
    <definedName name="g" localSheetId="3">#REF!</definedName>
    <definedName name="g">#REF!</definedName>
    <definedName name="gbgfrs" hidden="1">{"'Model'!$A$1:$N$53"}</definedName>
    <definedName name="gc">[118]S33!$EC$7</definedName>
    <definedName name="gdaa" hidden="1">{"'Model'!$A$1:$N$53"}</definedName>
    <definedName name="gdf">'[24]10-1 Media:10-cut'!$A$1:$IV$5</definedName>
    <definedName name="gdfufbubvdj" localSheetId="3">#REF!</definedName>
    <definedName name="gdfufbubvdj">#REF!</definedName>
    <definedName name="gefe" localSheetId="3">#REF!</definedName>
    <definedName name="gefe">#REF!</definedName>
    <definedName name="GEW" localSheetId="3">#REF!</definedName>
    <definedName name="GEW">#REF!</definedName>
    <definedName name="gf" localSheetId="3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>#REF!</definedName>
    <definedName name="ggg">'[24]10-1 Media:10-cut'!$A$1:$IV$5</definedName>
    <definedName name="gh" hidden="1">{"'Eng (page2)'!$A$1:$D$52"}</definedName>
    <definedName name="ghuu" hidden="1">{"'Eng (page2)'!$A$1:$D$52"}</definedName>
    <definedName name="girl" localSheetId="3">#REF!</definedName>
    <definedName name="girl">#REF!</definedName>
    <definedName name="gkw" hidden="1">{"'Eng (page2)'!$A$1:$D$52"}</definedName>
    <definedName name="GL" localSheetId="3">#REF!</definedName>
    <definedName name="GL">#REF!</definedName>
    <definedName name="glos" localSheetId="3">#REF!</definedName>
    <definedName name="glos">#REF!</definedName>
    <definedName name="gp" localSheetId="3">#REF!</definedName>
    <definedName name="gp">#REF!</definedName>
    <definedName name="Grand_Total" localSheetId="3">#REF!</definedName>
    <definedName name="Grand_Total">#REF!</definedName>
    <definedName name="GrandTotal">#N/A</definedName>
    <definedName name="Grid" localSheetId="3">#REF!</definedName>
    <definedName name="Grid">#REF!</definedName>
    <definedName name="Group" localSheetId="3">#REF!</definedName>
    <definedName name="Group">#REF!</definedName>
    <definedName name="GroupChk" localSheetId="3">#REF!</definedName>
    <definedName name="GroupChk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vgt" localSheetId="3">#REF!</definedName>
    <definedName name="grvgt">#REF!</definedName>
    <definedName name="GRWE" localSheetId="3">#REF!</definedName>
    <definedName name="GRWE">#REF!</definedName>
    <definedName name="GRY_RPT_ACTUAL_TO_EXCELL" localSheetId="3">#REF!</definedName>
    <definedName name="GRY_RPT_ACTUAL_TO_EXCELL">#REF!</definedName>
    <definedName name="gtuuh" localSheetId="3">#REF!</definedName>
    <definedName name="gtuuh">#REF!</definedName>
    <definedName name="gu" localSheetId="3">#REF!</definedName>
    <definedName name="gu">#REF!</definedName>
    <definedName name="gv">'[110]10-1 Media:10-cut'!$A$1:$IV$5</definedName>
    <definedName name="GW" localSheetId="3">#REF!</definedName>
    <definedName name="GW">#REF!</definedName>
    <definedName name="GW_5" localSheetId="3">#REF!</definedName>
    <definedName name="GW_5">#REF!</definedName>
    <definedName name="GWEW" localSheetId="3">#REF!</definedName>
    <definedName name="GWEW">#REF!</definedName>
    <definedName name="GWRT" hidden="1">{"'Eng (page2)'!$A$1:$D$52"}</definedName>
    <definedName name="h">[119]เงินกู้ธนชาติ!$G$2</definedName>
    <definedName name="HCC_BSReconcile1203_103100_List" localSheetId="3">#REF!</definedName>
    <definedName name="HCC_BSReconcile1203_103100_List">#REF!</definedName>
    <definedName name="HCC_BSReconcile1203_103100_list2" localSheetId="3">#REF!</definedName>
    <definedName name="HCC_BSReconcile1203_103100_list2">#REF!</definedName>
    <definedName name="HCC_BSReconcile1203_130530_List" localSheetId="3">'[120]130530'!#REF!</definedName>
    <definedName name="HCC_BSReconcile1203_130530_List">'[120]130530'!#REF!</definedName>
    <definedName name="he" hidden="1">{"'Eng (page2)'!$A$1:$D$52"}</definedName>
    <definedName name="Header_Row" localSheetId="3">ROW(#REF!)</definedName>
    <definedName name="Header_Row">ROW(#REF!)</definedName>
    <definedName name="Heading" localSheetId="3">#REF!</definedName>
    <definedName name="Heading">#REF!</definedName>
    <definedName name="hh" hidden="1">{"conso",#N/A,FALSE,"cash flow"}</definedName>
    <definedName name="hhh" localSheetId="3">[121]M_Maincomp!#REF!</definedName>
    <definedName name="hhh">[121]M_Maincomp!#REF!</definedName>
    <definedName name="HHK" hidden="1">{"'Eng (page2)'!$A$1:$D$52"}</definedName>
    <definedName name="HiddenRows" localSheetId="3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3">#REF!</definedName>
    <definedName name="HRERW">#REF!</definedName>
    <definedName name="HRTW" hidden="1">{"'Eng (page2)'!$A$1:$D$52"}</definedName>
    <definedName name="hsa">'[75]10-1 Media:10-cut'!$A$1:$IV$5</definedName>
    <definedName name="HSCB" localSheetId="3">'[57]ADJ - RATE'!#REF!</definedName>
    <definedName name="HSCB">'[57]ADJ - RATE'!#REF!</definedName>
    <definedName name="HSWQHDDX" hidden="1">{"'Eng (page2)'!$A$1:$D$52"}</definedName>
    <definedName name="hsyh" localSheetId="3">#REF!</definedName>
    <definedName name="hsyh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3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3">#REF!</definedName>
    <definedName name="I">#REF!</definedName>
    <definedName name="IDChoice" localSheetId="3">'[123]part-import'!#REF!</definedName>
    <definedName name="IDChoice">'[123]part-import'!#REF!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" hidden="1">{"'Eng (page2)'!$A$1:$D$52"}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i">'[61]10-1 Media:10-cut'!$A$1:$IV$5</definedName>
    <definedName name="iiiiii" hidden="1">{"'Model'!$A$1:$N$53"}</definedName>
    <definedName name="ij" localSheetId="3">#REF!</definedName>
    <definedName name="ij">#REF!</definedName>
    <definedName name="ik" localSheetId="3">#REF!</definedName>
    <definedName name="ik">#REF!</definedName>
    <definedName name="ike" localSheetId="3">#REF!</definedName>
    <definedName name="ike">#REF!</definedName>
    <definedName name="im">[124]MA!$D$4:$D$706</definedName>
    <definedName name="index" localSheetId="3">#REF!</definedName>
    <definedName name="index">#REF!</definedName>
    <definedName name="India" localSheetId="3">[125]SEA!#REF!</definedName>
    <definedName name="India">[125]SEA!#REF!</definedName>
    <definedName name="india1" localSheetId="3">[126]SEA!#REF!</definedName>
    <definedName name="india1">[126]SEA!#REF!</definedName>
    <definedName name="IndiaOct01" localSheetId="3">[126]SEA!#REF!</definedName>
    <definedName name="IndiaOct01">[126]SEA!#REF!</definedName>
    <definedName name="INFO" localSheetId="3">#REF!</definedName>
    <definedName name="INFO">#REF!</definedName>
    <definedName name="Inmonth" localSheetId="3">#REF!</definedName>
    <definedName name="Inmonth">#REF!</definedName>
    <definedName name="INPUTGRID" localSheetId="3">#REF!</definedName>
    <definedName name="INPUTGRID">#REF!</definedName>
    <definedName name="INS" localSheetId="3">#REF!</definedName>
    <definedName name="INS">#REF!</definedName>
    <definedName name="INST" localSheetId="3">#REF!</definedName>
    <definedName name="INST">#REF!</definedName>
    <definedName name="Int" localSheetId="3">#REF!</definedName>
    <definedName name="Int">#REF!</definedName>
    <definedName name="intdec00">'[14]IntDec00TespM&amp;B'!$A$7:$M$39</definedName>
    <definedName name="INTER" localSheetId="3">#REF!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 localSheetId="3">#REF!</definedName>
    <definedName name="Interest_Rate">#REF!</definedName>
    <definedName name="Interval_cutoff" localSheetId="3">#REF!</definedName>
    <definedName name="Interval_cutoff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3">#REF!</definedName>
    <definedName name="io">#REF!</definedName>
    <definedName name="ioo" localSheetId="3">#REF!</definedName>
    <definedName name="ioo">#REF!</definedName>
    <definedName name="IOP" hidden="1">{"'Eng (page2)'!$A$1:$D$52"}</definedName>
    <definedName name="iopo" hidden="1">{"'Model'!$A$1:$N$53"}</definedName>
    <definedName name="IR35t5">'[127]Test cost oversea'!$HQ$35</definedName>
    <definedName name="IS" localSheetId="3">#REF!</definedName>
    <definedName name="IS">#REF!</definedName>
    <definedName name="issued" localSheetId="3">OFFSET('SH8'!ulissued,0,0,COUNTA(#REF!)-2,20)</definedName>
    <definedName name="issued">OFFSET(ulissued,0,0,COUNTA(#REF!)-2,20)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3">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_cutoff" localSheetId="3">#REF!</definedName>
    <definedName name="J_cutoff">#REF!</definedName>
    <definedName name="jadjs" localSheetId="3">#REF!</definedName>
    <definedName name="jadjs">#REF!</definedName>
    <definedName name="Jan" localSheetId="3">[129]Sheet1!#REF!</definedName>
    <definedName name="Jan">[129]Sheet1!#REF!</definedName>
    <definedName name="JD" hidden="1">{"'Eng (page2)'!$A$1:$D$52"}</definedName>
    <definedName name="jdfpe" hidden="1">{"'Eng (page2)'!$A$1:$D$52"}</definedName>
    <definedName name="jdifd">'[103]10-1 Media:10-cut'!$A$1:$IV$5</definedName>
    <definedName name="jdm" localSheetId="3">#REF!</definedName>
    <definedName name="jdm">#REF!</definedName>
    <definedName name="jeab" localSheetId="3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 localSheetId="3">#REF!</definedName>
    <definedName name="jflkdj">#REF!</definedName>
    <definedName name="jfpwe" hidden="1">{"'Eng (page2)'!$A$1:$D$52"}</definedName>
    <definedName name="JGP" localSheetId="3">#REF!</definedName>
    <definedName name="JGP">#REF!</definedName>
    <definedName name="ji" localSheetId="3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 localSheetId="3">#REF!</definedName>
    <definedName name="JIOE">#REF!</definedName>
    <definedName name="jj">[130]S33!$EC$7</definedName>
    <definedName name="jjh" localSheetId="3">#REF!</definedName>
    <definedName name="jjh">#REF!</definedName>
    <definedName name="jjj" localSheetId="3">#REF!</definedName>
    <definedName name="jjj">#REF!</definedName>
    <definedName name="jjjjjjj" localSheetId="3">[116]Variance!#REF!</definedName>
    <definedName name="jjjjjjj">[116]Variance!#REF!</definedName>
    <definedName name="jjy" localSheetId="3">#REF!</definedName>
    <definedName name="jjy">#REF!</definedName>
    <definedName name="JK" localSheetId="3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3">#REF!</definedName>
    <definedName name="jm">#REF!</definedName>
    <definedName name="jmpo" localSheetId="3">#REF!</definedName>
    <definedName name="jmpo">#REF!</definedName>
    <definedName name="jmuht" localSheetId="3">#REF!</definedName>
    <definedName name="jmuht">#REF!</definedName>
    <definedName name="jner" hidden="1">{"'Eng (page2)'!$A$1:$D$52"}</definedName>
    <definedName name="JNMOW" localSheetId="3">#REF!</definedName>
    <definedName name="JNMOW">#REF!</definedName>
    <definedName name="jo" hidden="1">{"'Eng (page2)'!$A$1:$D$52"}</definedName>
    <definedName name="job" localSheetId="3">#REF!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 localSheetId="3">#REF!</definedName>
    <definedName name="JPWE">#REF!</definedName>
    <definedName name="jrewp" hidden="1">{"'Eng (page2)'!$A$1:$D$52"}</definedName>
    <definedName name="jrp" hidden="1">{"'Eng (page2)'!$A$1:$D$52"}</definedName>
    <definedName name="jty" localSheetId="3">#REF!</definedName>
    <definedName name="jty">#REF!</definedName>
    <definedName name="ju7yu" localSheetId="3">#REF!</definedName>
    <definedName name="ju7yu">#REF!</definedName>
    <definedName name="Jul" localSheetId="3">MATCH(0.01,'SH8'!End_Bal,-1)+1</definedName>
    <definedName name="Jul">MATCH(0.01,End_Bal,-1)+1</definedName>
    <definedName name="june" localSheetId="3">#REF!</definedName>
    <definedName name="june">#REF!</definedName>
    <definedName name="jus" hidden="1">{"'Model'!$A$1:$N$53"}</definedName>
    <definedName name="k" localSheetId="3">#REF!</definedName>
    <definedName name="k">#REF!</definedName>
    <definedName name="k_5" localSheetId="3">#REF!</definedName>
    <definedName name="k_5">#REF!</definedName>
    <definedName name="kaa" localSheetId="3">#REF!</definedName>
    <definedName name="kaa">#REF!</definedName>
    <definedName name="kaa_5" localSheetId="3">#REF!</definedName>
    <definedName name="kaa_5">#REF!</definedName>
    <definedName name="KAI" localSheetId="3">#REF!</definedName>
    <definedName name="KAI">#REF!</definedName>
    <definedName name="kas" hidden="1">{"'Eng (page2)'!$A$1:$D$52"}</definedName>
    <definedName name="KBK" localSheetId="3">#REF!</definedName>
    <definedName name="KBK">#REF!</definedName>
    <definedName name="KBVF" hidden="1">{"'Eng (page2)'!$A$1:$D$52"}</definedName>
    <definedName name="KCFE" hidden="1">{"'Eng (page2)'!$A$1:$D$52"}</definedName>
    <definedName name="kdr" localSheetId="3">[53]EQ4NTV!#REF!</definedName>
    <definedName name="kdr">[53]EQ4NTV!#REF!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[131]J2!$U$17</definedName>
    <definedName name="kepj" localSheetId="3">#REF!</definedName>
    <definedName name="kepj">#REF!</definedName>
    <definedName name="kgje" localSheetId="3">#REF!</definedName>
    <definedName name="kgje">#REF!</definedName>
    <definedName name="KHJGDFGFHGHJ" hidden="1">{"cashflow",#N/A,FALSE,"cash flow"}</definedName>
    <definedName name="kie" localSheetId="3">#REF!</definedName>
    <definedName name="kie">#REF!</definedName>
    <definedName name="kik" localSheetId="3">#REF!</definedName>
    <definedName name="kik">#REF!</definedName>
    <definedName name="kiki" localSheetId="3">#REF!</definedName>
    <definedName name="kiki">#REF!</definedName>
    <definedName name="kio" localSheetId="3">#REF!</definedName>
    <definedName name="kio">#REF!</definedName>
    <definedName name="kj" localSheetId="3">#REF!</definedName>
    <definedName name="kj">#REF!</definedName>
    <definedName name="kjyt" hidden="1">{"'Eng (page2)'!$A$1:$D$52"}</definedName>
    <definedName name="KK">[132]Sheet1!$A$3:$D$85</definedName>
    <definedName name="kkk" localSheetId="3">#REF!</definedName>
    <definedName name="kkk">#REF!</definedName>
    <definedName name="kkkd" hidden="1">{"'Model'!$A$1:$N$53"}</definedName>
    <definedName name="kkkk">[133]MA!$L$4:$L$706</definedName>
    <definedName name="kkkpppp" localSheetId="3">#REF!</definedName>
    <definedName name="kkkpppp">#REF!</definedName>
    <definedName name="kkok" hidden="1">{"'Eng (page2)'!$A$1:$D$52"}</definedName>
    <definedName name="kkxle" hidden="1">{"'Model'!$A$1:$N$53"}</definedName>
    <definedName name="kl">'[76]10-1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 localSheetId="3">#REF!</definedName>
    <definedName name="km">#REF!</definedName>
    <definedName name="ko" localSheetId="3">#REF!</definedName>
    <definedName name="ko">#REF!</definedName>
    <definedName name="koepf" localSheetId="3">#REF!</definedName>
    <definedName name="koepf">#REF!</definedName>
    <definedName name="KOEW" hidden="1">{"'Eng (page2)'!$A$1:$D$52"}</definedName>
    <definedName name="kok" localSheetId="3">#REF!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 localSheetId="3">#REF!</definedName>
    <definedName name="koy">#REF!</definedName>
    <definedName name="kp" hidden="1">{"'Eng (page2)'!$A$1:$D$52"}</definedName>
    <definedName name="kper" hidden="1">{"'Eng (page2)'!$A$1:$D$52"}</definedName>
    <definedName name="kprkt" localSheetId="3">#REF!</definedName>
    <definedName name="kprkt">#REF!</definedName>
    <definedName name="kue" hidden="1">{"'Model'!$A$1:$N$53"}</definedName>
    <definedName name="l">'[24]10-1 Media:10-cut'!$A$1:$IV$5</definedName>
    <definedName name="l." localSheetId="3">#REF!</definedName>
    <definedName name="l.">#REF!</definedName>
    <definedName name="l.ol" localSheetId="3">#REF!</definedName>
    <definedName name="l.ol">#REF!</definedName>
    <definedName name="L_WEEK" localSheetId="3">#REF!</definedName>
    <definedName name="L_WEEK">#REF!</definedName>
    <definedName name="Language">[84]Basic_Information!$E$5</definedName>
    <definedName name="Last_Row" localSheetId="3">IF('SH8'!Values_Entered,'SH8'!Header_Row+'SH8'!Number_of_Payments,'SH8'!Header_Row)</definedName>
    <definedName name="Last_Row">IF(Values_Entered,Header_Row+Number_of_Payments,Header_Row)</definedName>
    <definedName name="LASTCOLUMNCELL" localSheetId="3">#REF!</definedName>
    <definedName name="LASTCOLUMNCELL">#REF!</definedName>
    <definedName name="ldi" localSheetId="3">#REF!</definedName>
    <definedName name="ldi">#REF!</definedName>
    <definedName name="ldss" hidden="1">{"'Eng (page2)'!$A$1:$D$52"}</definedName>
    <definedName name="lead" localSheetId="3">#REF!</definedName>
    <definedName name="lead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edr" hidden="1">{"'Eng (page2)'!$A$1:$D$52"}</definedName>
    <definedName name="lek" localSheetId="3">#REF!</definedName>
    <definedName name="lek">#REF!</definedName>
    <definedName name="lf" localSheetId="3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" localSheetId="3">#REF!</definedName>
    <definedName name="li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3">#REF!</definedName>
    <definedName name="lik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3">#REF!</definedName>
    <definedName name="lk">#REF!</definedName>
    <definedName name="lkjjkl" hidden="1">{"'Eng (page2)'!$A$1:$D$52"}</definedName>
    <definedName name="LKMJ" localSheetId="3">[136]DealerData!#REF!</definedName>
    <definedName name="LKMJ">[136]DealerData!#REF!</definedName>
    <definedName name="lkp" localSheetId="3">#REF!</definedName>
    <definedName name="lkp">#REF!</definedName>
    <definedName name="lkpYearQtr">'[137]Quarterly P&amp;L'!$AK$6:$AR$16</definedName>
    <definedName name="lky" localSheetId="3">#REF!</definedName>
    <definedName name="lky">#REF!</definedName>
    <definedName name="ll">'[76]10-1 Media:10-cut'!$A$1:$IV$5</definedName>
    <definedName name="LLK" hidden="1">{"'Eng (page2)'!$A$1:$D$52"}</definedName>
    <definedName name="lll" localSheetId="3">#REF!</definedName>
    <definedName name="lll">#REF!</definedName>
    <definedName name="LLLL" localSheetId="3">#REF!</definedName>
    <definedName name="LLLL">#REF!</definedName>
    <definedName name="lllllll" localSheetId="3">#REF!</definedName>
    <definedName name="lllllll">#REF!</definedName>
    <definedName name="LLP" hidden="1">{"'Eng (page2)'!$A$1:$D$52"}</definedName>
    <definedName name="lo" localSheetId="3">#REF!</definedName>
    <definedName name="lo">#REF!</definedName>
    <definedName name="Loan">[138]เงินกู้ธนชาติ!$B$4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3">#REF!</definedName>
    <definedName name="lode">#REF!</definedName>
    <definedName name="Logo" localSheetId="3">#REF!</definedName>
    <definedName name="Logo">#REF!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3">#REF!</definedName>
    <definedName name="loo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" hidden="1">{"'Eng (page2)'!$A$1:$D$52"}</definedName>
    <definedName name="LOPPPP" localSheetId="3">#REF!</definedName>
    <definedName name="LOPPPP">#REF!</definedName>
    <definedName name="LOW" hidden="1">{"'Eng (page2)'!$A$1:$D$52"}</definedName>
    <definedName name="LP">'[141]2779'!$IV$8173</definedName>
    <definedName name="lpiij" localSheetId="3">#REF!</definedName>
    <definedName name="lpiij">#REF!</definedName>
    <definedName name="LT" localSheetId="3">#REF!</definedName>
    <definedName name="LT">#REF!</definedName>
    <definedName name="LV" hidden="1">{"'Eng (page2)'!$A$1:$D$52"}</definedName>
    <definedName name="LWSALES" localSheetId="3">#REF!</definedName>
    <definedName name="LWSALES">#REF!</definedName>
    <definedName name="ly" hidden="1">{"'Eng (page2)'!$A$1:$D$52"}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IN" localSheetId="3">'[1]Statement-BAHT'!#REF!</definedName>
    <definedName name="MAIN">'[1]Statement-BAHT'!#REF!</definedName>
    <definedName name="MANAGEMENT_ACS" localSheetId="3">#REF!</definedName>
    <definedName name="MANAGEMENT_ACS">#REF!</definedName>
    <definedName name="map" localSheetId="3">#REF!</definedName>
    <definedName name="map">#REF!</definedName>
    <definedName name="mapping" localSheetId="3">#REF!</definedName>
    <definedName name="mapping">#REF!</definedName>
    <definedName name="mapping3">'[25]Item Code - Machine'!$A$3:$L$510</definedName>
    <definedName name="MAR.98" localSheetId="3">#REF!</definedName>
    <definedName name="MAR.98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 localSheetId="3">#REF!</definedName>
    <definedName name="Mark2">#REF!</definedName>
    <definedName name="mat">'[75]10-1 Media:10-cut'!$A$1:$IV$5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hidden="1">{"'Eng (page2)'!$A$1:$D$52"}</definedName>
    <definedName name="MCP" localSheetId="3">#REF!</definedName>
    <definedName name="MCP">#REF!</definedName>
    <definedName name="me" localSheetId="3">#REF!</definedName>
    <definedName name="me">#REF!</definedName>
    <definedName name="MFPW" hidden="1">{"'Eng (page2)'!$A$1:$D$52"}</definedName>
    <definedName name="mi" localSheetId="3">#REF!</definedName>
    <definedName name="mi">#REF!</definedName>
    <definedName name="mie" localSheetId="3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hidden="1">{"'Eng (page2)'!$A$1:$D$52"}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3">#REF!</definedName>
    <definedName name="mm">#REF!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3">#REF!</definedName>
    <definedName name="MO">#REF!</definedName>
    <definedName name="model" localSheetId="3">#REF!</definedName>
    <definedName name="model">#REF!</definedName>
    <definedName name="MOL" hidden="1">{"'Eng (page2)'!$A$1:$D$52"}</definedName>
    <definedName name="mold" localSheetId="3">#REF!</definedName>
    <definedName name="mold">#REF!</definedName>
    <definedName name="mold2" localSheetId="3">#REF!</definedName>
    <definedName name="mold2">#REF!</definedName>
    <definedName name="moldd" localSheetId="3">#REF!</definedName>
    <definedName name="moldd">#REF!</definedName>
    <definedName name="mon" hidden="1">{"'Eng (page2)'!$A$1:$D$52"}</definedName>
    <definedName name="Monetary_Precision" localSheetId="3">#REF!</definedName>
    <definedName name="Monetary_Precision">#REF!</definedName>
    <definedName name="monmon" hidden="1">{"'Model'!$A$1:$N$53"}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3">#REF!</definedName>
    <definedName name="MOTOR1">#REF!</definedName>
    <definedName name="MP" localSheetId="3">#REF!</definedName>
    <definedName name="MP">#REF!</definedName>
    <definedName name="MT" localSheetId="3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 localSheetId="3">#REF!</definedName>
    <definedName name="n">#REF!</definedName>
    <definedName name="name" localSheetId="3">#REF!</definedName>
    <definedName name="name">#REF!</definedName>
    <definedName name="NameAsset" localSheetId="3">#REF!</definedName>
    <definedName name="NameAsset">#REF!</definedName>
    <definedName name="nan" hidden="1">{"'Model'!$A$1:$N$53"}</definedName>
    <definedName name="narumon">'[145]Sol-Other'!$H$1:$H$65536</definedName>
    <definedName name="narumonn" localSheetId="3">#REF!</definedName>
    <definedName name="narumonn">#REF!</definedName>
    <definedName name="NATIGA" localSheetId="3">#REF!</definedName>
    <definedName name="NATIGA">#REF!</definedName>
    <definedName name="NATIGAS" localSheetId="3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localSheetId="3">#REF!</definedName>
    <definedName name="new">#REF!</definedName>
    <definedName name="NEW_MTH" localSheetId="3">#REF!</definedName>
    <definedName name="NEW_MTH">#REF!</definedName>
    <definedName name="neww">{"'Eng (page2)'!$A$1:$D$52"}</definedName>
    <definedName name="ng" localSheetId="3">#REF!</definedName>
    <definedName name="ng">#REF!</definedName>
    <definedName name="nhujd" localSheetId="3">#REF!</definedName>
    <definedName name="nhujd">#REF!</definedName>
    <definedName name="nid" localSheetId="3">DATE(YEAR('SH8'!Loan_Start),MONTH('SH8'!Loan_Start)+Payment_Number,DAY('SH8'!Loan_Start))</definedName>
    <definedName name="nid">DATE(YEAR(Loan_Start),MONTH(Loan_Start)+Payment_Number,DAY(Loan_Start))</definedName>
    <definedName name="nin" hidden="1">{"'Model'!$A$1:$N$53"}</definedName>
    <definedName name="NIT" localSheetId="3">#REF!</definedName>
    <definedName name="NIT">#REF!</definedName>
    <definedName name="njk" localSheetId="3">#REF!</definedName>
    <definedName name="njk">#REF!</definedName>
    <definedName name="nm" hidden="1">{"'Eng (page2)'!$A$1:$D$52"}</definedName>
    <definedName name="nn">[130]S33!$EC$7</definedName>
    <definedName name="nnn" localSheetId="3">#REF!</definedName>
    <definedName name="nnn">#REF!</definedName>
    <definedName name="NO" localSheetId="3">#REF!</definedName>
    <definedName name="NO">#REF!</definedName>
    <definedName name="Nominal_accounts">'[146]Nominal Accounts'!$A$2:$B$1689</definedName>
    <definedName name="note" localSheetId="3">#REF!</definedName>
    <definedName name="note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>#REF!</definedName>
    <definedName name="Note_AM" localSheetId="3">#REF!</definedName>
    <definedName name="Note_AM">#REF!</definedName>
    <definedName name="Notes" localSheetId="3">#REF!</definedName>
    <definedName name="Notes">#REF!</definedName>
    <definedName name="Nov" localSheetId="3">[126]SEA!#REF!</definedName>
    <definedName name="Nov">[126]SEA!#REF!</definedName>
    <definedName name="NOV2003_A" localSheetId="3">#REF!</definedName>
    <definedName name="NOV2003_A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nu" hidden="1">{"cashflow",#N/A,FALSE,"cash flow"}</definedName>
    <definedName name="nuc">'[147]TrialBalance Q3-2002'!$A$1:$H$301</definedName>
    <definedName name="nuch" localSheetId="3">#REF!</definedName>
    <definedName name="nuch">#REF!</definedName>
    <definedName name="Nuchie" localSheetId="3">#REF!</definedName>
    <definedName name="Nuchie">#REF!</definedName>
    <definedName name="NUM_DOCS" localSheetId="3">#REF!</definedName>
    <definedName name="NUM_DOCS">#REF!</definedName>
    <definedName name="Num_Pmt_Per_Year" localSheetId="3">#REF!</definedName>
    <definedName name="Num_Pmt_Per_Year">#REF!</definedName>
    <definedName name="Number_of_Payments" localSheetId="3">MATCH(0.01,'SH8'!End_Bal,-1)+1</definedName>
    <definedName name="Number_of_Payments">MATCH(0.01,End_Bal,-1)+1</definedName>
    <definedName name="nyk" localSheetId="3">OFFSET('SH8'!ulnykissued,0,0,COUNTA(#REF!)-2,19)</definedName>
    <definedName name="nyk">OFFSET(ulnykissued,0,0,COUNTA(#REF!)-2,19)</definedName>
    <definedName name="nykissued" localSheetId="3">OFFSET('SH8'!ulnykissued,0,0,COUNTA(#REF!)-2,19)</definedName>
    <definedName name="nykissued">OFFSET(ulnykissued,0,0,COUNTA(#REF!)-2,19)</definedName>
    <definedName name="OAE" localSheetId="3">#REF!</definedName>
    <definedName name="OAE">#REF!</definedName>
    <definedName name="OBS" localSheetId="3">#REF!</definedName>
    <definedName name="OBS">#REF!</definedName>
    <definedName name="OCA" localSheetId="3">#REF!</definedName>
    <definedName name="OCA">#REF!</definedName>
    <definedName name="ocsssss" localSheetId="3">#REF!</definedName>
    <definedName name="ocsssss">#REF!</definedName>
    <definedName name="Oct" localSheetId="3">[148]SEA!#REF!</definedName>
    <definedName name="Oct">[148]SEA!#REF!</definedName>
    <definedName name="ODD" localSheetId="3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 localSheetId="3">#REF!</definedName>
    <definedName name="OFFPAGE">#REF!</definedName>
    <definedName name="OH" hidden="1">{"'Eng (page2)'!$A$1:$D$52"}</definedName>
    <definedName name="OHC1_6">#N/A</definedName>
    <definedName name="OHR1_6">#N/A</definedName>
    <definedName name="oi" localSheetId="3">#REF!</definedName>
    <definedName name="oi">#REF!</definedName>
    <definedName name="OIE" hidden="1">{"'Eng (page2)'!$A$1:$D$52"}</definedName>
    <definedName name="OIJK" localSheetId="3">[136]DealerData!#REF!</definedName>
    <definedName name="OIJK">[136]DealerData!#REF!</definedName>
    <definedName name="OIKM" hidden="1">{"'Eng (page2)'!$A$1:$D$52"}</definedName>
    <definedName name="oip">[149]BS!$A$2:$A$706</definedName>
    <definedName name="oiyhtgec" localSheetId="3">#REF!</definedName>
    <definedName name="oiyhtgec">#REF!</definedName>
    <definedName name="ok" localSheetId="3">#REF!</definedName>
    <definedName name="ok">#REF!</definedName>
    <definedName name="OKE" localSheetId="3">#REF!</definedName>
    <definedName name="OKE">#REF!</definedName>
    <definedName name="oki" localSheetId="3">#REF!</definedName>
    <definedName name="oki">#REF!</definedName>
    <definedName name="oku" hidden="1">{"'Eng (page2)'!$A$1:$D$52"}</definedName>
    <definedName name="OL" hidden="1">{"'Eng (page2)'!$A$1:$D$52"}</definedName>
    <definedName name="oldData" localSheetId="3">#REF!</definedName>
    <definedName name="oldData">#REF!</definedName>
    <definedName name="oldData_5" localSheetId="3">#REF!</definedName>
    <definedName name="oldData_5">#REF!</definedName>
    <definedName name="oldData1" localSheetId="3">#REF!</definedName>
    <definedName name="oldData1">#REF!</definedName>
    <definedName name="ole" localSheetId="3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'[61]10-1 Media:10-cut'!$A$1:$IV$5</definedName>
    <definedName name="ooo" localSheetId="3">#REF!</definedName>
    <definedName name="ooo">#REF!</definedName>
    <definedName name="oooosss" hidden="1">{"'Model'!$A$1:$N$53"}</definedName>
    <definedName name="oopooop" localSheetId="3">#REF!</definedName>
    <definedName name="oopooop">#REF!</definedName>
    <definedName name="op" localSheetId="3">#REF!</definedName>
    <definedName name="op">#REF!</definedName>
    <definedName name="OPEN" localSheetId="3">#REF!</definedName>
    <definedName name="OPEN">#REF!</definedName>
    <definedName name="operation" localSheetId="3">IF('SH8'!Loan_Amount*'SH8'!Interest_Rate*'SH8'!Loan_Years*'SH8'!Loan_Start&gt;0,1,0)</definedName>
    <definedName name="operation">IF(Loan_Amount*Interest_Rate*Loan_Years*Loan_Start&gt;0,1,0)</definedName>
    <definedName name="opgw" hidden="1">{"'Eng (page2)'!$A$1:$D$52"}</definedName>
    <definedName name="opku" localSheetId="3">#REF!</definedName>
    <definedName name="opku">#REF!</definedName>
    <definedName name="OPLL" hidden="1">{"'Eng (page2)'!$A$1:$D$52"}</definedName>
    <definedName name="opo" localSheetId="3">#REF!</definedName>
    <definedName name="opo">#REF!</definedName>
    <definedName name="or" localSheetId="3">#REF!</definedName>
    <definedName name="or">#REF!</definedName>
    <definedName name="OR_" localSheetId="3">IF('SH8'!Values_Entered,'SH8'!Header_Row+'SH8'!OR_3,'SH8'!Header_Row)</definedName>
    <definedName name="OR_">IF([0]!Values_Entered,Header_Row+OR_3,Header_Row)</definedName>
    <definedName name="OR_2">[100]Month!$C$15</definedName>
    <definedName name="OR_3" localSheetId="3">MATCH(0.01,'SH8'!End_Bal,-1)+1</definedName>
    <definedName name="OR_3">MATCH(0.01,End_Bal,-1)+1</definedName>
    <definedName name="Order" localSheetId="3">#REF!</definedName>
    <definedName name="Order">#REF!</definedName>
    <definedName name="OrderTable" localSheetId="3" hidden="1">#REF!</definedName>
    <definedName name="OrderTable" hidden="1">#REF!</definedName>
    <definedName name="Original" localSheetId="3">#REF!</definedName>
    <definedName name="Original">#REF!</definedName>
    <definedName name="orjji" localSheetId="3">[53]EQ4NTV!#REF!</definedName>
    <definedName name="orjji">[53]EQ4NTV!#REF!</definedName>
    <definedName name="Orther" localSheetId="3">#REF!</definedName>
    <definedName name="Orther">#REF!</definedName>
    <definedName name="os" localSheetId="3">#REF!</definedName>
    <definedName name="os">#REF!</definedName>
    <definedName name="osc" localSheetId="3">#REF!</definedName>
    <definedName name="osc">#REF!</definedName>
    <definedName name="osidhfo" localSheetId="3">#REF!</definedName>
    <definedName name="osidhfo">#REF!</definedName>
    <definedName name="oss" localSheetId="3">#REF!</definedName>
    <definedName name="oss">#REF!</definedName>
    <definedName name="OT" localSheetId="3">#REF!</definedName>
    <definedName name="OT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3">'[150]Raw Material'!#REF!</definedName>
    <definedName name="p">'[150]Raw Material'!#REF!</definedName>
    <definedName name="P2_" localSheetId="3">'[151]14年3月末'!#REF!</definedName>
    <definedName name="P2_">'[151]14年3月末'!#REF!</definedName>
    <definedName name="P3_" localSheetId="3">'[151]14年3月末'!#REF!</definedName>
    <definedName name="P3_">'[151]14年3月末'!#REF!</definedName>
    <definedName name="pa" localSheetId="3">#REF!</definedName>
    <definedName name="pa">#REF!</definedName>
    <definedName name="PAGE" localSheetId="3">#REF!</definedName>
    <definedName name="PAGE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n" localSheetId="3">#REF!</definedName>
    <definedName name="pan">#REF!</definedName>
    <definedName name="PANCHITA">'[152]Act. Cost'!$B$3:$C$78</definedName>
    <definedName name="PANDL" localSheetId="3">#REF!</definedName>
    <definedName name="PANDL">#REF!</definedName>
    <definedName name="pang" localSheetId="3">#REF!</definedName>
    <definedName name="pang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3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ables" localSheetId="3">#REF!</definedName>
    <definedName name="payables">#REF!</definedName>
    <definedName name="Payment_Date" localSheetId="3">DATE(YEAR('SH8'!Loan_Start),MONTH('SH8'!Loan_Start)+Payment_Number,DAY('SH8'!Loan_Start))</definedName>
    <definedName name="Payment_Date">DATE(YEAR(Loan_Start),MONTH(Loan_Start)+Payment_Number,DAY(Loan_Start))</definedName>
    <definedName name="paymenttable" localSheetId="3">#REF!</definedName>
    <definedName name="paymenttable">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3">[153]Sheet1!#REF!</definedName>
    <definedName name="PeriodsInYear">[153]Sheet1!#REF!</definedName>
    <definedName name="pfwe" hidden="1">{"'Eng (page2)'!$A$1:$D$52"}</definedName>
    <definedName name="Phone" localSheetId="3">#REF!</definedName>
    <definedName name="Phone">#REF!</definedName>
    <definedName name="pk" localSheetId="3">#REF!</definedName>
    <definedName name="pk">#REF!</definedName>
    <definedName name="pkpkpk" hidden="1">{"'Model'!$A$1:$N$53"}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3">#REF!</definedName>
    <definedName name="plBoardFee">#REF!</definedName>
    <definedName name="plBoardFee_5" localSheetId="3">#REF!</definedName>
    <definedName name="plBoardFee_5">#REF!</definedName>
    <definedName name="plCostOfServices" localSheetId="3">#REF!</definedName>
    <definedName name="plCostOfServices">#REF!</definedName>
    <definedName name="plCostOfServices_5" localSheetId="3">#REF!</definedName>
    <definedName name="plCostOfServices_5">#REF!</definedName>
    <definedName name="ple" hidden="1">{"'Eng (page2)'!$A$1:$D$52"}</definedName>
    <definedName name="plIncome1" localSheetId="3">#REF!</definedName>
    <definedName name="plIncome1">#REF!</definedName>
    <definedName name="plIncome1_5" localSheetId="3">#REF!</definedName>
    <definedName name="plIncome1_5">#REF!</definedName>
    <definedName name="plIncome2" localSheetId="3">#REF!</definedName>
    <definedName name="plIncome2">#REF!</definedName>
    <definedName name="plIncome2_5" localSheetId="3">#REF!</definedName>
    <definedName name="plIncome2_5">#REF!</definedName>
    <definedName name="plInterest" localSheetId="3">#REF!</definedName>
    <definedName name="plInterest">#REF!</definedName>
    <definedName name="plInterest_5" localSheetId="3">#REF!</definedName>
    <definedName name="plInterest_5">#REF!</definedName>
    <definedName name="plo" hidden="1">{"'Eng (page2)'!$A$1:$D$52"}</definedName>
    <definedName name="PLonAssetSoldII">'[105]VariableII  period'!$E$150</definedName>
    <definedName name="plOtherIncome" localSheetId="3">#REF!</definedName>
    <definedName name="plOtherIncome">#REF!</definedName>
    <definedName name="PLP" hidden="1">{"'Eng (page2)'!$A$1:$D$52"}</definedName>
    <definedName name="plPLonAssetSold" localSheetId="3">#REF!</definedName>
    <definedName name="plPLonAssetSold">#REF!</definedName>
    <definedName name="plPLonAssetSold_5" localSheetId="3">#REF!</definedName>
    <definedName name="plPLonAssetSold_5">#REF!</definedName>
    <definedName name="plPLonFX" localSheetId="3">#REF!</definedName>
    <definedName name="plPLonFX">#REF!</definedName>
    <definedName name="plPLonFX_5" localSheetId="3">#REF!</definedName>
    <definedName name="plPLonFX_5">#REF!</definedName>
    <definedName name="plSAndA" localSheetId="3">#REF!</definedName>
    <definedName name="plSAndA">#REF!</definedName>
    <definedName name="plSAndA_5" localSheetId="3">#REF!</definedName>
    <definedName name="plSAndA_5">#REF!</definedName>
    <definedName name="plSharePLfromSubCom" localSheetId="3">#REF!</definedName>
    <definedName name="plSharePLfromSubCom">#REF!</definedName>
    <definedName name="plSharePLfromSubCom_5" localSheetId="3">#REF!</definedName>
    <definedName name="plSharePLfromSubCom_5">#REF!</definedName>
    <definedName name="PLstment" localSheetId="3">#REF!</definedName>
    <definedName name="PLstment">#REF!</definedName>
    <definedName name="PM" localSheetId="3">#REF!</definedName>
    <definedName name="PM">#REF!</definedName>
    <definedName name="PMT" localSheetId="3">#REF!</definedName>
    <definedName name="PMT">#REF!</definedName>
    <definedName name="pnh" localSheetId="3">#REF!</definedName>
    <definedName name="pnh">#REF!</definedName>
    <definedName name="po">'[61]10-1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3">'[154]Raw Material'!#REF!</definedName>
    <definedName name="pom">'[154]Raw Material'!#REF!</definedName>
    <definedName name="Pooo" localSheetId="3">[136]DealerData!#REF!</definedName>
    <definedName name="Pooo">[136]DealerData!#REF!</definedName>
    <definedName name="poopoopoo" hidden="1">{"'Model'!$A$1:$N$53"}</definedName>
    <definedName name="pop" localSheetId="3">#REF!</definedName>
    <definedName name="pop">#REF!</definedName>
    <definedName name="popo">[21]BS!$C$2:$C$575</definedName>
    <definedName name="poppop" localSheetId="3">#REF!</definedName>
    <definedName name="poppop">#REF!</definedName>
    <definedName name="popy" localSheetId="3">#REF!</definedName>
    <definedName name="popy">#REF!</definedName>
    <definedName name="pour" localSheetId="3">#REF!</definedName>
    <definedName name="pour">#REF!</definedName>
    <definedName name="pp" localSheetId="3">#REF!</definedName>
    <definedName name="pp">#REF!</definedName>
    <definedName name="ppp" localSheetId="3">#REF!</definedName>
    <definedName name="ppp">#REF!</definedName>
    <definedName name="pppp" localSheetId="3">#REF!</definedName>
    <definedName name="pppp">#REF!</definedName>
    <definedName name="ppppppppppppp" hidden="1">{"'Model'!$A$1:$N$53"}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_xlnm.Print_Area" localSheetId="0">'BS3-5'!$A$1:$J$81</definedName>
    <definedName name="_xlnm.Print_Area" localSheetId="5">'CF 10-11'!$A$1:$H$68</definedName>
    <definedName name="_xlnm.Print_Area" localSheetId="1">'PL6-7'!$B$1:$K$64</definedName>
    <definedName name="_xlnm.Print_Area" localSheetId="2">'SH 8'!$A$1:$P$29</definedName>
    <definedName name="_xlnm.Print_Area" localSheetId="4">'SH 9'!$A$1:$N$28</definedName>
    <definedName name="_xlnm.Print_Area" localSheetId="3">'SH8'!$A$1:$O$16</definedName>
    <definedName name="_xlnm.Print_Area">#REF!</definedName>
    <definedName name="Print_Area_MI" localSheetId="3">#REF!</definedName>
    <definedName name="Print_Area_MI">#REF!</definedName>
    <definedName name="Print_Area_MI_5" localSheetId="3">#REF!</definedName>
    <definedName name="Print_Area_MI_5">#REF!</definedName>
    <definedName name="Print_Area_Reset" localSheetId="3">OFFSET('SH8'!Full_Print,0,0,'SH8'!Last_Row)</definedName>
    <definedName name="Print_Area_Reset">OFFSET(Full_Print,0,0,Last_Row)</definedName>
    <definedName name="Print_Area1" localSheetId="3">#REF!</definedName>
    <definedName name="Print_Area1">#REF!</definedName>
    <definedName name="Print_Areas" localSheetId="3">#REF!</definedName>
    <definedName name="Print_Areas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3">#REF!</definedName>
    <definedName name="Prior">#REF!</definedName>
    <definedName name="PRJE1" hidden="1">{"'Eng (page2)'!$A$1:$D$52"}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3">#REF!</definedName>
    <definedName name="Prov">#REF!</definedName>
    <definedName name="prov99">[15]P4DDBFTAS!$A$5:$V$31</definedName>
    <definedName name="PROVISION_FOR_O_DUE_INT._RECEIVABLE" localSheetId="3">#REF!</definedName>
    <definedName name="PROVISION_FOR_O_DUE_INT._RECEIVABLE">#REF!</definedName>
    <definedName name="PSD" hidden="1">{"'Eng (page2)'!$A$1:$D$52"}</definedName>
    <definedName name="PTJ" localSheetId="3">[34]DealerData!#REF!</definedName>
    <definedName name="PTJ">[34]DealerData!#REF!</definedName>
    <definedName name="PTJ0" localSheetId="3">[34]DealerData!#REF!</definedName>
    <definedName name="PTJ0">[34]DealerData!#REF!</definedName>
    <definedName name="PTJE" localSheetId="3">[22]DealerData!#REF!</definedName>
    <definedName name="PTJE">[22]DealerData!#REF!</definedName>
    <definedName name="PTJE_COM1" localSheetId="3">[22]DealerData!#REF!</definedName>
    <definedName name="PTJE_COM1">[22]DealerData!#REF!</definedName>
    <definedName name="PTJE_COM2" localSheetId="3">[22]DealerData!#REF!</definedName>
    <definedName name="PTJE_COM2">[22]DealerData!#REF!</definedName>
    <definedName name="PTJE1" localSheetId="3">[22]DealerData!#REF!</definedName>
    <definedName name="PTJE1">[22]DealerData!#REF!</definedName>
    <definedName name="PTJE2" localSheetId="3">[22]DealerData!#REF!</definedName>
    <definedName name="PTJE2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 localSheetId="3">#REF!</definedName>
    <definedName name="qew">#REF!</definedName>
    <definedName name="qq" localSheetId="3">#REF!</definedName>
    <definedName name="qq">#REF!</definedName>
    <definedName name="qqq">'[61]10-1 Media:10-cut'!$A$1:$IV$5</definedName>
    <definedName name="qqqq" localSheetId="3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 localSheetId="3">[159]DEP12!#REF!</definedName>
    <definedName name="qsq">[159]DEP12!#REF!</definedName>
    <definedName name="QUANTITIES" localSheetId="3">#REF!</definedName>
    <definedName name="QUANTITIES">#REF!</definedName>
    <definedName name="qw">'[76]10-1 Media:10-cut'!$A$1:$IV$5</definedName>
    <definedName name="qwa" localSheetId="3">#REF!</definedName>
    <definedName name="qwa">#REF!</definedName>
    <definedName name="qwe" localSheetId="3">#REF!</definedName>
    <definedName name="qwe">#REF!</definedName>
    <definedName name="qwer" localSheetId="3">#REF!</definedName>
    <definedName name="qwer">#REF!</definedName>
    <definedName name="qwewe" localSheetId="3">[53]EQ4NTV!#REF!</definedName>
    <definedName name="qwewe">[53]EQ4NTV!#REF!</definedName>
    <definedName name="qwqwq" hidden="1">{"cashflow",#N/A,FALSE,"cash flow"}</definedName>
    <definedName name="qws">'[61]10-1 Media:10-cut'!$A$1:$IV$5</definedName>
    <definedName name="QYI" hidden="1">{"'Eng (page2)'!$A$1:$D$52"}</definedName>
    <definedName name="ra" localSheetId="3">#REF!</definedName>
    <definedName name="ra">#REF!</definedName>
    <definedName name="RAIN" localSheetId="3">#REF!</definedName>
    <definedName name="RAIN">#REF!</definedName>
    <definedName name="rat" localSheetId="3">#REF!</definedName>
    <definedName name="rat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hidden="1">{"'Model'!$A$1:$N$53"}</definedName>
    <definedName name="RawAgencyPrice" localSheetId="3">#REF!</definedName>
    <definedName name="RawAgencyPrice">#REF!</definedName>
    <definedName name="RawData" localSheetId="3">#REF!</definedName>
    <definedName name="RawData">#REF!</definedName>
    <definedName name="RAYONG" localSheetId="3">#REF!,#REF!</definedName>
    <definedName name="RAYONG">#REF!,#REF!</definedName>
    <definedName name="RBData" localSheetId="3">#REF!</definedName>
    <definedName name="RBData">#REF!</definedName>
    <definedName name="RCArea" localSheetId="3" hidden="1">#REF!</definedName>
    <definedName name="RCArea" hidden="1">#REF!</definedName>
    <definedName name="RCO" localSheetId="3">'[161]TB Worksheet'!#REF!</definedName>
    <definedName name="RCO">'[161]TB Worksheet'!#REF!</definedName>
    <definedName name="RD" hidden="1">{"'Model'!$A$1:$N$53"}</definedName>
    <definedName name="Re_1" localSheetId="3">#REF!</definedName>
    <definedName name="Re_1">#REF!</definedName>
    <definedName name="recamount" localSheetId="3">'[123]part-import'!#REF!</definedName>
    <definedName name="recamount">'[123]part-import'!#REF!</definedName>
    <definedName name="recchoice" localSheetId="3">'[123]part-import'!#REF!</definedName>
    <definedName name="recchoice">'[123]part-import'!#REF!</definedName>
    <definedName name="RecCurrent" localSheetId="3">#REF!</definedName>
    <definedName name="RecCurrent">#REF!</definedName>
    <definedName name="receivables" localSheetId="3">#REF!</definedName>
    <definedName name="receivables">#REF!</definedName>
    <definedName name="_xlnm.Recorder" localSheetId="3">#REF!</definedName>
    <definedName name="_xlnm.Recorder">#REF!</definedName>
    <definedName name="RecPY4_Sel1" localSheetId="3">#REF!</definedName>
    <definedName name="RecPY4_Sel1">#REF!</definedName>
    <definedName name="recqty" localSheetId="3">'[123]part-import'!#REF!</definedName>
    <definedName name="recqty">'[123]part-import'!#REF!</definedName>
    <definedName name="RecRollFWD" localSheetId="3">#REF!</definedName>
    <definedName name="RecRollFWD">#REF!</definedName>
    <definedName name="ref" localSheetId="3">#REF!</definedName>
    <definedName name="ref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frw">[162]SOPSG!$S$6</definedName>
    <definedName name="rental" localSheetId="3">[107]M_Maincomp!#REF!</definedName>
    <definedName name="rental">[107]M_Maincomp!#REF!</definedName>
    <definedName name="Report" localSheetId="3">#REF!</definedName>
    <definedName name="Report">#REF!</definedName>
    <definedName name="Report_Inventory_01_03_05___Batch_B" localSheetId="3">#REF!</definedName>
    <definedName name="Report_Inventory_01_03_05___Batch_B">#REF!</definedName>
    <definedName name="Report_Inventory_01_03_05___Batch_C" localSheetId="3">#REF!</definedName>
    <definedName name="Report_Inventory_01_03_05___Batch_C">#REF!</definedName>
    <definedName name="Report1" localSheetId="3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 localSheetId="3">#REF!</definedName>
    <definedName name="Reselects">#REF!</definedName>
    <definedName name="rew" localSheetId="3">#REF!</definedName>
    <definedName name="rew">#REF!</definedName>
    <definedName name="rewe" localSheetId="3">#REF!</definedName>
    <definedName name="rewe">#REF!</definedName>
    <definedName name="rewfre" hidden="1">{"'Model'!$A$1:$N$53"}</definedName>
    <definedName name="RIC_FGByA" localSheetId="3">#REF!</definedName>
    <definedName name="RIC_FGByA">#REF!</definedName>
    <definedName name="RJO" hidden="1">{"'Eng (page2)'!$A$1:$D$52"}</definedName>
    <definedName name="RM">'[108]ADJ - RATE'!$B$5</definedName>
    <definedName name="RMCOptions">"*010000000000000"</definedName>
    <definedName name="ROWNAMES" localSheetId="3">#REF!</definedName>
    <definedName name="ROWNAMES">#REF!</definedName>
    <definedName name="ROYAL">[0]!ROYAL</definedName>
    <definedName name="rp" localSheetId="3">'[163]Wht cur'!#REF!</definedName>
    <definedName name="rp">'[163]Wht cur'!#REF!</definedName>
    <definedName name="rqr" hidden="1">{"'Eng (page2)'!$A$1:$D$52"}</definedName>
    <definedName name="rr" localSheetId="3">#REF!</definedName>
    <definedName name="rr">#REF!</definedName>
    <definedName name="rr_5" localSheetId="3">#REF!</definedName>
    <definedName name="rr_5">#REF!</definedName>
    <definedName name="RRE" hidden="1">{"'Eng (page2)'!$A$1:$D$52"}</definedName>
    <definedName name="rrrr">[164]MA!$A$4:$I$706</definedName>
    <definedName name="RSB" localSheetId="3">[22]DealerData!#REF!</definedName>
    <definedName name="RSB">[22]DealerData!#REF!</definedName>
    <definedName name="RSB_COM1" localSheetId="3">[22]DealerData!#REF!</definedName>
    <definedName name="RSB_COM1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3">#REF!</definedName>
    <definedName name="rte">#REF!</definedName>
    <definedName name="rte_curr" localSheetId="3">#REF!</definedName>
    <definedName name="rte_curr">#REF!</definedName>
    <definedName name="ru" localSheetId="3">#REF!</definedName>
    <definedName name="ru">#REF!</definedName>
    <definedName name="rutrut" hidden="1">{"'Model'!$A$1:$N$53"}</definedName>
    <definedName name="rw" localSheetId="3">#REF!</definedName>
    <definedName name="rw">#REF!</definedName>
    <definedName name="RWG" localSheetId="3">#REF!</definedName>
    <definedName name="RWG">#REF!</definedName>
    <definedName name="RYOHOKU" localSheetId="3">#REF!</definedName>
    <definedName name="RYOHOKU">#REF!</definedName>
    <definedName name="s" localSheetId="3">#REF!</definedName>
    <definedName name="s">#REF!</definedName>
    <definedName name="s_5" localSheetId="3">#REF!</definedName>
    <definedName name="s_5">#REF!</definedName>
    <definedName name="S006③" localSheetId="3">#REF!</definedName>
    <definedName name="S006③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3">#REF!</definedName>
    <definedName name="Sale">#REF!</definedName>
    <definedName name="Sale99_Customer__2__List" localSheetId="3">#REF!</definedName>
    <definedName name="Sale99_Customer__2__List">#REF!</definedName>
    <definedName name="SALEC" localSheetId="3">#REF!</definedName>
    <definedName name="SALEC">#REF!</definedName>
    <definedName name="SALEC2" localSheetId="3">#REF!</definedName>
    <definedName name="SALEC2">#REF!</definedName>
    <definedName name="SALES" localSheetId="3">'[167]MOLD-WinsFA31122005'!#REF!</definedName>
    <definedName name="SALES">'[167]MOLD-WinsFA31122005'!#REF!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3">#REF!</definedName>
    <definedName name="SBT">#REF!</definedName>
    <definedName name="SC" hidden="1">{"'Eng (page2)'!$A$1:$D$52"}</definedName>
    <definedName name="SCB" localSheetId="3">'[57]ADJ - RATE'!#REF!</definedName>
    <definedName name="SCB">'[57]ADJ - RATE'!#REF!</definedName>
    <definedName name="SCFP" localSheetId="3">#REF!</definedName>
    <definedName name="SCFP">#REF!</definedName>
    <definedName name="SCH_CACU" localSheetId="3">#REF!</definedName>
    <definedName name="SCH_CACU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s" hidden="1">{"'Eng (page2)'!$A$1:$D$52"}</definedName>
    <definedName name="sd" localSheetId="3">#REF!</definedName>
    <definedName name="sd">#REF!</definedName>
    <definedName name="sdac" hidden="1">{"'Model'!$A$1:$N$53"}</definedName>
    <definedName name="sdf" localSheetId="3">#REF!</definedName>
    <definedName name="sdf">#REF!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hidden="1">{"'Model'!$A$1:$N$53"}</definedName>
    <definedName name="SE" localSheetId="3">#REF!</definedName>
    <definedName name="SE">#REF!</definedName>
    <definedName name="section">[171]manual!$D$2:$D$26</definedName>
    <definedName name="SECTION108" localSheetId="3">[172]M_Maincomp!#REF!</definedName>
    <definedName name="SECTION108">[172]M_Maincomp!#REF!</definedName>
    <definedName name="sedf">'[109]10-1 Media:10-cut'!$A$1:$IV$5</definedName>
    <definedName name="sedrf" localSheetId="3">#REF!</definedName>
    <definedName name="sedrf">#REF!</definedName>
    <definedName name="sefgs">'[173]10-1 Media:10-cut'!$A$1:$IV$5</definedName>
    <definedName name="SEL" localSheetId="3">#REF!</definedName>
    <definedName name="SEL">#REF!</definedName>
    <definedName name="sell" hidden="1">{"'Eng (page2)'!$A$1:$D$52"}</definedName>
    <definedName name="Sell_to" localSheetId="3">#REF!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>[126]SEA!#REF!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3">#REF!</definedName>
    <definedName name="sfdf">#REF!</definedName>
    <definedName name="sgv" localSheetId="3">#REF!</definedName>
    <definedName name="sgv">#REF!</definedName>
    <definedName name="shar1" localSheetId="3">[176]CJEs!#REF!</definedName>
    <definedName name="shar1">[176]CJEs!#REF!</definedName>
    <definedName name="sheet3" localSheetId="3">#REF!</definedName>
    <definedName name="sheet3">#REF!</definedName>
    <definedName name="SheetName" localSheetId="3">'[63]14.9月分'!#REF!</definedName>
    <definedName name="SheetName">'[63]14.9月分'!#REF!</definedName>
    <definedName name="SHIP" localSheetId="3">#REF!</definedName>
    <definedName name="SHIP">#REF!</definedName>
    <definedName name="SHIPFUR" localSheetId="3">#REF!</definedName>
    <definedName name="SHIPFUR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3">#REF!</definedName>
    <definedName name="SKK">#REF!</definedName>
    <definedName name="sm">'[175]10-1 Media:10-cut'!$A$1:$IV$5</definedName>
    <definedName name="SMBC" localSheetId="3">#REF!</definedName>
    <definedName name="SMBC">#REF!</definedName>
    <definedName name="SMT">[113]Sheet1!$G$30</definedName>
    <definedName name="So" localSheetId="3">#REF!</definedName>
    <definedName name="So">#REF!</definedName>
    <definedName name="software" hidden="1">{"'Eng (page2)'!$A$1:$D$52"}</definedName>
    <definedName name="soi" localSheetId="3">#REF!</definedName>
    <definedName name="soi">#REF!</definedName>
    <definedName name="Sort" localSheetId="3" hidden="1">#REF!</definedName>
    <definedName name="Sort" hidden="1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ec" localSheetId="3">#REF!</definedName>
    <definedName name="Spec">#REF!</definedName>
    <definedName name="SpecialPrice" localSheetId="3" hidden="1">#REF!</definedName>
    <definedName name="SpecialPrice" hidden="1">#REF!</definedName>
    <definedName name="SR" localSheetId="3">#REF!</definedName>
    <definedName name="SR">#REF!</definedName>
    <definedName name="SR_EX" localSheetId="3">#REF!</definedName>
    <definedName name="SR_EX">#REF!</definedName>
    <definedName name="srct1">'[178]Part list'!$B$2:$F$496</definedName>
    <definedName name="srd" hidden="1">{"'Eng (page2)'!$A$1:$D$52"}</definedName>
    <definedName name="srer" localSheetId="3">#REF!</definedName>
    <definedName name="srer">#REF!</definedName>
    <definedName name="ss" hidden="1">{"'Eng (page2)'!$A$1:$D$52"}</definedName>
    <definedName name="sss" hidden="1">{"'Eng (page2)'!$A$1:$D$52"}</definedName>
    <definedName name="sssdff" localSheetId="3">[116]Variance!#REF!</definedName>
    <definedName name="sssdff">[116]Variance!#REF!</definedName>
    <definedName name="sssss" hidden="1">{"'Model'!$A$1:$N$53"}</definedName>
    <definedName name="ssssssssssssssss" hidden="1">{"'Eng (page2)'!$A$1:$D$52"}</definedName>
    <definedName name="ST" localSheetId="3">#REF!</definedName>
    <definedName name="ST">#REF!</definedName>
    <definedName name="st_year" localSheetId="3">#REF!</definedName>
    <definedName name="st_year">#REF!</definedName>
    <definedName name="stamp" hidden="1">{"'Eng (page2)'!$A$1:$D$52"}</definedName>
    <definedName name="start_yr" localSheetId="3">#REF!</definedName>
    <definedName name="start_yr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atus_code" localSheetId="3">#REF!</definedName>
    <definedName name="Status_code">#REF!</definedName>
    <definedName name="Std_Cost_Report_By_Department" localSheetId="3">#REF!</definedName>
    <definedName name="Std_Cost_Report_By_Department">#REF!</definedName>
    <definedName name="STDRM" localSheetId="3">'[163]Wht cur'!#REF!</definedName>
    <definedName name="STDRM">'[163]Wht cur'!#REF!</definedName>
    <definedName name="steamTOC" localSheetId="3">#REF!</definedName>
    <definedName name="steamTOC">#REF!</definedName>
    <definedName name="STEP1_Match" localSheetId="3">#REF!</definedName>
    <definedName name="STEP1_Match">#REF!</definedName>
    <definedName name="STEW" hidden="1">{"'Eng (page2)'!$A$1:$D$52"}</definedName>
    <definedName name="STK" localSheetId="3">#REF!</definedName>
    <definedName name="STK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cks">[179]BS!A$4+[179]BS!A$7</definedName>
    <definedName name="stp" localSheetId="3">#REF!</definedName>
    <definedName name="stp">#REF!</definedName>
    <definedName name="su">'[24]10-1 Media:10-cut'!$A$1:$IV$5</definedName>
    <definedName name="SUB" localSheetId="3">#REF!</definedName>
    <definedName name="SUB">#REF!</definedName>
    <definedName name="sug" hidden="1">{"'Eng (page2)'!$A$1:$D$52"}</definedName>
    <definedName name="sum" localSheetId="3">#REF!</definedName>
    <definedName name="sum">#REF!</definedName>
    <definedName name="sum_hr" localSheetId="3">#REF!</definedName>
    <definedName name="sum_hr">#REF!</definedName>
    <definedName name="SUMMARY" localSheetId="3">#REF!</definedName>
    <definedName name="SUMMARY">#REF!</definedName>
    <definedName name="SUNCON" localSheetId="3">#REF!</definedName>
    <definedName name="SUNCON">#REF!</definedName>
    <definedName name="sundry" localSheetId="3">[107]M_Maincomp!#REF!</definedName>
    <definedName name="sundry">[107]M_Maincomp!#REF!</definedName>
    <definedName name="SUP" localSheetId="3">#REF!</definedName>
    <definedName name="SUP">#REF!</definedName>
    <definedName name="sx" localSheetId="3">#REF!</definedName>
    <definedName name="sx">#REF!</definedName>
    <definedName name="SXX" hidden="1">{"'Eng (page2)'!$A$1:$D$52"}</definedName>
    <definedName name="sxxx" localSheetId="3">#REF!</definedName>
    <definedName name="sxxx">#REF!</definedName>
    <definedName name="SZ">'[62]10-1 Media:10-cut'!$A$1:$IV$5</definedName>
    <definedName name="t" localSheetId="3">#REF!</definedName>
    <definedName name="t">#REF!</definedName>
    <definedName name="T_WEEK" localSheetId="3">#REF!</definedName>
    <definedName name="T_WEEK">#REF!</definedName>
    <definedName name="T1_" localSheetId="3">'[33]Total 01''05'!#REF!</definedName>
    <definedName name="T1_">'[33]Total 01''05'!#REF!</definedName>
    <definedName name="T2_" localSheetId="3">'[33]Total 01''05'!#REF!</definedName>
    <definedName name="T2_">'[33]Total 01''05'!#REF!</definedName>
    <definedName name="T4W" localSheetId="3">#REF!</definedName>
    <definedName name="T4W">#REF!</definedName>
    <definedName name="TABLE" localSheetId="3">#REF!</definedName>
    <definedName name="TABLE">#REF!</definedName>
    <definedName name="Table1" localSheetId="3">#REF!</definedName>
    <definedName name="Table1">#REF!</definedName>
    <definedName name="TABLE2" localSheetId="3">#REF!</definedName>
    <definedName name="TABLE2">#REF!</definedName>
    <definedName name="TABLE2A" localSheetId="3">#REF!</definedName>
    <definedName name="TABLE2A">#REF!</definedName>
    <definedName name="TABLE2B" localSheetId="3">#REF!</definedName>
    <definedName name="TABLE2B">#REF!</definedName>
    <definedName name="TABLE2C" localSheetId="3">#REF!</definedName>
    <definedName name="TABLE2C">#REF!</definedName>
    <definedName name="TABLE3" localSheetId="3">#REF!</definedName>
    <definedName name="TABLE3">#REF!</definedName>
    <definedName name="TABLE3A" localSheetId="3">#REF!</definedName>
    <definedName name="TABLE3A">#REF!</definedName>
    <definedName name="TABLE3B" localSheetId="3">#REF!</definedName>
    <definedName name="TABLE3B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ableName">"Dummy"</definedName>
    <definedName name="tao" localSheetId="3">#REF!</definedName>
    <definedName name="tao">#REF!</definedName>
    <definedName name="Tatal" localSheetId="3">'[180]BS ATTACH'!#REF!</definedName>
    <definedName name="Tatal">'[180]BS ATTACH'!#REF!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3">#REF!</definedName>
    <definedName name="TB_Q2_2008">#REF!</definedName>
    <definedName name="TB_Q3_2008" localSheetId="3">#REF!</definedName>
    <definedName name="TB_Q3_2008">#REF!</definedName>
    <definedName name="tbData" localSheetId="3">#REF!</definedName>
    <definedName name="tbData">#REF!</definedName>
    <definedName name="tbData_5" localSheetId="3">#REF!</definedName>
    <definedName name="tbData_5">#REF!</definedName>
    <definedName name="tbIndex" localSheetId="3">#REF!</definedName>
    <definedName name="tbIndex">#REF!</definedName>
    <definedName name="tbIndex_5" localSheetId="3">#REF!</definedName>
    <definedName name="tbIndex_5">#REF!</definedName>
    <definedName name="TBL_dataytd" localSheetId="3">[183]TB!#REF!</definedName>
    <definedName name="TBL_dataytd">[183]TB!#REF!</definedName>
    <definedName name="tbl_ProdInfo" localSheetId="3" hidden="1">#REF!</definedName>
    <definedName name="tbl_ProdInfo" hidden="1">#REF!</definedName>
    <definedName name="tbold" localSheetId="3">#REF!</definedName>
    <definedName name="tbold">#REF!</definedName>
    <definedName name="tbold_5" localSheetId="3">#REF!</definedName>
    <definedName name="tbold_5">#REF!</definedName>
    <definedName name="TCL" localSheetId="3">'[33]Total 01''05'!#REF!</definedName>
    <definedName name="TCL">'[33]Total 01''05'!#REF!</definedName>
    <definedName name="te" hidden="1">{"'Eng (page2)'!$A$1:$D$52"}</definedName>
    <definedName name="temp" localSheetId="3">#REF!</definedName>
    <definedName name="temp">#REF!</definedName>
    <definedName name="TemplateName">[137]Menu!$B$2</definedName>
    <definedName name="teol" hidden="1">{"'Eng (page2)'!$A$1:$D$52"}</definedName>
    <definedName name="ter" localSheetId="3">#REF!</definedName>
    <definedName name="ter">#REF!</definedName>
    <definedName name="TEST" localSheetId="3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w" hidden="1">{"'Eng (page2)'!$A$1:$D$52"}</definedName>
    <definedName name="tewd" localSheetId="3">#REF!</definedName>
    <definedName name="tewd">#REF!</definedName>
    <definedName name="TEXT1" localSheetId="3">#REF!</definedName>
    <definedName name="TEXT1">#REF!</definedName>
    <definedName name="TEXT38" localSheetId="3">#REF!</definedName>
    <definedName name="TEXT38">#REF!</definedName>
    <definedName name="TEXT381" localSheetId="3">#REF!</definedName>
    <definedName name="TEXT381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3">#REF!</definedName>
    <definedName name="TextRefCopy11">#REF!</definedName>
    <definedName name="TextRefCopy110">'[185]BS(Foamtec)'!$AC$40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3">[101]PL!#REF!</definedName>
    <definedName name="TextRefCopy4">[101]PL!#REF!</definedName>
    <definedName name="TextRefCopy43" localSheetId="3">[101]CJEs!#REF!</definedName>
    <definedName name="TextRefCopy43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[101]CRJE!#REF!</definedName>
    <definedName name="TextRefCopy51">[101]CRJE!#REF!</definedName>
    <definedName name="TextRefCopy52" localSheetId="3">[101]PL!#REF!</definedName>
    <definedName name="TextRefCopy52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3">#REF!</definedName>
    <definedName name="TextRefCopy7">#REF!</definedName>
    <definedName name="TextRefCopy70">'[185]BS(Foamtec)'!$Z$53</definedName>
    <definedName name="TextRefCopy77" localSheetId="3">[101]PL!#REF!</definedName>
    <definedName name="TextRefCopy77">[101]PL!#REF!</definedName>
    <definedName name="TextRefCopy78" localSheetId="3">[101]PL!#REF!</definedName>
    <definedName name="TextRefCopy78">[101]PL!#REF!</definedName>
    <definedName name="TextRefCopy79" localSheetId="3">[101]PL!#REF!</definedName>
    <definedName name="TextRefCopy79">[101]PL!#REF!</definedName>
    <definedName name="TextRefCopy8" localSheetId="3">#REF!</definedName>
    <definedName name="TextRefCopy8">#REF!</definedName>
    <definedName name="TextRefCopy80" localSheetId="3">[101]PL!#REF!</definedName>
    <definedName name="TextRefCopy80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3">[101]PL!#REF!</definedName>
    <definedName name="TextRefCopy84">[101]PL!#REF!</definedName>
    <definedName name="TextRefCopy85" localSheetId="3">[101]PL!#REF!</definedName>
    <definedName name="TextRefCopy85">[101]PL!#REF!</definedName>
    <definedName name="TextRefCopy9" localSheetId="3">#REF!</definedName>
    <definedName name="TextRefCopy9">#REF!</definedName>
    <definedName name="TextRefCopy91">[101]CJEs!$E$29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hidden="1">{"'Eng (page2)'!$A$1:$D$52"}</definedName>
    <definedName name="Thai" localSheetId="3">[125]SEA!#REF!</definedName>
    <definedName name="Thai">[125]SEA!#REF!</definedName>
    <definedName name="Thailand" localSheetId="3">[126]SEA!#REF!</definedName>
    <definedName name="Thailand">[126]SEA!#REF!</definedName>
    <definedName name="tike" localSheetId="3">#REF!</definedName>
    <definedName name="tike">#REF!</definedName>
    <definedName name="tim" localSheetId="3">'[169]Sup-BSK1'!#REF!</definedName>
    <definedName name="tim">'[169]Sup-BSK1'!#REF!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le">'[119]เงินกู้ MGC'!$E$17</definedName>
    <definedName name="TLO" localSheetId="3">'[33]Total 01''05'!#REF!</definedName>
    <definedName name="TLO">'[33]Total 01''05'!#REF!</definedName>
    <definedName name="TOC_elec._payment" localSheetId="3">#REF!</definedName>
    <definedName name="TOC_elec._payment">#REF!</definedName>
    <definedName name="TOE" localSheetId="3">'[33]Total 01''05'!#REF!</definedName>
    <definedName name="TOE">'[33]Total 01''05'!#REF!</definedName>
    <definedName name="tome" localSheetId="3">#REF!</definedName>
    <definedName name="tome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3">#REF!</definedName>
    <definedName name="tot">#REF!</definedName>
    <definedName name="total" localSheetId="3">#REF!</definedName>
    <definedName name="total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3">#REF!</definedName>
    <definedName name="Total_Interest">#REF!</definedName>
    <definedName name="Total_Landed_Cost" localSheetId="3">#REF!</definedName>
    <definedName name="Total_Landed_Co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AE" localSheetId="3">'[187]BS ATTACH'!#REF!</definedName>
    <definedName name="TOTALAE">'[187]BS ATTACH'!#REF!</definedName>
    <definedName name="TOTALAP" localSheetId="3">'[187]BS ATTACH'!#REF!</definedName>
    <definedName name="TOTALAP">'[187]BS ATTACH'!#REF!</definedName>
    <definedName name="totalap1" localSheetId="3">'[188]BS ATTACH'!#REF!</definedName>
    <definedName name="totalap1">'[188]BS ATTACH'!#REF!</definedName>
    <definedName name="totalap2" localSheetId="3">'[188]BS ATTACH'!#REF!</definedName>
    <definedName name="totalap2">'[188]BS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3">'[187]BS ATTACH'!#REF!</definedName>
    <definedName name="TOTALOA">'[187]BS ATTACH'!#REF!</definedName>
    <definedName name="TOTALOL" localSheetId="3">'[187]BS ATTACH'!#REF!</definedName>
    <definedName name="TOTALOL">'[187]BS ATTACH'!#REF!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R" hidden="1">{"'Eng (page2)'!$A$1:$D$52"}</definedName>
    <definedName name="TRA" localSheetId="3">#REF!</definedName>
    <definedName name="TRA">#REF!</definedName>
    <definedName name="traffic" localSheetId="3">#REF!</definedName>
    <definedName name="traffic">#REF!</definedName>
    <definedName name="TRAN">[0]!TRAN</definedName>
    <definedName name="transfer" localSheetId="3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 localSheetId="3">#REF!</definedName>
    <definedName name="TrendCurrent">#REF!</definedName>
    <definedName name="TrendPY4_Sel1" localSheetId="3">#REF!</definedName>
    <definedName name="TrendPY4_Sel1">#REF!</definedName>
    <definedName name="TrendRollFWD" localSheetId="3">#REF!</definedName>
    <definedName name="TrendRollFWD">#REF!</definedName>
    <definedName name="trew" hidden="1">{"'Eng (page2)'!$A$1:$D$52"}</definedName>
    <definedName name="tribal" localSheetId="3">#REF!</definedName>
    <definedName name="tribal">#REF!</definedName>
    <definedName name="tribal_5" localSheetId="3">#REF!</definedName>
    <definedName name="tribal_5">#REF!</definedName>
    <definedName name="tt" localSheetId="3">#REF!</definedName>
    <definedName name="tt">#REF!</definedName>
    <definedName name="ttetet" localSheetId="3">#REF!</definedName>
    <definedName name="ttetet">#REF!</definedName>
    <definedName name="ttr" localSheetId="3">#REF!</definedName>
    <definedName name="ttr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3">#REF!</definedName>
    <definedName name="TUI">#REF!</definedName>
    <definedName name="tun" hidden="1">{"'Model'!$A$1:$N$53"}</definedName>
    <definedName name="tuy" localSheetId="3">#REF!</definedName>
    <definedName name="tuy">#REF!</definedName>
    <definedName name="TWE" hidden="1">{"'Eng (page2)'!$A$1:$D$52"}</definedName>
    <definedName name="TWRW" localSheetId="3">#REF!</definedName>
    <definedName name="TWRW">#REF!</definedName>
    <definedName name="twwwwwwww" localSheetId="3">#REF!</definedName>
    <definedName name="twwwwwwww">#REF!</definedName>
    <definedName name="ty" localSheetId="3">#REF!</definedName>
    <definedName name="ty">#REF!</definedName>
    <definedName name="tye" localSheetId="3">#REF!</definedName>
    <definedName name="tye">#REF!</definedName>
    <definedName name="TYPE_INV">[191]GIVTR00P!$AJ$3:$AM$960</definedName>
    <definedName name="tyr" localSheetId="3">#REF!</definedName>
    <definedName name="tyr">#REF!</definedName>
    <definedName name="tyy" localSheetId="3">#REF!</definedName>
    <definedName name="tyy">#REF!</definedName>
    <definedName name="U" localSheetId="3">#REF!</definedName>
    <definedName name="U">#REF!</definedName>
    <definedName name="u_40239" localSheetId="3">#REF!</definedName>
    <definedName name="u_40239">#REF!</definedName>
    <definedName name="u_pang" localSheetId="3">#REF!</definedName>
    <definedName name="u_pang">#REF!</definedName>
    <definedName name="Udomsak" localSheetId="3">#REF!</definedName>
    <definedName name="Udomsak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3">#REF!</definedName>
    <definedName name="UFPrn20050421082021">#REF!</definedName>
    <definedName name="UFPrn20050425153159" localSheetId="3">#REF!</definedName>
    <definedName name="UFPrn20050425153159">#REF!</definedName>
    <definedName name="UFPrn20050426091529" localSheetId="3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[22]DealerData!#REF!</definedName>
    <definedName name="UGMA">[22]DealerData!#REF!</definedName>
    <definedName name="UGMA_COM1" localSheetId="3">[22]DealerData!#REF!</definedName>
    <definedName name="UGMA_COM1">[22]DealerData!#REF!</definedName>
    <definedName name="UGMA_COM2" localSheetId="3">[22]DealerData!#REF!</definedName>
    <definedName name="UGMA_COM2">[22]DealerData!#REF!</definedName>
    <definedName name="UGMA1" localSheetId="3">[22]DealerData!#REF!</definedName>
    <definedName name="UGMA1">[22]DealerData!#REF!</definedName>
    <definedName name="UGMA2" localSheetId="3">[22]DealerData!#REF!</definedName>
    <definedName name="UGMA2">[22]DealerData!#REF!</definedName>
    <definedName name="uhrty" localSheetId="3">#REF!</definedName>
    <definedName name="uhrty">#REF!</definedName>
    <definedName name="uiii">[149]BS!$B$2:$B$706</definedName>
    <definedName name="uik" localSheetId="3">#REF!</definedName>
    <definedName name="uik">#REF!</definedName>
    <definedName name="uiy" localSheetId="3">#REF!</definedName>
    <definedName name="uiy">#REF!</definedName>
    <definedName name="ujiokdke" localSheetId="3">#REF!</definedName>
    <definedName name="ujiokdke">#REF!</definedName>
    <definedName name="ujj" hidden="1">{"'Eng (page2)'!$A$1:$D$52"}</definedName>
    <definedName name="UK_Fee_Baht" localSheetId="3">#REF!</definedName>
    <definedName name="UK_Fee_Baht">#REF!</definedName>
    <definedName name="UK_Paid" localSheetId="3">#REF!</definedName>
    <definedName name="UK_Paid">#REF!</definedName>
    <definedName name="UKfee" localSheetId="3">#REF!</definedName>
    <definedName name="UKfee">#REF!</definedName>
    <definedName name="UKJKJKJ" localSheetId="3">#REF!</definedName>
    <definedName name="UKJKJKJ">#REF!</definedName>
    <definedName name="UKL" hidden="1">{"'Eng (page2)'!$A$1:$D$52"}</definedName>
    <definedName name="UL" localSheetId="3">#REF!</definedName>
    <definedName name="UL">#REF!</definedName>
    <definedName name="ula" localSheetId="3">#REF!</definedName>
    <definedName name="ula">#REF!</definedName>
    <definedName name="ulissued" localSheetId="3">#REF!</definedName>
    <definedName name="ulissued">#REF!</definedName>
    <definedName name="ULL" localSheetId="3">#REF!</definedName>
    <definedName name="ULL">#REF!</definedName>
    <definedName name="ulnyk" localSheetId="3">#REF!</definedName>
    <definedName name="ulnyk">#REF!</definedName>
    <definedName name="ulnykissued" localSheetId="3">#REF!</definedName>
    <definedName name="ulnykissued">#REF!</definedName>
    <definedName name="ulstock">[193]tsk!$A$8</definedName>
    <definedName name="unew" hidden="1">{"'Model'!$A$1:$N$53"}</definedName>
    <definedName name="Unit">[84]Basic_Information!$E$12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O" hidden="1">{"'Eng (page2)'!$A$1:$D$52"}</definedName>
    <definedName name="Uor" hidden="1">{"'Eng (page2)'!$A$1:$D$52"}</definedName>
    <definedName name="UP" localSheetId="3">#REF!</definedName>
    <definedName name="UP">#REF!</definedName>
    <definedName name="US">'[108]ADJ - RATE'!$B$3</definedName>
    <definedName name="USD" localSheetId="3">#REF!</definedName>
    <definedName name="USD">#REF!</definedName>
    <definedName name="usechoice" localSheetId="3">'[123]part-import'!#REF!</definedName>
    <definedName name="usechoice">'[123]part-import'!#REF!</definedName>
    <definedName name="usedamount" localSheetId="3">'[123]part-import'!#REF!</definedName>
    <definedName name="usedamount">'[123]part-import'!#REF!</definedName>
    <definedName name="usedqty" localSheetId="3">'[123]part-import'!#REF!</definedName>
    <definedName name="usedqty">'[123]part-import'!#REF!</definedName>
    <definedName name="ut" localSheetId="3">#REF!</definedName>
    <definedName name="ut">#REF!</definedName>
    <definedName name="uu" localSheetId="3">#REF!</definedName>
    <definedName name="uu">#REF!</definedName>
    <definedName name="uuuu" localSheetId="3">#REF!</definedName>
    <definedName name="uuuu">#REF!</definedName>
    <definedName name="uuuuu" localSheetId="3">#REF!</definedName>
    <definedName name="uuuuu">#REF!</definedName>
    <definedName name="uy">'[76]10-1 Media:10-cut'!$A$1:$IV$5</definedName>
    <definedName name="uyty" localSheetId="3">#REF!</definedName>
    <definedName name="uyty">#REF!</definedName>
    <definedName name="v">'[24]10-1 Media:10-cut'!$A$1:$IV$5</definedName>
    <definedName name="va" localSheetId="3">#REF!,#REF!</definedName>
    <definedName name="va">#REF!,#REF!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Values_Entered" localSheetId="3">IF('SH8'!Loan_Amount*'SH8'!Interest_Rate*'SH8'!Loan_Years*'SH8'!Loan_Start&gt;0,1,0)</definedName>
    <definedName name="Values_Entered">IF(Loan_Amount*Interest_Rate*Loan_Years*Loan_Start&gt;0,1,0)</definedName>
    <definedName name="Variance" localSheetId="3">[148]SEA!#REF!</definedName>
    <definedName name="Variance">[148]SEA!#REF!</definedName>
    <definedName name="VAT" localSheetId="3">#REF!</definedName>
    <definedName name="VAT">#REF!</definedName>
    <definedName name="VAT_SUM">[194]vat!$E$9</definedName>
    <definedName name="VCF" localSheetId="3">#REF!</definedName>
    <definedName name="VCF">#REF!</definedName>
    <definedName name="vcx" hidden="1">{"'Model'!$A$1:$N$53"}</definedName>
    <definedName name="vddd" localSheetId="3">#REF!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 localSheetId="3">#REF!</definedName>
    <definedName name="vk">#REF!</definedName>
    <definedName name="vv">'[61]10-1 Media:10-cut'!$A$1:$IV$5</definedName>
    <definedName name="vxvx" hidden="1">{"'Eng (page2)'!$A$1:$D$52"}</definedName>
    <definedName name="vxvxert" hidden="1">{"'Eng (page2)'!$A$1:$D$52"}</definedName>
    <definedName name="w" localSheetId="3">#REF!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hidden="1">{"'Eng (page2)'!$A$1:$D$52"}</definedName>
    <definedName name="wan">[196]Group!$D$251</definedName>
    <definedName name="wanna" hidden="1">{"'Model'!$A$1:$N$53"}</definedName>
    <definedName name="wat">[131]J1!$L$10</definedName>
    <definedName name="wc" localSheetId="3">[197]DEP12!#REF!</definedName>
    <definedName name="wc">[197]DEP12!#REF!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[198]CJEs!$E$29</definedName>
    <definedName name="weewee" hidden="1">{"'Model'!$A$1:$N$53"}</definedName>
    <definedName name="wer" localSheetId="3">#REF!</definedName>
    <definedName name="wer">#REF!</definedName>
    <definedName name="werf" localSheetId="3">#REF!</definedName>
    <definedName name="werf">#REF!</definedName>
    <definedName name="werwer" hidden="1">{"'Model'!$A$1:$N$53"}</definedName>
    <definedName name="WIP" localSheetId="3">#REF!</definedName>
    <definedName name="WIP">#REF!</definedName>
    <definedName name="WKBALANCE" localSheetId="3">#REF!</definedName>
    <definedName name="WKBALANCE">#REF!</definedName>
    <definedName name="WKSTOCKOUTLIST" localSheetId="3">#REF!</definedName>
    <definedName name="WKSTOCKOUTLIST">#REF!</definedName>
    <definedName name="wo" localSheetId="3">#REF!</definedName>
    <definedName name="wo">#REF!</definedName>
    <definedName name="wp" localSheetId="3">#REF!</definedName>
    <definedName name="wp">#REF!</definedName>
    <definedName name="wprj" localSheetId="3">[199]DEP12!#REF!</definedName>
    <definedName name="wprj">[199]DEP12!#REF!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3">#REF!</definedName>
    <definedName name="WSTOOL">#REF!</definedName>
    <definedName name="WT" localSheetId="3">#REF!</definedName>
    <definedName name="WT">#REF!</definedName>
    <definedName name="WT_PACKINGLIST_XLS" localSheetId="3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3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3" hidden="1">#REF!</definedName>
    <definedName name="XRefCopy1" hidden="1">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'[203]Trial Balance'!$A$1:$H$65536</definedName>
    <definedName name="XXX" localSheetId="3">#REF!</definedName>
    <definedName name="XXX">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3">#REF!</definedName>
    <definedName name="year">#REF!</definedName>
    <definedName name="year_st" localSheetId="3">#REF!</definedName>
    <definedName name="year_st">#REF!</definedName>
    <definedName name="Year97_1st2nd" localSheetId="3">#REF!</definedName>
    <definedName name="Year97_1st2nd">#REF!</definedName>
    <definedName name="Yearvalue">[144]Selection!$F$4</definedName>
    <definedName name="yen" localSheetId="3">#REF!</definedName>
    <definedName name="yen">#REF!</definedName>
    <definedName name="yenrate" localSheetId="3">#REF!</definedName>
    <definedName name="yenrate">#REF!</definedName>
    <definedName name="yes">[205]Income_Stat!$B$1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hidden="1">{"'Model'!$A$1:$N$53"}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RE" hidden="1">{"'Eng (page2)'!$A$1:$D$52"}</definedName>
    <definedName name="yrt" localSheetId="3">#REF!</definedName>
    <definedName name="yrt">#REF!</definedName>
    <definedName name="yt" localSheetId="3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 localSheetId="3">#REF!</definedName>
    <definedName name="yty">#REF!</definedName>
    <definedName name="yu" localSheetId="3">#REF!</definedName>
    <definedName name="yu">#REF!</definedName>
    <definedName name="ywer" hidden="1">{"'Eng (page2)'!$A$1:$D$52"}</definedName>
    <definedName name="YWRW" hidden="1">{"'Eng (page2)'!$A$1:$D$52"}</definedName>
    <definedName name="yy">'[61]10-1 Media:10-cut'!$A$1:$IV$5</definedName>
    <definedName name="yyy" hidden="1">{"'Eng (page2)'!$A$1:$D$52"}</definedName>
    <definedName name="z" localSheetId="3">#REF!</definedName>
    <definedName name="z">#REF!</definedName>
    <definedName name="zaf" localSheetId="3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localSheetId="3">#REF!</definedName>
    <definedName name="ZB">#REF!</definedName>
    <definedName name="ZD" hidden="1">{"'Eng (page2)'!$A$1:$D$52"}</definedName>
    <definedName name="ZD1copy" hidden="1">{"'Eng (page2)'!$A$1:$D$52"}</definedName>
    <definedName name="ZD300.sharp" localSheetId="3">#REF!</definedName>
    <definedName name="ZD300.sharp">#REF!</definedName>
    <definedName name="ze" hidden="1">{"'Model'!$A$1:$N$53"}</definedName>
    <definedName name="zed1">"Q"</definedName>
    <definedName name="Zip" localSheetId="3">#REF!</definedName>
    <definedName name="Zip">#REF!</definedName>
    <definedName name="zx" localSheetId="3">#REF!</definedName>
    <definedName name="zx">#REF!</definedName>
    <definedName name="zxcr" localSheetId="3">[159]DEP12!#REF!</definedName>
    <definedName name="zxcr">[159]DEP12!#REF!</definedName>
    <definedName name="zz" hidden="1">{"cashflow",#N/A,FALSE,"cash flow"}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'[123]part-local'!#REF!</definedName>
    <definedName name="ﾊ101">'[123]part-local'!#REF!</definedName>
    <definedName name="ﾊ413" localSheetId="3">'[123]part-local'!#REF!</definedName>
    <definedName name="ﾊ413">'[123]part-local'!#REF!</definedName>
    <definedName name="ぷ１">'[207]ＣＡＭＹ　ＭⅢ'!$AG$2:$AS$27</definedName>
    <definedName name="ぷ２">'[207]ＣＡＭＹ　ＭⅢ'!$A$1:$AE$75</definedName>
    <definedName name="ほそく2" localSheetId="3">#REF!</definedName>
    <definedName name="ほそく2">#REF!</definedName>
    <definedName name="ﾘｰｽ" localSheetId="3">#REF!</definedName>
    <definedName name="ﾘｰｽ">#REF!</definedName>
    <definedName name="リース２" localSheetId="3">#REF!</definedName>
    <definedName name="リース２">#REF!</definedName>
    <definedName name="แ" localSheetId="3">#REF!</definedName>
    <definedName name="แ">#REF!</definedName>
    <definedName name="แ2" localSheetId="3">#REF!</definedName>
    <definedName name="แ2">#REF!</definedName>
    <definedName name="แ54" localSheetId="3">#REF!</definedName>
    <definedName name="แ54">#REF!</definedName>
    <definedName name="โ4305" localSheetId="3">'[208]Raw Material'!#REF!</definedName>
    <definedName name="โ4305">'[208]Raw Material'!#REF!</definedName>
    <definedName name="ก" localSheetId="3">#REF!</definedName>
    <definedName name="ก">#REF!</definedName>
    <definedName name="กด" localSheetId="3">#REF!</definedName>
    <definedName name="กด">#REF!</definedName>
    <definedName name="กราฟ" localSheetId="3">IF('SH8'!Loan_Amount*'SH8'!Interest_Rate*'SH8'!Loan_Years*'SH8'!Loan_Start&gt;0,1,0)</definedName>
    <definedName name="กราฟ">IF(Loan_Amount*Interest_Rate*Loan_Years*Loan_Start&gt;0,1,0)</definedName>
    <definedName name="กราฟ16" localSheetId="3">IF('SH8'!Loan_Amount*'SH8'!Interest_Rate*'SH8'!Loan_Years*'SH8'!Loan_Start&gt;0,1,0)</definedName>
    <definedName name="กราฟ16">IF(Loan_Amount*Interest_Rate*Loan_Years*Loan_Start&gt;0,1,0)</definedName>
    <definedName name="กราฟ2" localSheetId="3">DATE(YEAR('SH8'!Loan_Start),MONTH('SH8'!Loan_Start)+Payment_Number,DAY('SH8'!Loan_Start))</definedName>
    <definedName name="กราฟ2">DATE(YEAR(Loan_Start),MONTH(Loan_Start)+Payment_Number,DAY(Loan_Start))</definedName>
    <definedName name="กราฟp" localSheetId="3">IF('SH8'!Loan_Amount*'SH8'!Interest_Rate*'SH8'!Loan_Years*'SH8'!Loan_Start&gt;0,1,0)</definedName>
    <definedName name="กราฟp">IF(Loan_Amount*Interest_Rate*Loan_Years*Loan_Start&gt;0,1,0)</definedName>
    <definedName name="กันโคลง" localSheetId="3">'[114]Sup-BSK1'!#REF!</definedName>
    <definedName name="กันโคลง">'[114]Sup-BSK1'!#REF!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3">#REF!</definedName>
    <definedName name="ค่าเช่า">#REF!</definedName>
    <definedName name="เงินกู้" localSheetId="3">#REF!</definedName>
    <definedName name="เงินกู้">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นงฝฝ" localSheetId="3">#REF!</definedName>
    <definedName name="นงฝฝ">#REF!</definedName>
    <definedName name="ใบสรุป" localSheetId="3">#REF!</definedName>
    <definedName name="ใบสรุป">#REF!</definedName>
    <definedName name="ประกอบพ่นสี" localSheetId="3">#REF!</definedName>
    <definedName name="ประกอบพ่นสี">#REF!</definedName>
    <definedName name="เผาอบชุบ" localSheetId="3">#REF!</definedName>
    <definedName name="เผาอบชุบ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ฟ" hidden="1">{"'Eng (page2)'!$A$1:$D$52"}</definedName>
    <definedName name="ฟ1">'[212]10'!$BY$86</definedName>
    <definedName name="ฟ1701" localSheetId="3">#REF!</definedName>
    <definedName name="ฟ1701">#REF!</definedName>
    <definedName name="ฟ1702" localSheetId="3">#REF!</definedName>
    <definedName name="ฟ1702">#REF!</definedName>
    <definedName name="ฟ1702." localSheetId="3">#REF!</definedName>
    <definedName name="ฟ1702.">#REF!</definedName>
    <definedName name="ฟ1702.1" localSheetId="3">#REF!</definedName>
    <definedName name="ฟ1702.1">#REF!</definedName>
    <definedName name="ฟ1703" localSheetId="3">#REF!</definedName>
    <definedName name="ฟ1703">#REF!</definedName>
    <definedName name="ฟ172" localSheetId="3">#REF!</definedName>
    <definedName name="ฟ172">#REF!</definedName>
    <definedName name="ฟก" localSheetId="3">#REF!</definedName>
    <definedName name="ฟก">#REF!</definedName>
    <definedName name="ฟกดก" localSheetId="3">#REF!</definedName>
    <definedName name="ฟกดก">#REF!</definedName>
    <definedName name="ฟฟ" localSheetId="3">#REF!</definedName>
    <definedName name="ฟฟ">#REF!</definedName>
    <definedName name="ฟๅ">'[212]10'!$A$69</definedName>
    <definedName name="แฟด">[158]EE!$A$2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3">#REF!</definedName>
    <definedName name="ร่วมT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3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3">#REF!</definedName>
    <definedName name="ฤ1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3">#REF!</definedName>
    <definedName name="ส1117">#REF!</definedName>
    <definedName name="สบทร" hidden="1">{"'Model'!$A$1:$N$53"}</definedName>
    <definedName name="สยาน" localSheetId="3">#REF!</definedName>
    <definedName name="สยาน">#REF!</definedName>
    <definedName name="ส่วนลดจ่าย" hidden="1">{"'Eng (page2)'!$A$1:$D$52"}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โอน" localSheetId="3">#REF!</definedName>
    <definedName name="โอน">#REF!</definedName>
    <definedName name="าาา" hidden="1">{"'Model'!$A$1:$N$53"}</definedName>
    <definedName name="าาาา" hidden="1">{"'Model'!$A$1:$N$53"}</definedName>
    <definedName name="付帯" localSheetId="3">#REF!</definedName>
    <definedName name="付帯">#REF!</definedName>
    <definedName name="会社名" localSheetId="3">#REF!</definedName>
    <definedName name="会社名">#REF!</definedName>
    <definedName name="合計" localSheetId="3">[215]軽戦略YOSHIMA!#REF!</definedName>
    <definedName name="合計">[215]軽戦略YOSHIMA!#REF!</definedName>
    <definedName name="工具" localSheetId="3">#REF!</definedName>
    <definedName name="工具">#REF!</definedName>
    <definedName name="工具３" localSheetId="3">#REF!</definedName>
    <definedName name="工具３">#REF!</definedName>
    <definedName name="建物" localSheetId="3">#REF!</definedName>
    <definedName name="建物">#REF!</definedName>
    <definedName name="建物３" localSheetId="3">#REF!</definedName>
    <definedName name="建物３">#REF!</definedName>
    <definedName name="改版日" localSheetId="3">#REF!</definedName>
    <definedName name="改版日">#REF!</definedName>
    <definedName name="機械" localSheetId="3">#REF!</definedName>
    <definedName name="機械">#REF!</definedName>
    <definedName name="機械２">[216]固定資産!$D$76</definedName>
    <definedName name="機械３" localSheetId="3">#REF!</definedName>
    <definedName name="機械３">#REF!</definedName>
    <definedName name="注釈" localSheetId="3">[217]総括NO.1!#REF!</definedName>
    <definedName name="注釈">[217]総括NO.1!#REF!</definedName>
    <definedName name="注釈2" localSheetId="3">[217]総括NO.1!#REF!</definedName>
    <definedName name="注釈2">[217]総括NO.1!#REF!</definedName>
    <definedName name="版" localSheetId="3">#REF!</definedName>
    <definedName name="版">#REF!</definedName>
    <definedName name="登録番号" localSheetId="3">#REF!</definedName>
    <definedName name="登録番号">#REF!</definedName>
    <definedName name="補足1" localSheetId="3">#REF!</definedName>
    <definedName name="補足1">#REF!</definedName>
    <definedName name="資金項目" localSheetId="3">#REF!</definedName>
    <definedName name="資金項目">#REF!</definedName>
    <definedName name="费用" localSheetId="3" hidden="1">#REF!</definedName>
    <definedName name="费用" hidden="1">#REF!</definedName>
    <definedName name="車両" localSheetId="3">#REF!</definedName>
    <definedName name="車両">#REF!</definedName>
    <definedName name="車両３" localSheetId="3">#REF!</definedName>
    <definedName name="車両３">#REF!</definedName>
    <definedName name="配賦率" localSheetId="3">#REF!</definedName>
    <definedName name="配賦率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3">#REF!</definedName>
    <definedName name="金銭信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2" l="1"/>
  <c r="G13" i="12"/>
  <c r="K11" i="12"/>
  <c r="G11" i="12"/>
  <c r="B51" i="15"/>
  <c r="B48" i="15"/>
  <c r="E13" i="12" l="1"/>
  <c r="E11" i="12"/>
  <c r="B64" i="15" l="1"/>
  <c r="B29" i="15"/>
  <c r="B22" i="15"/>
  <c r="B14" i="15"/>
  <c r="I13" i="12"/>
  <c r="I11" i="12"/>
  <c r="K26" i="12" l="1"/>
  <c r="D11" i="1"/>
  <c r="D28" i="1"/>
  <c r="E26" i="12"/>
  <c r="E24" i="12"/>
  <c r="D21" i="1"/>
  <c r="D53" i="1"/>
  <c r="F30" i="15" l="1"/>
  <c r="F35" i="15"/>
  <c r="F29" i="15"/>
  <c r="F23" i="15"/>
  <c r="F14" i="15"/>
  <c r="F64" i="15" l="1"/>
  <c r="D54" i="1" l="1"/>
  <c r="N21" i="13"/>
  <c r="F79" i="1" l="1"/>
  <c r="D15" i="1" l="1"/>
  <c r="E12" i="12"/>
  <c r="N25" i="13" l="1"/>
  <c r="N24" i="13"/>
  <c r="H43" i="1" l="1"/>
  <c r="H42" i="1"/>
  <c r="K55" i="12" l="1"/>
  <c r="K56" i="12" s="1"/>
  <c r="G55" i="12"/>
  <c r="G56" i="12" s="1"/>
  <c r="K19" i="12"/>
  <c r="K21" i="12" s="1"/>
  <c r="K12" i="12"/>
  <c r="K14" i="12" s="1"/>
  <c r="G33" i="12"/>
  <c r="G20" i="12"/>
  <c r="G19" i="12"/>
  <c r="G12" i="12"/>
  <c r="G10" i="12"/>
  <c r="F16" i="1"/>
  <c r="J16" i="1"/>
  <c r="G14" i="12" l="1"/>
  <c r="G21" i="12"/>
  <c r="G25" i="12" s="1"/>
  <c r="G27" i="12" s="1"/>
  <c r="G45" i="12" s="1"/>
  <c r="K25" i="12"/>
  <c r="K27" i="12" s="1"/>
  <c r="K34" i="12" s="1"/>
  <c r="K32" i="12" s="1"/>
  <c r="L15" i="14"/>
  <c r="L16" i="14" s="1"/>
  <c r="L18" i="14" s="1"/>
  <c r="K29" i="12" l="1"/>
  <c r="G58" i="12"/>
  <c r="G63" i="12" s="1"/>
  <c r="G61" i="12" s="1"/>
  <c r="K45" i="12"/>
  <c r="K58" i="12" s="1"/>
  <c r="K63" i="12" s="1"/>
  <c r="K61" i="12" s="1"/>
  <c r="J14" i="14"/>
  <c r="G34" i="12"/>
  <c r="G32" i="12" s="1"/>
  <c r="G29" i="12"/>
  <c r="H61" i="15" l="1"/>
  <c r="H54" i="15"/>
  <c r="D61" i="15"/>
  <c r="D54" i="15"/>
  <c r="H32" i="15"/>
  <c r="H29" i="15"/>
  <c r="H23" i="15"/>
  <c r="H19" i="15"/>
  <c r="H14" i="15"/>
  <c r="H10" i="15"/>
  <c r="D32" i="15"/>
  <c r="D29" i="15"/>
  <c r="D27" i="15"/>
  <c r="D23" i="15"/>
  <c r="D19" i="15"/>
  <c r="D14" i="15"/>
  <c r="D10" i="15"/>
  <c r="N11" i="14"/>
  <c r="F28" i="14"/>
  <c r="H26" i="14"/>
  <c r="H28" i="14" s="1"/>
  <c r="H76" i="1" s="1"/>
  <c r="D26" i="14"/>
  <c r="B26" i="14"/>
  <c r="P11" i="13"/>
  <c r="F26" i="13"/>
  <c r="F28" i="13" s="1"/>
  <c r="D76" i="1" s="1"/>
  <c r="D26" i="13"/>
  <c r="B26" i="13"/>
  <c r="N26" i="13"/>
  <c r="N28" i="13" s="1"/>
  <c r="B28" i="13"/>
  <c r="H24" i="15" l="1"/>
  <c r="H33" i="15" s="1"/>
  <c r="H36" i="15" s="1"/>
  <c r="H63" i="15" s="1"/>
  <c r="D24" i="15"/>
  <c r="D33" i="15" s="1"/>
  <c r="D36" i="15" s="1"/>
  <c r="D63" i="15" s="1"/>
  <c r="D65" i="15" s="1"/>
  <c r="P21" i="13"/>
  <c r="D28" i="13"/>
  <c r="B61" i="15" l="1"/>
  <c r="H65" i="15" l="1"/>
  <c r="J79" i="1"/>
  <c r="I55" i="12" l="1"/>
  <c r="I56" i="12" s="1"/>
  <c r="L25" i="14" l="1"/>
  <c r="L26" i="14" s="1"/>
  <c r="L28" i="14" s="1"/>
  <c r="N15" i="14" l="1"/>
  <c r="N25" i="14" l="1"/>
  <c r="F16" i="13"/>
  <c r="D16" i="13"/>
  <c r="B16" i="13"/>
  <c r="H16" i="14"/>
  <c r="H18" i="14" s="1"/>
  <c r="D16" i="14"/>
  <c r="B16" i="14"/>
  <c r="E55" i="12" l="1"/>
  <c r="E56" i="12" s="1"/>
  <c r="J16" i="13" l="1"/>
  <c r="J18" i="13" s="1"/>
  <c r="J25" i="13"/>
  <c r="L15" i="13"/>
  <c r="D18" i="14"/>
  <c r="D28" i="14" s="1"/>
  <c r="F18" i="13"/>
  <c r="D18" i="13"/>
  <c r="B18" i="13"/>
  <c r="F48" i="1"/>
  <c r="J55" i="1"/>
  <c r="J48" i="1"/>
  <c r="J29" i="1"/>
  <c r="F55" i="1"/>
  <c r="F29" i="1"/>
  <c r="H55" i="1"/>
  <c r="D55" i="1"/>
  <c r="D48" i="1"/>
  <c r="H48" i="1"/>
  <c r="A34" i="1"/>
  <c r="A60" i="1" s="1"/>
  <c r="H29" i="1"/>
  <c r="D29" i="1"/>
  <c r="H16" i="1"/>
  <c r="D16" i="1"/>
  <c r="L25" i="13" l="1"/>
  <c r="P25" i="13" s="1"/>
  <c r="J26" i="13"/>
  <c r="J28" i="13" s="1"/>
  <c r="D78" i="1" s="1"/>
  <c r="B18" i="14"/>
  <c r="D31" i="1"/>
  <c r="H57" i="1"/>
  <c r="J57" i="1"/>
  <c r="J81" i="1" s="1"/>
  <c r="F57" i="1"/>
  <c r="F81" i="1" s="1"/>
  <c r="D57" i="1"/>
  <c r="J31" i="1"/>
  <c r="H31" i="1"/>
  <c r="F31" i="1"/>
  <c r="N21" i="14" l="1"/>
  <c r="B28" i="14"/>
  <c r="M14" i="20" l="1"/>
  <c r="M16" i="20" l="1"/>
  <c r="K11" i="20" l="1"/>
  <c r="O11" i="20" s="1"/>
  <c r="G16" i="20" l="1"/>
  <c r="E16" i="20"/>
  <c r="C16" i="20"/>
  <c r="F54" i="15"/>
  <c r="E14" i="12"/>
  <c r="E21" i="12"/>
  <c r="I21" i="12"/>
  <c r="F18" i="14"/>
  <c r="F61" i="15"/>
  <c r="B54" i="15"/>
  <c r="I14" i="12"/>
  <c r="I25" i="12" l="1"/>
  <c r="E25" i="12"/>
  <c r="E27" i="12" l="1"/>
  <c r="I27" i="12"/>
  <c r="F10" i="15" l="1"/>
  <c r="B10" i="15"/>
  <c r="B24" i="15" s="1"/>
  <c r="B33" i="15" s="1"/>
  <c r="E29" i="12"/>
  <c r="E34" i="12"/>
  <c r="I45" i="12"/>
  <c r="E45" i="12"/>
  <c r="I29" i="12"/>
  <c r="I34" i="12"/>
  <c r="N16" i="13"/>
  <c r="N18" i="13" s="1"/>
  <c r="F24" i="15" l="1"/>
  <c r="F33" i="15" s="1"/>
  <c r="F36" i="15" s="1"/>
  <c r="F63" i="15" s="1"/>
  <c r="F65" i="15" s="1"/>
  <c r="E32" i="12"/>
  <c r="I14" i="20" s="1"/>
  <c r="K14" i="20" s="1"/>
  <c r="K16" i="20" s="1"/>
  <c r="B36" i="15"/>
  <c r="L14" i="13"/>
  <c r="P14" i="13" s="1"/>
  <c r="I32" i="12"/>
  <c r="E58" i="12"/>
  <c r="I58" i="12"/>
  <c r="N14" i="14"/>
  <c r="N16" i="14" s="1"/>
  <c r="N18" i="14" s="1"/>
  <c r="J16" i="14"/>
  <c r="J18" i="14" s="1"/>
  <c r="P15" i="13"/>
  <c r="J24" i="14" l="1"/>
  <c r="H24" i="13"/>
  <c r="B63" i="15"/>
  <c r="I63" i="12"/>
  <c r="E63" i="12"/>
  <c r="I16" i="20"/>
  <c r="O14" i="20"/>
  <c r="O16" i="20" s="1"/>
  <c r="P16" i="20" s="1"/>
  <c r="H16" i="13"/>
  <c r="H18" i="13" s="1"/>
  <c r="L24" i="13" l="1"/>
  <c r="H26" i="13"/>
  <c r="H28" i="13" s="1"/>
  <c r="D77" i="1" s="1"/>
  <c r="J26" i="14"/>
  <c r="J28" i="14" s="1"/>
  <c r="H77" i="1" s="1"/>
  <c r="N24" i="14"/>
  <c r="N26" i="14" s="1"/>
  <c r="N28" i="14" s="1"/>
  <c r="B65" i="15"/>
  <c r="E61" i="12"/>
  <c r="I61" i="12"/>
  <c r="P16" i="13"/>
  <c r="L16" i="13"/>
  <c r="L18" i="13" s="1"/>
  <c r="D79" i="1" l="1"/>
  <c r="L26" i="13"/>
  <c r="L28" i="13" s="1"/>
  <c r="P24" i="13"/>
  <c r="P26" i="13" s="1"/>
  <c r="P28" i="13" s="1"/>
  <c r="H79" i="1"/>
  <c r="P18" i="13"/>
  <c r="H81" i="1" l="1"/>
  <c r="D81" i="1"/>
</calcChain>
</file>

<file path=xl/sharedStrings.xml><?xml version="1.0" encoding="utf-8"?>
<sst xmlns="http://schemas.openxmlformats.org/spreadsheetml/2006/main" count="318" uniqueCount="178">
  <si>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</si>
  <si>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</si>
  <si>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</si>
  <si>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</si>
  <si>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</si>
  <si>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</si>
  <si>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</si>
  <si>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</si>
  <si>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</si>
  <si>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</si>
  <si>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</si>
  <si>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</si>
  <si>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</si>
  <si>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</si>
  <si>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</si>
  <si>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</si>
  <si>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</si>
  <si>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</si>
  <si>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</si>
  <si>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</si>
  <si>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</si>
  <si>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</si>
  <si>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</si>
  <si>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</si>
  <si>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เจ้าหนี้ค่าซื้อสินทรัพย์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</si>
  <si>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</si>
  <si>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</si>
  <si>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</si>
  <si>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</si>
  <si>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</si>
  <si>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</si>
  <si>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</si>
  <si>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</si>
  <si>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</si>
  <si>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</si>
  <si>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</si>
  <si>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</si>
  <si>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</si>
  <si>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</si>
  <si>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</si>
  <si>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</si>
  <si>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</si>
  <si>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</si>
  <si>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</si>
  <si>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</si>
  <si>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</si>
  <si>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</si>
  <si>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</si>
  <si>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</si>
  <si>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</si>
  <si>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ส่วนเกิน</t>
  </si>
  <si>
    <t>ทุนสำรอง</t>
  </si>
  <si>
    <t>รวมส่วนของ</t>
  </si>
  <si>
    <t>ชำระแล้ว</t>
  </si>
  <si>
    <t>มูลค่าหุ้น</t>
  </si>
  <si>
    <t>ตามกฎหมาย</t>
  </si>
  <si>
    <t>ผู้ถือหุ้น</t>
  </si>
  <si>
    <t xml:space="preserve">     กำไร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</si>
  <si>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</si>
  <si>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</si>
  <si>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</si>
  <si>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</si>
  <si>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</si>
  <si>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</si>
  <si>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</si>
  <si>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</si>
  <si>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</si>
  <si>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</si>
  <si>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</si>
  <si>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</si>
  <si>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Reference</t>
  </si>
  <si>
    <t>(พันบาท)</t>
  </si>
  <si>
    <t>TAS 1.82.1</t>
  </si>
  <si>
    <t>TAS 1.82.2</t>
  </si>
  <si>
    <t>TAS 1.82.8</t>
  </si>
  <si>
    <t>TAS 1.82.4, 12.77</t>
  </si>
  <si>
    <t>TAS1.82.6</t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</si>
  <si>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</si>
  <si>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</si>
  <si>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 (ไม่ได้ตรวจสอบ)</t>
  </si>
  <si>
    <t xml:space="preserve">เจ้าหนี้การค้า </t>
  </si>
  <si>
    <t>งบแสดงการเปลี่ยนแปลงส่วนของผู้ถือหุ้น (ไม่ได้ตรวจสอบ)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</si>
  <si>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</si>
  <si>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</si>
  <si>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</si>
  <si>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t>ค่าความนิยม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</si>
  <si>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</si>
  <si>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</si>
  <si>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</si>
  <si>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</si>
  <si>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</si>
  <si>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</si>
  <si>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</si>
  <si>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กระแสเงินสดสุทธิใช้ไปในกิจกรรมจัดหาเงิน</t>
  </si>
  <si>
    <t>ต้นทุนในการจัดจำหน่าย</t>
  </si>
  <si>
    <t>31 มีนาคม</t>
  </si>
  <si>
    <t>วันที่ 31 มีนาคม</t>
  </si>
  <si>
    <t>เสนอขายให้</t>
  </si>
  <si>
    <t>กับพนักงาน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</si>
  <si>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</si>
  <si>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</si>
  <si>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เงินให้กู้ยืมระยะสั้นแก่บริษัทที่เกี่ยวข้องกัน</t>
  </si>
  <si>
    <t>สินทรัพย์ไม่มีตัวตนอื่น</t>
  </si>
  <si>
    <t>ต้นทุนขายและต้นทุนการให้บริการ</t>
  </si>
  <si>
    <t>ปรับรายการที่กระทบกำไรเป็นเงินสดรับ (จ่าย)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</si>
  <si>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</si>
  <si>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</si>
  <si>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</si>
  <si>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รายได้จากการขายและการให้บริการ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</si>
  <si>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</si>
  <si>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</si>
  <si>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</si>
  <si>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</si>
  <si>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</si>
  <si>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</si>
  <si>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</si>
  <si>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</si>
  <si>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</si>
  <si>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</si>
  <si>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</si>
  <si>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ของบริษัทใหญ่</t>
  </si>
  <si>
    <t>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</si>
  <si>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</si>
  <si>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</si>
  <si>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</si>
  <si>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</si>
  <si>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</si>
  <si>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</si>
  <si>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</si>
  <si>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</si>
  <si>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ผลขาดทุนจากการด้อยค่าที่รับรู้ในกำไรหรือขาดทุน</t>
  </si>
  <si>
    <t xml:space="preserve">เงินสดจ่ายชำระหนี้สินตามสัญญาเช่า 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</si>
  <si>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</si>
  <si>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</si>
  <si>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(หุ้นสามัญจำนวน 425,193,894 หุ้น มูลค่า 1 บาทต่อหุ้น)</t>
  </si>
  <si>
    <t>รายการที่จะไม่ถูกจัดประเภทใหม่ไว้ในกำไรหรือ</t>
  </si>
  <si>
    <t>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</si>
  <si>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</si>
  <si>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</si>
  <si>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</si>
  <si>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</si>
  <si>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</si>
  <si>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</si>
  <si>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องค์ประกอบอื่นของส่วนของผู้ถือหุ้น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</si>
  <si>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</si>
  <si>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</si>
  <si>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กระแสเงินสดสุทธิใช้ไปในกิจกรรมลงทุน</t>
  </si>
  <si>
    <t>ส่วนแบ่งกำไรของการร่วมค้าและบริษัทร่วม</t>
  </si>
  <si>
    <t xml:space="preserve">    ที่ใช้วิธีส่วนได้เสีย</t>
  </si>
  <si>
    <t>สำรอง</t>
  </si>
  <si>
    <t>การเปลี่ยนแปลง</t>
  </si>
  <si>
    <t>ในมูลค่ายุติธรรม</t>
  </si>
  <si>
    <t>งบกำไรขาดทุน (ไม่ได้ตรวจสอบ)</t>
  </si>
  <si>
    <t>สินทรัพย์ทางการเงินหมุนเวียนอื่น (เพิ่มขึ้น) ลดลง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</si>
  <si>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</si>
  <si>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</si>
  <si>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</si>
  <si>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</si>
  <si>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</si>
  <si>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</si>
  <si>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การแบ่งปันกำไร (ขาดทุน) </t>
  </si>
  <si>
    <t xml:space="preserve">     ขาดทุน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</si>
  <si>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</si>
  <si>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</si>
  <si>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(ค่าใช้จ่าย) รายได้ภาษีเงินได้</t>
  </si>
  <si>
    <t>การเปลี่ยนแปลงในสินทรัพย์ดำเนินงาน</t>
  </si>
  <si>
    <t>เงินกู้ยืมระยะสั้นจากสถาบันการเงินเพิ่มขึ้น</t>
  </si>
  <si>
    <t>3, 7</t>
  </si>
  <si>
    <t>ส่วนแบ่งกำไรของการร่วมค้า และบริษัทร่วมที่ใช้วิธีส่วนได้เสีย</t>
  </si>
  <si>
    <t>รายได้ค่าธรรมเนียมในการบริหารจัดการ</t>
  </si>
  <si>
    <t>สินทรัพย์สิทธิการใช้เพิ่มขึ้น (ลดลง)</t>
  </si>
  <si>
    <t>เงินสดจ่ายเพื่อชำระเงินกู้ยืมจากสถาบันการเงิน</t>
  </si>
  <si>
    <t>องค์ประกอบอื่น
ของส่วนของผู้ถือหุ้น</t>
  </si>
  <si>
    <t>เงินสดและรายการเทียบเท่าเงินสดเพิ่มขึ้นสุทธิ</t>
  </si>
  <si>
    <t>(กำไร) ขาดทุนจากอัตราแลกเปลี่ยนที่ยังไม่เกิดขึ้นจริง</t>
  </si>
  <si>
    <t>กลับรายการผลขาดทุนจากการด้อยค่าของอาคารและอุปกรณ์</t>
  </si>
  <si>
    <t>ค่าใช้จ่าย (รายได้) ภาษีเงินได้</t>
  </si>
  <si>
    <t xml:space="preserve">รายได้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</si>
</sst>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_-* #,##0_-;\-* #,##0_-;_-* &quot;-&quot;??_-;_-@_-"/>
    <numFmt numFmtId="191" formatCode="_(* #,##0.00_);_(* \(#,##0.00\);_(* &quot;-&quot;?_);_(@_)"/>
    <numFmt numFmtId="192" formatCode="_(* #,##0_);_(* \(#,##0\);_(* &quot;-&quot;__;_(@_)"/>
    <numFmt numFmtId="193" formatCode="_(* #,##0.000_);_(* \(#,##0.000\);_(* &quot;-&quot;???_);_(@_)"/>
  </numFmts>
  <fonts count="21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20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301">
    <xf numFmtId="0" fontId="0" fillId="0" borderId="0" xfId="0"/>
    <xf numFmtId="0" fontId="2" fillId="3" borderId="0" xfId="0" applyFont="1" applyFill="1" applyAlignment="1"/>
    <xf numFmtId="0" fontId="3" fillId="3" borderId="0" xfId="0" applyFont="1" applyFill="1" applyAlignment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/>
    <xf numFmtId="0" fontId="7" fillId="3" borderId="0" xfId="0" applyFont="1" applyFill="1" applyBorder="1" applyAlignment="1"/>
    <xf numFmtId="0" fontId="9" fillId="3" borderId="0" xfId="0" applyFont="1" applyFill="1" applyAlignment="1"/>
    <xf numFmtId="0" fontId="7" fillId="3" borderId="0" xfId="0" applyFont="1" applyFill="1" applyAlignment="1">
      <alignment horizontal="right"/>
    </xf>
    <xf numFmtId="188" fontId="7" fillId="3" borderId="0" xfId="1" applyNumberFormat="1" applyFont="1" applyFill="1" applyAlignment="1"/>
    <xf numFmtId="189" fontId="7" fillId="3" borderId="0" xfId="0" applyNumberFormat="1" applyFont="1" applyFill="1" applyAlignment="1">
      <alignment horizontal="right"/>
    </xf>
    <xf numFmtId="37" fontId="7" fillId="3" borderId="0" xfId="0" applyNumberFormat="1" applyFont="1" applyFill="1" applyAlignment="1">
      <alignment vertical="center"/>
    </xf>
    <xf numFmtId="43" fontId="7" fillId="3" borderId="0" xfId="1" applyFont="1" applyFill="1" applyAlignment="1">
      <alignment horizontal="right"/>
    </xf>
    <xf numFmtId="37" fontId="7" fillId="3" borderId="0" xfId="7" applyNumberFormat="1" applyFont="1" applyFill="1" applyAlignment="1">
      <alignment horizontal="right"/>
    </xf>
    <xf numFmtId="0" fontId="10" fillId="3" borderId="0" xfId="0" applyFont="1" applyFill="1" applyAlignment="1"/>
    <xf numFmtId="189" fontId="10" fillId="3" borderId="1" xfId="0" applyNumberFormat="1" applyFont="1" applyFill="1" applyBorder="1" applyAlignment="1">
      <alignment horizontal="right"/>
    </xf>
    <xf numFmtId="189" fontId="10" fillId="3" borderId="0" xfId="0" applyNumberFormat="1" applyFont="1" applyFill="1" applyAlignment="1">
      <alignment horizontal="right"/>
    </xf>
    <xf numFmtId="188" fontId="7" fillId="3" borderId="0" xfId="1" quotePrefix="1" applyNumberFormat="1" applyFont="1" applyFill="1" applyAlignment="1">
      <alignment horizontal="center"/>
    </xf>
    <xf numFmtId="188" fontId="7" fillId="3" borderId="0" xfId="1" applyNumberFormat="1" applyFont="1" applyFill="1" applyAlignment="1">
      <alignment horizontal="right"/>
    </xf>
    <xf numFmtId="37" fontId="7" fillId="3" borderId="0" xfId="0" applyNumberFormat="1" applyFont="1" applyFill="1" applyAlignment="1">
      <alignment horizontal="left" vertical="center"/>
    </xf>
    <xf numFmtId="189" fontId="10" fillId="3" borderId="0" xfId="0" applyNumberFormat="1" applyFont="1" applyFill="1" applyBorder="1" applyAlignment="1">
      <alignment horizontal="right"/>
    </xf>
    <xf numFmtId="189" fontId="10" fillId="3" borderId="2" xfId="0" applyNumberFormat="1" applyFont="1" applyFill="1" applyBorder="1" applyAlignment="1">
      <alignment horizontal="right"/>
    </xf>
    <xf numFmtId="37" fontId="7" fillId="3" borderId="0" xfId="0" applyNumberFormat="1" applyFont="1" applyFill="1" applyAlignment="1">
      <alignment horizontal="right"/>
    </xf>
    <xf numFmtId="37" fontId="7" fillId="3" borderId="0" xfId="0" quotePrefix="1" applyNumberFormat="1" applyFont="1" applyFill="1" applyAlignment="1">
      <alignment horizontal="left" vertical="center" indent="1"/>
    </xf>
    <xf numFmtId="189" fontId="13" fillId="3" borderId="0" xfId="0" applyNumberFormat="1" applyFont="1" applyFill="1" applyAlignment="1">
      <alignment horizontal="right"/>
    </xf>
    <xf numFmtId="189" fontId="10" fillId="3" borderId="3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indent="1"/>
    </xf>
    <xf numFmtId="49" fontId="7" fillId="3" borderId="0" xfId="0" applyNumberFormat="1" applyFont="1" applyFill="1" applyAlignment="1">
      <alignment horizontal="left" indent="2"/>
    </xf>
    <xf numFmtId="188" fontId="7" fillId="3" borderId="0" xfId="1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7" fillId="2" borderId="0" xfId="4" applyFont="1" applyFill="1" applyAlignment="1"/>
    <xf numFmtId="0" fontId="2" fillId="2" borderId="0" xfId="4" applyFont="1" applyFill="1" applyAlignment="1">
      <alignment horizontal="left"/>
    </xf>
    <xf numFmtId="0" fontId="8" fillId="2" borderId="0" xfId="4" applyFont="1" applyFill="1" applyAlignment="1">
      <alignment horizontal="center"/>
    </xf>
    <xf numFmtId="37" fontId="10" fillId="3" borderId="0" xfId="4" applyNumberFormat="1" applyFont="1" applyFill="1" applyBorder="1" applyAlignment="1"/>
    <xf numFmtId="37" fontId="10" fillId="2" borderId="0" xfId="4" applyNumberFormat="1" applyFont="1" applyFill="1" applyAlignment="1"/>
    <xf numFmtId="188" fontId="10" fillId="3" borderId="0" xfId="1" applyNumberFormat="1" applyFont="1" applyFill="1" applyBorder="1" applyAlignment="1"/>
    <xf numFmtId="188" fontId="10" fillId="2" borderId="0" xfId="1" applyNumberFormat="1" applyFont="1" applyFill="1" applyAlignment="1">
      <alignment horizontal="center"/>
    </xf>
    <xf numFmtId="0" fontId="7" fillId="3" borderId="0" xfId="4" applyFont="1" applyFill="1" applyAlignment="1">
      <alignment horizontal="left"/>
    </xf>
    <xf numFmtId="0" fontId="10" fillId="2" borderId="0" xfId="4" applyFont="1" applyFill="1" applyAlignment="1">
      <alignment horizontal="left"/>
    </xf>
    <xf numFmtId="0" fontId="17" fillId="2" borderId="0" xfId="4" applyFont="1" applyFill="1" applyAlignment="1">
      <alignment horizontal="center"/>
    </xf>
    <xf numFmtId="0" fontId="18" fillId="2" borderId="0" xfId="4" applyFont="1" applyFill="1" applyAlignment="1">
      <alignment horizontal="center" vertical="top" wrapText="1"/>
    </xf>
    <xf numFmtId="0" fontId="9" fillId="2" borderId="0" xfId="4" applyFont="1" applyFill="1" applyAlignment="1">
      <alignment horizontal="left"/>
    </xf>
    <xf numFmtId="188" fontId="8" fillId="2" borderId="0" xfId="1" applyNumberFormat="1" applyFont="1" applyFill="1" applyAlignment="1">
      <alignment horizontal="center"/>
    </xf>
    <xf numFmtId="0" fontId="19" fillId="2" borderId="0" xfId="4" applyFont="1" applyFill="1" applyAlignment="1">
      <alignment horizontal="center"/>
    </xf>
    <xf numFmtId="0" fontId="7" fillId="3" borderId="0" xfId="4" applyFont="1" applyFill="1" applyAlignment="1"/>
    <xf numFmtId="188" fontId="7" fillId="3" borderId="0" xfId="1" applyNumberFormat="1" applyFont="1" applyFill="1" applyAlignment="1">
      <alignment horizontal="center"/>
    </xf>
    <xf numFmtId="188" fontId="7" fillId="3" borderId="3" xfId="1" applyNumberFormat="1" applyFont="1" applyFill="1" applyBorder="1" applyAlignment="1"/>
    <xf numFmtId="0" fontId="18" fillId="2" borderId="0" xfId="4" applyFont="1" applyFill="1" applyAlignment="1">
      <alignment horizontal="center"/>
    </xf>
    <xf numFmtId="188" fontId="10" fillId="3" borderId="1" xfId="1" applyNumberFormat="1" applyFont="1" applyFill="1" applyBorder="1" applyAlignment="1"/>
    <xf numFmtId="0" fontId="10" fillId="3" borderId="0" xfId="4" applyFont="1" applyFill="1" applyBorder="1" applyAlignment="1"/>
    <xf numFmtId="3" fontId="10" fillId="3" borderId="0" xfId="4" applyNumberFormat="1" applyFont="1" applyFill="1" applyAlignment="1"/>
    <xf numFmtId="188" fontId="10" fillId="2" borderId="0" xfId="1" applyNumberFormat="1" applyFont="1" applyFill="1" applyAlignment="1"/>
    <xf numFmtId="188" fontId="10" fillId="3" borderId="0" xfId="1" applyNumberFormat="1" applyFont="1" applyFill="1" applyAlignment="1"/>
    <xf numFmtId="3" fontId="7" fillId="3" borderId="0" xfId="4" applyNumberFormat="1" applyFont="1" applyFill="1" applyAlignment="1"/>
    <xf numFmtId="0" fontId="7" fillId="2" borderId="0" xfId="4" applyFont="1" applyFill="1" applyBorder="1" applyAlignment="1"/>
    <xf numFmtId="0" fontId="10" fillId="2" borderId="0" xfId="4" applyFont="1" applyFill="1" applyAlignment="1"/>
    <xf numFmtId="0" fontId="9" fillId="2" borderId="0" xfId="4" applyFont="1" applyFill="1" applyAlignment="1">
      <alignment horizontal="center"/>
    </xf>
    <xf numFmtId="188" fontId="10" fillId="3" borderId="4" xfId="1" applyNumberFormat="1" applyFont="1" applyFill="1" applyBorder="1" applyAlignment="1"/>
    <xf numFmtId="188" fontId="7" fillId="3" borderId="3" xfId="4" applyNumberFormat="1" applyFont="1" applyFill="1" applyBorder="1" applyAlignment="1">
      <alignment horizontal="right"/>
    </xf>
    <xf numFmtId="188" fontId="7" fillId="2" borderId="0" xfId="4" applyNumberFormat="1" applyFont="1" applyFill="1" applyBorder="1" applyAlignment="1"/>
    <xf numFmtId="188" fontId="7" fillId="3" borderId="3" xfId="1" applyNumberFormat="1" applyFont="1" applyFill="1" applyBorder="1" applyAlignment="1">
      <alignment horizontal="right"/>
    </xf>
    <xf numFmtId="188" fontId="10" fillId="3" borderId="5" xfId="1" applyNumberFormat="1" applyFont="1" applyFill="1" applyBorder="1" applyAlignment="1"/>
    <xf numFmtId="188" fontId="7" fillId="3" borderId="0" xfId="1" applyNumberFormat="1" applyFont="1" applyFill="1" applyBorder="1" applyAlignment="1"/>
    <xf numFmtId="43" fontId="10" fillId="3" borderId="2" xfId="1" applyFont="1" applyFill="1" applyBorder="1" applyAlignment="1"/>
    <xf numFmtId="43" fontId="10" fillId="3" borderId="0" xfId="1" applyFont="1" applyFill="1" applyBorder="1" applyAlignment="1"/>
    <xf numFmtId="188" fontId="7" fillId="3" borderId="3" xfId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vertical="top" wrapText="1"/>
    </xf>
    <xf numFmtId="0" fontId="7" fillId="3" borderId="0" xfId="9" applyFont="1" applyFill="1" applyAlignment="1">
      <alignment horizontal="left"/>
    </xf>
    <xf numFmtId="0" fontId="8" fillId="3" borderId="0" xfId="8" applyFont="1" applyFill="1" applyAlignment="1">
      <alignment horizontal="center"/>
    </xf>
    <xf numFmtId="188" fontId="7" fillId="3" borderId="0" xfId="1" applyNumberFormat="1" applyFont="1" applyFill="1"/>
    <xf numFmtId="0" fontId="10" fillId="3" borderId="0" xfId="8" applyFont="1" applyFill="1" applyAlignment="1">
      <alignment horizontal="left" vertical="top" wrapText="1"/>
    </xf>
    <xf numFmtId="0" fontId="10" fillId="3" borderId="0" xfId="8" applyFont="1" applyFill="1" applyAlignment="1">
      <alignment vertical="top" wrapText="1"/>
    </xf>
    <xf numFmtId="188" fontId="10" fillId="3" borderId="0" xfId="1" applyNumberFormat="1" applyFont="1" applyFill="1" applyAlignment="1">
      <alignment horizontal="right"/>
    </xf>
    <xf numFmtId="188" fontId="10" fillId="3" borderId="0" xfId="1" applyNumberFormat="1" applyFont="1" applyFill="1" applyBorder="1" applyAlignment="1">
      <alignment horizontal="center"/>
    </xf>
    <xf numFmtId="188" fontId="10" fillId="3" borderId="0" xfId="1" applyNumberFormat="1" applyFont="1" applyFill="1" applyBorder="1" applyAlignment="1">
      <alignment horizontal="right"/>
    </xf>
    <xf numFmtId="188" fontId="10" fillId="3" borderId="1" xfId="1" applyNumberFormat="1" applyFont="1" applyFill="1" applyBorder="1" applyAlignment="1">
      <alignment horizontal="right"/>
    </xf>
    <xf numFmtId="188" fontId="10" fillId="3" borderId="0" xfId="1" applyNumberFormat="1" applyFont="1" applyFill="1" applyBorder="1" applyAlignment="1">
      <alignment vertical="top" wrapText="1"/>
    </xf>
    <xf numFmtId="188" fontId="10" fillId="3" borderId="0" xfId="1" applyNumberFormat="1" applyFont="1" applyFill="1" applyAlignment="1">
      <alignment vertical="top" wrapText="1"/>
    </xf>
    <xf numFmtId="0" fontId="10" fillId="3" borderId="0" xfId="9" applyFont="1" applyFill="1" applyAlignment="1">
      <alignment horizontal="left"/>
    </xf>
    <xf numFmtId="188" fontId="7" fillId="3" borderId="0" xfId="1" applyNumberFormat="1" applyFont="1" applyFill="1" applyBorder="1" applyAlignment="1">
      <alignment horizontal="center"/>
    </xf>
    <xf numFmtId="188" fontId="10" fillId="3" borderId="0" xfId="1" applyNumberFormat="1" applyFont="1" applyFill="1" applyAlignment="1">
      <alignment horizontal="left" vertical="top" wrapText="1"/>
    </xf>
    <xf numFmtId="189" fontId="7" fillId="3" borderId="0" xfId="0" applyNumberFormat="1" applyFont="1" applyFill="1" applyAlignment="1"/>
    <xf numFmtId="0" fontId="0" fillId="3" borderId="0" xfId="0" applyFill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top"/>
    </xf>
    <xf numFmtId="37" fontId="0" fillId="3" borderId="0" xfId="0" applyNumberFormat="1" applyFill="1"/>
    <xf numFmtId="188" fontId="10" fillId="3" borderId="2" xfId="1" applyNumberFormat="1" applyFont="1" applyFill="1" applyBorder="1" applyAlignment="1">
      <alignment horizontal="right"/>
    </xf>
    <xf numFmtId="188" fontId="0" fillId="3" borderId="0" xfId="0" applyNumberFormat="1" applyFill="1"/>
    <xf numFmtId="49" fontId="9" fillId="3" borderId="0" xfId="0" applyNumberFormat="1" applyFont="1" applyFill="1" applyAlignment="1"/>
    <xf numFmtId="49" fontId="7" fillId="3" borderId="0" xfId="0" applyNumberFormat="1" applyFont="1" applyFill="1" applyAlignment="1"/>
    <xf numFmtId="49" fontId="8" fillId="3" borderId="0" xfId="0" applyNumberFormat="1" applyFont="1" applyFill="1" applyAlignment="1"/>
    <xf numFmtId="188" fontId="7" fillId="3" borderId="0" xfId="1" applyNumberFormat="1" applyFont="1" applyFill="1" applyBorder="1"/>
    <xf numFmtId="37" fontId="7" fillId="3" borderId="0" xfId="0" applyNumberFormat="1" applyFont="1" applyFill="1" applyBorder="1" applyAlignment="1">
      <alignment horizontal="right"/>
    </xf>
    <xf numFmtId="49" fontId="10" fillId="3" borderId="0" xfId="0" applyNumberFormat="1" applyFont="1" applyFill="1" applyAlignment="1"/>
    <xf numFmtId="188" fontId="7" fillId="3" borderId="4" xfId="1" applyNumberFormat="1" applyFont="1" applyFill="1" applyBorder="1" applyAlignment="1">
      <alignment horizontal="right"/>
    </xf>
    <xf numFmtId="188" fontId="7" fillId="3" borderId="3" xfId="1" applyNumberFormat="1" applyFont="1" applyFill="1" applyBorder="1"/>
    <xf numFmtId="37" fontId="7" fillId="3" borderId="0" xfId="0" applyNumberFormat="1" applyFont="1" applyFill="1" applyAlignment="1">
      <alignment horizontal="center"/>
    </xf>
    <xf numFmtId="37" fontId="7" fillId="3" borderId="0" xfId="0" applyNumberFormat="1" applyFont="1" applyFill="1" applyBorder="1" applyAlignment="1"/>
    <xf numFmtId="188" fontId="8" fillId="3" borderId="0" xfId="1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/>
    </xf>
    <xf numFmtId="191" fontId="20" fillId="0" borderId="0" xfId="0" applyNumberFormat="1" applyFont="1" applyFill="1" applyBorder="1"/>
    <xf numFmtId="0" fontId="16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2" fillId="3" borderId="0" xfId="0" applyFont="1" applyFill="1"/>
    <xf numFmtId="0" fontId="3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3" borderId="0" xfId="0" applyFont="1" applyFill="1"/>
    <xf numFmtId="188" fontId="7" fillId="0" borderId="0" xfId="0" applyNumberFormat="1" applyFont="1" applyAlignment="1">
      <alignment horizontal="right"/>
    </xf>
    <xf numFmtId="37" fontId="7" fillId="0" borderId="0" xfId="7" applyNumberFormat="1" applyFont="1" applyAlignment="1">
      <alignment horizontal="right"/>
    </xf>
    <xf numFmtId="0" fontId="10" fillId="3" borderId="0" xfId="0" applyFont="1" applyFill="1"/>
    <xf numFmtId="189" fontId="10" fillId="0" borderId="1" xfId="0" applyNumberFormat="1" applyFont="1" applyBorder="1" applyAlignment="1">
      <alignment horizontal="right"/>
    </xf>
    <xf numFmtId="189" fontId="7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2" xfId="0" applyNumberFormat="1" applyFont="1" applyBorder="1" applyAlignment="1">
      <alignment horizontal="right"/>
    </xf>
    <xf numFmtId="0" fontId="8" fillId="3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/>
    </xf>
    <xf numFmtId="0" fontId="13" fillId="3" borderId="0" xfId="0" applyFont="1" applyFill="1"/>
    <xf numFmtId="189" fontId="13" fillId="0" borderId="0" xfId="0" applyNumberFormat="1" applyFont="1" applyAlignment="1">
      <alignment horizontal="right"/>
    </xf>
    <xf numFmtId="189" fontId="10" fillId="0" borderId="3" xfId="0" applyNumberFormat="1" applyFont="1" applyBorder="1" applyAlignment="1">
      <alignment horizontal="right"/>
    </xf>
    <xf numFmtId="189" fontId="7" fillId="0" borderId="2" xfId="0" applyNumberFormat="1" applyFont="1" applyBorder="1" applyAlignment="1">
      <alignment horizontal="right"/>
    </xf>
    <xf numFmtId="43" fontId="7" fillId="0" borderId="0" xfId="1" applyFont="1"/>
    <xf numFmtId="0" fontId="19" fillId="0" borderId="0" xfId="6" applyFont="1" applyAlignment="1">
      <alignment horizontal="center"/>
    </xf>
    <xf numFmtId="0" fontId="8" fillId="3" borderId="0" xfId="6" applyFont="1" applyFill="1" applyAlignment="1">
      <alignment horizontal="center"/>
    </xf>
    <xf numFmtId="37" fontId="10" fillId="3" borderId="0" xfId="6" applyNumberFormat="1" applyFont="1" applyFill="1"/>
    <xf numFmtId="0" fontId="10" fillId="3" borderId="0" xfId="6" applyFont="1" applyFill="1"/>
    <xf numFmtId="3" fontId="7" fillId="3" borderId="0" xfId="0" applyNumberFormat="1" applyFont="1" applyFill="1" applyAlignment="1">
      <alignment wrapText="1"/>
    </xf>
    <xf numFmtId="188" fontId="7" fillId="3" borderId="0" xfId="12" applyNumberFormat="1" applyFont="1" applyFill="1" applyAlignment="1">
      <alignment horizontal="center"/>
    </xf>
    <xf numFmtId="37" fontId="10" fillId="3" borderId="0" xfId="6" applyNumberFormat="1" applyFont="1" applyFill="1" applyBorder="1"/>
    <xf numFmtId="37" fontId="10" fillId="3" borderId="5" xfId="6" applyNumberFormat="1" applyFont="1" applyFill="1" applyBorder="1"/>
    <xf numFmtId="190" fontId="7" fillId="3" borderId="0" xfId="1" applyNumberFormat="1" applyFont="1" applyFill="1" applyAlignment="1">
      <alignment wrapText="1"/>
    </xf>
    <xf numFmtId="0" fontId="7" fillId="3" borderId="0" xfId="0" applyFont="1" applyFill="1" applyBorder="1" applyAlignment="1">
      <alignment vertical="center"/>
    </xf>
    <xf numFmtId="43" fontId="7" fillId="2" borderId="0" xfId="1" applyFont="1" applyFill="1" applyAlignment="1"/>
    <xf numFmtId="43" fontId="7" fillId="3" borderId="0" xfId="1" applyFont="1" applyFill="1" applyAlignment="1">
      <alignment horizontal="left"/>
    </xf>
    <xf numFmtId="187" fontId="7" fillId="2" borderId="0" xfId="4" applyNumberFormat="1" applyFont="1" applyFill="1" applyAlignment="1"/>
    <xf numFmtId="188" fontId="7" fillId="0" borderId="0" xfId="1" applyNumberFormat="1" applyFont="1" applyFill="1"/>
    <xf numFmtId="188" fontId="7" fillId="0" borderId="0" xfId="1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horizontal="right"/>
    </xf>
    <xf numFmtId="0" fontId="8" fillId="3" borderId="0" xfId="0" applyFont="1" applyFill="1" applyAlignment="1">
      <alignment horizontal="center"/>
    </xf>
    <xf numFmtId="188" fontId="7" fillId="0" borderId="0" xfId="1" applyNumberFormat="1" applyFont="1" applyFill="1" applyAlignment="1"/>
    <xf numFmtId="188" fontId="7" fillId="0" borderId="0" xfId="1" applyNumberFormat="1" applyFont="1" applyFill="1" applyAlignment="1">
      <alignment horizontal="right"/>
    </xf>
    <xf numFmtId="9" fontId="10" fillId="0" borderId="0" xfId="10" applyFont="1" applyFill="1" applyBorder="1" applyAlignment="1">
      <alignment horizontal="right"/>
    </xf>
    <xf numFmtId="190" fontId="7" fillId="0" borderId="0" xfId="1" applyNumberFormat="1" applyFont="1" applyFill="1" applyAlignment="1"/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left" vertical="center" indent="1"/>
    </xf>
    <xf numFmtId="37" fontId="7" fillId="0" borderId="0" xfId="0" applyNumberFormat="1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9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7" fillId="3" borderId="0" xfId="1" applyNumberFormat="1" applyFont="1" applyFill="1" applyBorder="1" applyAlignment="1">
      <alignment horizontal="right"/>
    </xf>
    <xf numFmtId="189" fontId="7" fillId="3" borderId="2" xfId="0" applyNumberFormat="1" applyFont="1" applyFill="1" applyBorder="1" applyAlignment="1">
      <alignment horizontal="right"/>
    </xf>
    <xf numFmtId="43" fontId="7" fillId="3" borderId="0" xfId="1" applyFont="1" applyFill="1" applyAlignment="1"/>
    <xf numFmtId="43" fontId="8" fillId="3" borderId="0" xfId="1" applyFont="1" applyFill="1" applyAlignment="1"/>
    <xf numFmtId="43" fontId="7" fillId="0" borderId="0" xfId="1" applyFont="1" applyFill="1" applyAlignment="1"/>
    <xf numFmtId="43" fontId="7" fillId="3" borderId="0" xfId="1" applyFont="1" applyFill="1"/>
    <xf numFmtId="189" fontId="7" fillId="3" borderId="0" xfId="0" applyNumberFormat="1" applyFont="1" applyFill="1"/>
    <xf numFmtId="189" fontId="7" fillId="0" borderId="0" xfId="0" applyNumberFormat="1" applyFont="1" applyFill="1" applyAlignment="1">
      <alignment horizontal="right"/>
    </xf>
    <xf numFmtId="43" fontId="0" fillId="3" borderId="0" xfId="1" applyFont="1" applyFill="1"/>
    <xf numFmtId="188" fontId="10" fillId="3" borderId="1" xfId="1" applyNumberFormat="1" applyFont="1" applyFill="1" applyBorder="1" applyAlignment="1">
      <alignment horizontal="center"/>
    </xf>
    <xf numFmtId="188" fontId="10" fillId="3" borderId="0" xfId="1" applyNumberFormat="1" applyFont="1" applyFill="1"/>
    <xf numFmtId="188" fontId="10" fillId="3" borderId="0" xfId="1" applyNumberFormat="1" applyFont="1" applyFill="1" applyAlignment="1">
      <alignment horizontal="center"/>
    </xf>
    <xf numFmtId="43" fontId="7" fillId="2" borderId="0" xfId="4" applyNumberFormat="1" applyFont="1" applyFill="1" applyAlignment="1"/>
    <xf numFmtId="187" fontId="7" fillId="3" borderId="0" xfId="0" applyNumberFormat="1" applyFont="1" applyFill="1"/>
    <xf numFmtId="188" fontId="7" fillId="0" borderId="3" xfId="1" applyNumberFormat="1" applyFont="1" applyFill="1" applyBorder="1" applyAlignment="1"/>
    <xf numFmtId="189" fontId="7" fillId="0" borderId="0" xfId="0" applyNumberFormat="1" applyFont="1" applyBorder="1" applyAlignment="1">
      <alignment horizontal="right"/>
    </xf>
    <xf numFmtId="189" fontId="7" fillId="3" borderId="0" xfId="0" applyNumberFormat="1" applyFont="1" applyFill="1" applyBorder="1" applyAlignment="1">
      <alignment horizontal="right"/>
    </xf>
    <xf numFmtId="37" fontId="10" fillId="0" borderId="5" xfId="6" applyNumberFormat="1" applyFont="1" applyFill="1" applyBorder="1"/>
    <xf numFmtId="0" fontId="10" fillId="3" borderId="0" xfId="4" applyFont="1" applyFill="1" applyAlignment="1">
      <alignment horizontal="left"/>
    </xf>
    <xf numFmtId="3" fontId="10" fillId="3" borderId="0" xfId="4" applyNumberFormat="1" applyFont="1" applyFill="1"/>
    <xf numFmtId="0" fontId="10" fillId="3" borderId="0" xfId="4" applyFont="1" applyFill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left" indent="1"/>
    </xf>
    <xf numFmtId="43" fontId="7" fillId="3" borderId="0" xfId="1" applyFont="1" applyFill="1" applyAlignment="1">
      <alignment horizontal="center"/>
    </xf>
    <xf numFmtId="43" fontId="7" fillId="3" borderId="0" xfId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188" fontId="10" fillId="3" borderId="3" xfId="4" applyNumberFormat="1" applyFont="1" applyFill="1" applyBorder="1" applyAlignment="1">
      <alignment horizontal="right"/>
    </xf>
    <xf numFmtId="188" fontId="10" fillId="3" borderId="1" xfId="4" applyNumberFormat="1" applyFont="1" applyFill="1" applyBorder="1" applyAlignment="1">
      <alignment horizontal="right"/>
    </xf>
    <xf numFmtId="188" fontId="7" fillId="3" borderId="0" xfId="4" applyNumberFormat="1" applyFont="1" applyFill="1" applyAlignment="1">
      <alignment horizontal="right"/>
    </xf>
    <xf numFmtId="37" fontId="10" fillId="3" borderId="0" xfId="4" applyNumberFormat="1" applyFont="1" applyFill="1"/>
    <xf numFmtId="188" fontId="10" fillId="3" borderId="2" xfId="4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6" applyFont="1" applyAlignment="1">
      <alignment horizontal="center"/>
    </xf>
    <xf numFmtId="3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88" fontId="7" fillId="0" borderId="0" xfId="12" applyNumberFormat="1" applyFont="1" applyFill="1" applyAlignment="1">
      <alignment horizontal="center"/>
    </xf>
    <xf numFmtId="3" fontId="7" fillId="0" borderId="0" xfId="0" applyNumberFormat="1" applyFont="1" applyAlignment="1">
      <alignment wrapText="1"/>
    </xf>
    <xf numFmtId="188" fontId="7" fillId="0" borderId="3" xfId="12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37" fontId="10" fillId="0" borderId="2" xfId="6" applyNumberFormat="1" applyFont="1" applyBorder="1"/>
    <xf numFmtId="37" fontId="10" fillId="0" borderId="0" xfId="6" applyNumberFormat="1" applyFont="1"/>
    <xf numFmtId="188" fontId="10" fillId="3" borderId="0" xfId="4" applyNumberFormat="1" applyFont="1" applyFill="1" applyAlignment="1">
      <alignment horizontal="right"/>
    </xf>
    <xf numFmtId="190" fontId="7" fillId="3" borderId="0" xfId="1" applyNumberFormat="1" applyFont="1" applyFill="1" applyAlignment="1">
      <alignment horizontal="center"/>
    </xf>
    <xf numFmtId="43" fontId="13" fillId="3" borderId="0" xfId="1" applyFont="1" applyFill="1"/>
    <xf numFmtId="43" fontId="10" fillId="3" borderId="0" xfId="1" applyFont="1" applyFill="1"/>
    <xf numFmtId="0" fontId="7" fillId="3" borderId="3" xfId="0" applyFont="1" applyFill="1" applyBorder="1" applyAlignment="1">
      <alignment horizontal="center" wrapText="1"/>
    </xf>
    <xf numFmtId="189" fontId="10" fillId="0" borderId="0" xfId="0" applyNumberFormat="1" applyFont="1" applyBorder="1" applyAlignment="1">
      <alignment horizontal="right"/>
    </xf>
    <xf numFmtId="43" fontId="5" fillId="3" borderId="0" xfId="1" applyFont="1" applyFill="1" applyAlignment="1">
      <alignment horizontal="center"/>
    </xf>
    <xf numFmtId="43" fontId="2" fillId="3" borderId="0" xfId="1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8" fillId="3" borderId="0" xfId="1" applyFont="1" applyFill="1" applyAlignment="1">
      <alignment horizontal="center"/>
    </xf>
    <xf numFmtId="43" fontId="10" fillId="3" borderId="0" xfId="1" applyFont="1" applyFill="1" applyAlignment="1">
      <alignment horizontal="right"/>
    </xf>
    <xf numFmtId="43" fontId="7" fillId="0" borderId="0" xfId="1" applyFont="1" applyAlignment="1">
      <alignment horizontal="right"/>
    </xf>
    <xf numFmtId="43" fontId="13" fillId="0" borderId="0" xfId="1" applyFont="1" applyAlignment="1">
      <alignment horizontal="right"/>
    </xf>
    <xf numFmtId="43" fontId="10" fillId="2" borderId="0" xfId="1" applyFont="1" applyFill="1" applyAlignment="1"/>
    <xf numFmtId="187" fontId="7" fillId="3" borderId="0" xfId="4" applyNumberFormat="1" applyFont="1" applyFill="1" applyAlignment="1">
      <alignment horizontal="left"/>
    </xf>
    <xf numFmtId="37" fontId="7" fillId="0" borderId="3" xfId="1" applyNumberFormat="1" applyFont="1" applyFill="1" applyBorder="1" applyAlignment="1">
      <alignment horizontal="right"/>
    </xf>
    <xf numFmtId="188" fontId="7" fillId="0" borderId="3" xfId="4" applyNumberFormat="1" applyFont="1" applyFill="1" applyBorder="1" applyAlignment="1">
      <alignment horizontal="right"/>
    </xf>
    <xf numFmtId="43" fontId="7" fillId="3" borderId="0" xfId="4" applyNumberFormat="1" applyFont="1" applyFill="1" applyAlignment="1">
      <alignment horizontal="left"/>
    </xf>
    <xf numFmtId="10" fontId="7" fillId="3" borderId="0" xfId="10" applyNumberFormat="1" applyFont="1" applyFill="1" applyAlignment="1">
      <alignment horizontal="left"/>
    </xf>
    <xf numFmtId="188" fontId="7" fillId="3" borderId="0" xfId="0" applyNumberFormat="1" applyFont="1" applyFill="1"/>
    <xf numFmtId="37" fontId="7" fillId="0" borderId="0" xfId="0" applyNumberFormat="1" applyFont="1" applyFill="1" applyAlignment="1">
      <alignment horizontal="right"/>
    </xf>
    <xf numFmtId="0" fontId="10" fillId="3" borderId="0" xfId="8" applyFont="1" applyFill="1" applyAlignment="1">
      <alignment wrapText="1"/>
    </xf>
    <xf numFmtId="0" fontId="10" fillId="3" borderId="0" xfId="0" applyFont="1" applyFill="1" applyAlignment="1">
      <alignment horizontal="left" wrapText="1"/>
    </xf>
    <xf numFmtId="188" fontId="10" fillId="3" borderId="0" xfId="1" applyNumberFormat="1" applyFont="1" applyFill="1" applyBorder="1" applyAlignment="1">
      <alignment wrapText="1"/>
    </xf>
    <xf numFmtId="188" fontId="10" fillId="3" borderId="0" xfId="1" applyNumberFormat="1" applyFont="1" applyFill="1" applyAlignment="1">
      <alignment wrapText="1"/>
    </xf>
    <xf numFmtId="193" fontId="7" fillId="3" borderId="0" xfId="7" applyNumberFormat="1" applyFont="1" applyFill="1" applyAlignment="1">
      <alignment horizontal="right"/>
    </xf>
    <xf numFmtId="39" fontId="10" fillId="3" borderId="2" xfId="1" applyNumberFormat="1" applyFont="1" applyFill="1" applyBorder="1" applyAlignment="1"/>
    <xf numFmtId="37" fontId="7" fillId="3" borderId="0" xfId="1" applyNumberFormat="1" applyFont="1" applyFill="1" applyAlignment="1">
      <alignment wrapText="1"/>
    </xf>
    <xf numFmtId="43" fontId="7" fillId="3" borderId="3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90" fontId="7" fillId="0" borderId="0" xfId="1" applyNumberFormat="1" applyFont="1" applyAlignment="1">
      <alignment horizontal="right"/>
    </xf>
    <xf numFmtId="0" fontId="1" fillId="3" borderId="0" xfId="0" applyFont="1" applyFill="1"/>
    <xf numFmtId="0" fontId="10" fillId="3" borderId="0" xfId="0" applyFont="1" applyFill="1" applyAlignment="1">
      <alignment horizontal="center" vertical="top" wrapText="1"/>
    </xf>
    <xf numFmtId="39" fontId="0" fillId="3" borderId="0" xfId="1" applyNumberFormat="1" applyFont="1" applyFill="1"/>
    <xf numFmtId="39" fontId="7" fillId="3" borderId="0" xfId="1" applyNumberFormat="1" applyFont="1" applyFill="1"/>
    <xf numFmtId="39" fontId="2" fillId="3" borderId="0" xfId="1" applyNumberFormat="1" applyFont="1" applyFill="1" applyAlignment="1">
      <alignment horizontal="center"/>
    </xf>
    <xf numFmtId="39" fontId="0" fillId="3" borderId="0" xfId="1" applyNumberFormat="1" applyFont="1" applyFill="1" applyAlignment="1">
      <alignment horizontal="center"/>
    </xf>
    <xf numFmtId="0" fontId="7" fillId="0" borderId="0" xfId="4" applyFont="1" applyFill="1" applyAlignment="1">
      <alignment horizontal="left"/>
    </xf>
    <xf numFmtId="188" fontId="7" fillId="0" borderId="3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center"/>
    </xf>
    <xf numFmtId="37" fontId="7" fillId="0" borderId="0" xfId="7" applyNumberFormat="1" applyFont="1" applyFill="1" applyAlignment="1">
      <alignment horizontal="right"/>
    </xf>
    <xf numFmtId="189" fontId="10" fillId="0" borderId="1" xfId="0" applyNumberFormat="1" applyFont="1" applyFill="1" applyBorder="1" applyAlignment="1">
      <alignment horizontal="right"/>
    </xf>
    <xf numFmtId="189" fontId="13" fillId="0" borderId="0" xfId="0" applyNumberFormat="1" applyFont="1" applyFill="1" applyAlignment="1">
      <alignment horizontal="right"/>
    </xf>
    <xf numFmtId="189" fontId="7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0" fontId="8" fillId="0" borderId="0" xfId="4" applyFont="1" applyFill="1" applyAlignment="1">
      <alignment horizontal="center"/>
    </xf>
    <xf numFmtId="37" fontId="7" fillId="0" borderId="0" xfId="1" applyNumberFormat="1" applyFont="1" applyFill="1" applyAlignment="1"/>
    <xf numFmtId="188" fontId="10" fillId="0" borderId="1" xfId="1" applyNumberFormat="1" applyFont="1" applyFill="1" applyBorder="1" applyAlignment="1"/>
    <xf numFmtId="3" fontId="10" fillId="0" borderId="0" xfId="4" applyNumberFormat="1" applyFont="1" applyFill="1" applyAlignment="1"/>
    <xf numFmtId="3" fontId="7" fillId="0" borderId="0" xfId="4" applyNumberFormat="1" applyFont="1" applyFill="1" applyAlignment="1"/>
    <xf numFmtId="188" fontId="10" fillId="0" borderId="4" xfId="1" applyNumberFormat="1" applyFont="1" applyFill="1" applyBorder="1" applyAlignment="1"/>
    <xf numFmtId="0" fontId="7" fillId="3" borderId="3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/>
    <xf numFmtId="49" fontId="7" fillId="0" borderId="0" xfId="0" applyNumberFormat="1" applyFont="1" applyFill="1" applyAlignment="1"/>
    <xf numFmtId="0" fontId="8" fillId="3" borderId="0" xfId="4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8" fillId="3" borderId="0" xfId="4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7" fillId="3" borderId="0" xfId="6" applyFont="1" applyFill="1" applyAlignment="1">
      <alignment horizontal="center"/>
    </xf>
    <xf numFmtId="0" fontId="0" fillId="3" borderId="0" xfId="0" applyFont="1" applyFill="1"/>
    <xf numFmtId="0" fontId="0" fillId="0" borderId="0" xfId="0" applyFont="1"/>
    <xf numFmtId="0" fontId="0" fillId="3" borderId="0" xfId="0" applyFont="1" applyFill="1" applyAlignment="1">
      <alignment horizontal="center"/>
    </xf>
    <xf numFmtId="0" fontId="14" fillId="2" borderId="0" xfId="4" applyFont="1" applyFill="1" applyAlignment="1">
      <alignment horizontal="left"/>
    </xf>
    <xf numFmtId="0" fontId="7" fillId="0" borderId="0" xfId="6" applyFont="1"/>
    <xf numFmtId="0" fontId="7" fillId="3" borderId="0" xfId="6" applyFont="1" applyFill="1"/>
    <xf numFmtId="192" fontId="1" fillId="3" borderId="0" xfId="0" applyNumberFormat="1" applyFont="1" applyFill="1"/>
    <xf numFmtId="0" fontId="9" fillId="3" borderId="0" xfId="4" applyFont="1" applyFill="1" applyAlignment="1">
      <alignment horizontal="center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7" fillId="3" borderId="3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188" fontId="0" fillId="3" borderId="0" xfId="0" applyNumberFormat="1" applyFont="1" applyFill="1"/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top" wrapText="1"/>
    </xf>
  </cellXfs>
  <cellStyles count="13">
    <cellStyle name="Comma" xfId="1" builtinId="3"/>
    <cellStyle name="Comma 2" xfId="2"/>
    <cellStyle name="Comma 2 10" xfId="12"/>
    <cellStyle name="Comma 8" xfId="11"/>
    <cellStyle name="Normal" xfId="0" builtinId="0"/>
    <cellStyle name="Normal 126" xfId="3"/>
    <cellStyle name="Normal 2" xfId="4"/>
    <cellStyle name="Normal 2 10" xfId="5"/>
    <cellStyle name="Normal 2 15" xfId="6"/>
    <cellStyle name="Normal_pre356a081a-12t-1 Rev 1" xfId="7"/>
    <cellStyle name="Normal_Sheet1" xfId="8"/>
    <cellStyle name="Normal_ส่วนของผู้ถือหุ้น 1" xfId="9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Ref"/>
      <sheetName val="Conso and S79-NFS RPT"/>
      <sheetName val="Master TB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V300"/>
      <sheetName val="O300"/>
      <sheetName val="ZE300"/>
      <sheetName val="L400"/>
      <sheetName val="K400"/>
      <sheetName val="USD Data"/>
      <sheetName val="Validations"/>
      <sheetName val="Macro1"/>
      <sheetName val="MasterTB"/>
      <sheetName val="F-3"/>
      <sheetName val="Materiality"/>
      <sheetName val="V310"/>
      <sheetName val="Adj"/>
      <sheetName val="aje"/>
      <sheetName val="VL"/>
      <sheetName val="TN"/>
      <sheetName val="ND"/>
      <sheetName val="Stock Aging"/>
      <sheetName val="MATERIAL MASTER"/>
      <sheetName val="O300A"/>
      <sheetName val="S47_000(量産)"/>
      <sheetName val="DATA-New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A"/>
      <sheetName val="cash flow 1"/>
      <sheetName val="cash flow 2"/>
      <sheetName val="FC"/>
      <sheetName val="TB as of Sep 2002"/>
      <sheetName val="リスト・list"/>
      <sheetName val="code"/>
      <sheetName val="FG-NOV06"/>
      <sheetName val="ชื่อหุ้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  <sheetName val="CZ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stat local"/>
      <sheetName val="BS&amp;PL"/>
      <sheetName val="BS-Thai"/>
      <sheetName val="DealerData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Parameters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Pd01_vsl_sked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By  Customer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YSS31"/>
      <sheetName val="P'ต่าย"/>
      <sheetName val="F8.1 Slw mving stck"/>
      <sheetName val="F 5.7 Value red"/>
      <sheetName val="F6.4 Slow Moving SP 2004"/>
      <sheetName val="F9 Parameters 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JV Entry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Life &amp; Health"/>
      <sheetName val="Manual"/>
      <sheetName val="DATABASE -sumifTB"/>
      <sheetName val="#Lookup"/>
      <sheetName val="สมุดรายวัน"/>
      <sheetName val="OthCode"/>
      <sheetName val="_BANK.XLS뉮׾_x005f_x005f_x"/>
      <sheetName val="warehouse fixed v var. (calcs)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InventTableModule_1-1"/>
      <sheetName val="Energy(update)"/>
      <sheetName val="ประมาณการ"/>
      <sheetName val="MFA"/>
      <sheetName val="alama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0">
          <cell r="F10">
            <v>1746.43</v>
          </cell>
        </row>
      </sheetData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4">
          <cell r="B4">
            <v>111874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>
        <row r="10">
          <cell r="F10">
            <v>115</v>
          </cell>
        </row>
      </sheetData>
      <sheetData sheetId="551">
        <row r="10">
          <cell r="F10">
            <v>115</v>
          </cell>
        </row>
      </sheetData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0">
          <cell r="F10">
            <v>1746.43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0">
          <cell r="F10">
            <v>1746.43</v>
          </cell>
        </row>
      </sheetData>
      <sheetData sheetId="594"/>
      <sheetData sheetId="595"/>
      <sheetData sheetId="596" refreshError="1"/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4">
          <cell r="B4">
            <v>111874</v>
          </cell>
        </row>
      </sheetData>
      <sheetData sheetId="601"/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/>
      <sheetData sheetId="605"/>
      <sheetData sheetId="606"/>
      <sheetData sheetId="607"/>
      <sheetData sheetId="608"/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0">
          <cell r="F10">
            <v>1746.43</v>
          </cell>
        </row>
      </sheetData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/>
      <sheetData sheetId="969"/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  <sheetName val="JJDHT"/>
      <sheetName val="FR"/>
      <sheetName val="BNP"/>
      <sheetName val="Deutsche"/>
      <sheetName val="MERM"/>
      <sheetName val="Sell inACT"/>
      <sheetName val="DealerData"/>
      <sheetName val="DEP12"/>
      <sheetName val="S33"/>
      <sheetName val="com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  <sheetName val="FF_21_a_"/>
      <sheetName val="Balance Sheet"/>
      <sheetName val="Income Statement"/>
      <sheetName val="Quarterly2"/>
      <sheetName val="Lookups"/>
      <sheetName val="세부(보험료1)"/>
      <sheetName val="BPR"/>
      <sheetName val="table"/>
      <sheetName val="10-1_Media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2.Q.L Revenue"/>
      <sheetName val="MU_%_frm_Sender_Plant_to_TH01"/>
      <sheetName val="Materiallist-081002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data_pool_master"/>
      <sheetName val="TB_01"/>
      <sheetName val="TB_02"/>
      <sheetName val="1_LeadSchedule"/>
      <sheetName val="Sch_5_(2)"/>
      <sheetName val="RCMI-15"/>
      <sheetName val="KEYRATIO"/>
      <sheetName val="IMPAIRMENT"/>
      <sheetName val="F1.2"/>
      <sheetName val="GL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Input Template"/>
      <sheetName val="FF-21"/>
      <sheetName val="BS (2)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RumusTB 1 bln"/>
      <sheetName val="Constants"/>
      <sheetName val="B3"/>
      <sheetName val="Age311299TESP"/>
      <sheetName val="P4DDBF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XL4Poppy"/>
      <sheetName val="Statement of Cash Flows"/>
      <sheetName val="FF402-WIP movement"/>
      <sheetName val="FF403-WIP movement"/>
      <sheetName val="N2-1-f"/>
      <sheetName val="@RISK Correlations"/>
      <sheetName val="Master"/>
      <sheetName val="AGING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/>
      <sheetData sheetId="10"/>
      <sheetData sheetId="11"/>
      <sheetData sheetId="12"/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F3-3GP"/>
      <sheetName val="Drivers"/>
      <sheetName val="Assign type"/>
      <sheetName val="Fcsthist"/>
      <sheetName val=""/>
      <sheetName val="Ratio"/>
      <sheetName val="SH-C"/>
      <sheetName val="SH-F"/>
      <sheetName val="SH-A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_FS1220"/>
      <sheetName val="_FS1610"/>
      <sheetName val="_FS1710"/>
      <sheetName val="ค่าซ่อมรถ DMC"/>
      <sheetName val="ลูกหนี้_เก่า_"/>
      <sheetName val="PLGROUP"/>
      <sheetName val="PLGROUPCPY"/>
      <sheetName val="PLDM"/>
      <sheetName val="FG-ISSUED"/>
      <sheetName val="คีย์ข้อมูลรายละเอียดต่างๆ"/>
      <sheetName val="200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_FS1220"/>
      <sheetName val="_FS1610"/>
      <sheetName val="_FS1710"/>
      <sheetName val="DETAIL-BS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O300(NFS4)"/>
      <sheetName val="BASIC"/>
      <sheetName val="dcf"/>
      <sheetName val="LEGAL GUJ"/>
      <sheetName val="ReworkLabour"/>
      <sheetName val="sum_m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Trial_Balance3"/>
      <sheetName val="Prm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Accure"/>
      <sheetName val="SCB 1 - Current"/>
      <sheetName val="SCB 2 - Current"/>
      <sheetName val="E-1-1"/>
      <sheetName val="ห้ามลบ"/>
      <sheetName val="VL"/>
      <sheetName val="TN"/>
      <sheetName val="ND"/>
      <sheetName val="2005"/>
      <sheetName val="exchange rate"/>
      <sheetName val="gVL"/>
      <sheetName val="[b-wp0299.xls]____________b___2"/>
      <sheetName val="[b-wp0299.xls]____________b___3"/>
      <sheetName val="[b-wp0299.xls][b-wp0299.xls]R_2"/>
      <sheetName val="[b-wp0299.xls][b-wp0299.xls]__2"/>
      <sheetName val="[b-wp0299.xls][b-wp0299.xls]R_3"/>
      <sheetName val="[b-wp0299.xls][b-wp0299.xls]__3"/>
      <sheetName val="[b-wp0299.xls][b-wp0299.xls]R_4"/>
      <sheetName val="[b-wp0299.xls][b-wp0299.xls]__4"/>
      <sheetName val="[b-wp0299.xls][b-wp0299.xls]R_5"/>
      <sheetName val="[b-wp0299.xls][b-wp0299.xls]__5"/>
      <sheetName val="SRP FH"/>
      <sheetName val="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dcf"/>
      <sheetName val="Root Cause"/>
      <sheetName val="PPC_DTY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  <sheetName val="รวมภาค7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stat local"/>
      <sheetName val="GiaVL"/>
      <sheetName val="VL"/>
      <sheetName val="TN"/>
      <sheetName val="ND"/>
      <sheetName val="Z"/>
      <sheetName val="AllData"/>
      <sheetName val="FA Register"/>
      <sheetName val="Accure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  <sheetName val="co"/>
      <sheetName val="WIP"/>
      <sheetName val="ﾋﾟﾆｵﾝｾﾝｻ1万"/>
      <sheetName val="DealerData"/>
      <sheetName val="R"/>
      <sheetName val="total"/>
      <sheetName val="ยานพาหนะ"/>
      <sheetName val="09_รายการระหว่างธนาคารฯ_asset"/>
      <sheetName val="MAT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MTP"/>
      <sheetName val="LCGRAPH"/>
      <sheetName val="Tank V@30 C"/>
      <sheetName val="DealerData"/>
      <sheetName val="ภงด.50-48"/>
      <sheetName val=" ANALYSIS F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 t="str">
            <v>ราคาถัว เมษายน 2561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_+_ ช้อยซ์ เลขที่ช้อยซ์</v>
          </cell>
        </row>
      </sheetData>
      <sheetData sheetId="246">
        <row r="1">
          <cell r="B1" t="str">
            <v>ทีมตรวจสอบภาคที่ 2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ทีมตรวจสอบภาคที่ 2</v>
          </cell>
        </row>
      </sheetData>
      <sheetData sheetId="249">
        <row r="1">
          <cell r="B1" t="str">
            <v>รายงานวันทำงาน : รายวัน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 t="str">
            <v>รายงานวันทำงาน : รายวัน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ราคาถัว เมษายน 2561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1">
          <cell r="B1" t="str">
            <v>ทีมตรวจสอบภาคที่ 2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ทีมตรวจสอบภาคที่ 2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ทีมตรวจสอบภาคที่ 2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รายงานวันทำงาน : รายวัน</v>
          </cell>
        </row>
      </sheetData>
      <sheetData sheetId="282">
        <row r="1">
          <cell r="B1" t="str">
            <v>รายงานวันทำงาน : รายวัน</v>
          </cell>
        </row>
      </sheetData>
      <sheetData sheetId="283">
        <row r="1">
          <cell r="B1" t="str">
            <v>รายงานวันทำงาน : รายวัน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ทีมตรวจสอบภาคที่ 2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>
            <v>0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8">
          <cell r="E18">
            <v>255963</v>
          </cell>
        </row>
      </sheetData>
      <sheetData sheetId="556">
        <row r="36">
          <cell r="E36">
            <v>1593710</v>
          </cell>
        </row>
      </sheetData>
      <sheetData sheetId="557">
        <row r="27">
          <cell r="F27">
            <v>0</v>
          </cell>
        </row>
      </sheetData>
      <sheetData sheetId="558">
        <row r="18">
          <cell r="E18">
            <v>255963</v>
          </cell>
        </row>
      </sheetData>
      <sheetData sheetId="559">
        <row r="36">
          <cell r="E36">
            <v>1593710</v>
          </cell>
        </row>
      </sheetData>
      <sheetData sheetId="560">
        <row r="27">
          <cell r="F27">
            <v>0</v>
          </cell>
        </row>
      </sheetData>
      <sheetData sheetId="561">
        <row r="18">
          <cell r="E18">
            <v>255963</v>
          </cell>
        </row>
      </sheetData>
      <sheetData sheetId="562">
        <row r="36">
          <cell r="E36">
            <v>1593710</v>
          </cell>
        </row>
      </sheetData>
      <sheetData sheetId="563">
        <row r="27">
          <cell r="F27">
            <v>0</v>
          </cell>
        </row>
      </sheetData>
      <sheetData sheetId="564">
        <row r="18">
          <cell r="E18">
            <v>255963</v>
          </cell>
        </row>
      </sheetData>
      <sheetData sheetId="565">
        <row r="36">
          <cell r="E36">
            <v>1593710</v>
          </cell>
        </row>
      </sheetData>
      <sheetData sheetId="566">
        <row r="18">
          <cell r="E18">
            <v>255963</v>
          </cell>
        </row>
      </sheetData>
      <sheetData sheetId="567">
        <row r="18">
          <cell r="E18">
            <v>255963</v>
          </cell>
        </row>
      </sheetData>
      <sheetData sheetId="568">
        <row r="36">
          <cell r="E36">
            <v>1593710</v>
          </cell>
        </row>
      </sheetData>
      <sheetData sheetId="569" refreshError="1"/>
      <sheetData sheetId="570" refreshError="1"/>
      <sheetData sheetId="571">
        <row r="36">
          <cell r="E36">
            <v>1593710</v>
          </cell>
        </row>
      </sheetData>
      <sheetData sheetId="572">
        <row r="27">
          <cell r="F27">
            <v>0</v>
          </cell>
        </row>
      </sheetData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>
        <row r="3">
          <cell r="L3" t="str">
            <v>Use the parameters' menu to enter dividends</v>
          </cell>
        </row>
      </sheetData>
      <sheetData sheetId="595">
        <row r="18">
          <cell r="E18">
            <v>255963</v>
          </cell>
        </row>
      </sheetData>
      <sheetData sheetId="596">
        <row r="36">
          <cell r="E36">
            <v>1593710</v>
          </cell>
        </row>
      </sheetData>
      <sheetData sheetId="597">
        <row r="27">
          <cell r="F27">
            <v>0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3">
          <cell r="L3" t="str">
            <v>Use the parameters' menu to enter dividends</v>
          </cell>
        </row>
      </sheetData>
      <sheetData sheetId="631">
        <row r="18">
          <cell r="E18">
            <v>255963</v>
          </cell>
        </row>
      </sheetData>
      <sheetData sheetId="632">
        <row r="36">
          <cell r="E36">
            <v>1593710</v>
          </cell>
        </row>
      </sheetData>
      <sheetData sheetId="633">
        <row r="27">
          <cell r="F27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18">
          <cell r="E18">
            <v>255963</v>
          </cell>
        </row>
      </sheetData>
      <sheetData sheetId="750">
        <row r="36">
          <cell r="E36">
            <v>1593710</v>
          </cell>
        </row>
      </sheetData>
      <sheetData sheetId="751">
        <row r="27">
          <cell r="F27">
            <v>0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3">
          <cell r="L3" t="str">
            <v>Use the parameters' menu to enter dividends</v>
          </cell>
        </row>
      </sheetData>
      <sheetData sheetId="785">
        <row r="18">
          <cell r="E18">
            <v>255963</v>
          </cell>
        </row>
      </sheetData>
      <sheetData sheetId="786">
        <row r="36">
          <cell r="E36">
            <v>1593710</v>
          </cell>
        </row>
      </sheetData>
      <sheetData sheetId="787">
        <row r="27">
          <cell r="F27">
            <v>0</v>
          </cell>
        </row>
      </sheetData>
      <sheetData sheetId="788">
        <row r="18">
          <cell r="E18">
            <v>255963</v>
          </cell>
        </row>
      </sheetData>
      <sheetData sheetId="789">
        <row r="36">
          <cell r="E36">
            <v>1593710</v>
          </cell>
        </row>
      </sheetData>
      <sheetData sheetId="790">
        <row r="27">
          <cell r="F27">
            <v>0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3">
          <cell r="L3" t="str">
            <v>Use the parameters' menu to enter dividends</v>
          </cell>
        </row>
      </sheetData>
      <sheetData sheetId="835">
        <row r="18">
          <cell r="E18">
            <v>255963</v>
          </cell>
        </row>
      </sheetData>
      <sheetData sheetId="836">
        <row r="36">
          <cell r="E36">
            <v>1593710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36">
          <cell r="E36">
            <v>1593710</v>
          </cell>
        </row>
      </sheetData>
      <sheetData sheetId="840">
        <row r="27">
          <cell r="F27">
            <v>0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L3" t="str">
            <v>Use the parameters' menu to enter dividends</v>
          </cell>
        </row>
      </sheetData>
      <sheetData sheetId="885">
        <row r="18">
          <cell r="E18">
            <v>255963</v>
          </cell>
        </row>
      </sheetData>
      <sheetData sheetId="886">
        <row r="36">
          <cell r="E36">
            <v>1593710</v>
          </cell>
        </row>
      </sheetData>
      <sheetData sheetId="887">
        <row r="27">
          <cell r="F27">
            <v>0</v>
          </cell>
        </row>
      </sheetData>
      <sheetData sheetId="888">
        <row r="18">
          <cell r="E18">
            <v>255963</v>
          </cell>
        </row>
      </sheetData>
      <sheetData sheetId="889">
        <row r="36">
          <cell r="E36">
            <v>1593710</v>
          </cell>
        </row>
      </sheetData>
      <sheetData sheetId="890">
        <row r="27">
          <cell r="F27">
            <v>0</v>
          </cell>
        </row>
      </sheetData>
      <sheetData sheetId="891">
        <row r="18">
          <cell r="E18">
            <v>255963</v>
          </cell>
        </row>
      </sheetData>
      <sheetData sheetId="892">
        <row r="36">
          <cell r="E36">
            <v>1593710</v>
          </cell>
        </row>
      </sheetData>
      <sheetData sheetId="893">
        <row r="27">
          <cell r="F27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L3" t="str">
            <v>Use the parameters' menu to enter dividends</v>
          </cell>
        </row>
      </sheetData>
      <sheetData sheetId="935">
        <row r="18">
          <cell r="E18">
            <v>255963</v>
          </cell>
        </row>
      </sheetData>
      <sheetData sheetId="936">
        <row r="36">
          <cell r="E36">
            <v>1593710</v>
          </cell>
        </row>
      </sheetData>
      <sheetData sheetId="937">
        <row r="27">
          <cell r="F27">
            <v>0</v>
          </cell>
        </row>
      </sheetData>
      <sheetData sheetId="938">
        <row r="18">
          <cell r="E18">
            <v>255963</v>
          </cell>
        </row>
      </sheetData>
      <sheetData sheetId="939">
        <row r="36">
          <cell r="E36">
            <v>1593710</v>
          </cell>
        </row>
      </sheetData>
      <sheetData sheetId="940">
        <row r="27">
          <cell r="F27">
            <v>0</v>
          </cell>
        </row>
      </sheetData>
      <sheetData sheetId="941">
        <row r="18">
          <cell r="E18">
            <v>255963</v>
          </cell>
        </row>
      </sheetData>
      <sheetData sheetId="942">
        <row r="36">
          <cell r="E36">
            <v>1593710</v>
          </cell>
        </row>
      </sheetData>
      <sheetData sheetId="943">
        <row r="27">
          <cell r="F27">
            <v>0</v>
          </cell>
        </row>
      </sheetData>
      <sheetData sheetId="944">
        <row r="18">
          <cell r="E18">
            <v>255963</v>
          </cell>
        </row>
      </sheetData>
      <sheetData sheetId="945">
        <row r="36">
          <cell r="E36">
            <v>1593710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36">
          <cell r="E36">
            <v>1593710</v>
          </cell>
        </row>
      </sheetData>
      <sheetData sheetId="949"/>
      <sheetData sheetId="950"/>
      <sheetData sheetId="951">
        <row r="36">
          <cell r="E36">
            <v>1593710</v>
          </cell>
        </row>
      </sheetData>
      <sheetData sheetId="952">
        <row r="27">
          <cell r="F27">
            <v>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/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USTOMER (2)"/>
      <sheetName val="CUS.TANK"/>
      <sheetName val="CUS.SWS"/>
      <sheetName val="CUS.INT"/>
      <sheetName val="jul04-dec04pnl"/>
      <sheetName val="fy05bsJul-dec04"/>
      <sheetName val="สรุปรวม"/>
      <sheetName val="7.production"/>
      <sheetName val="TB SAP"/>
      <sheetName val="ORDERS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acro1"/>
      <sheetName val="CF04-Plan05"/>
      <sheetName val="Detail-Sep"/>
      <sheetName val=" Direct load "/>
      <sheetName val="เขตส่งออก"/>
      <sheetName val="Select"/>
      <sheetName val="Table"/>
      <sheetName val="Trial balance"/>
      <sheetName val="Month"/>
      <sheetName val="PLCONS07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วันที่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01001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ACCODE"/>
      <sheetName val="Group"/>
      <sheetName val="Proj Summ"/>
      <sheetName val="PL_INEC Q2'53"/>
      <sheetName val="GVL"/>
      <sheetName val="NEW-PANEL"/>
      <sheetName val="PR Release (Ex.)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Calculation of end rates"/>
      <sheetName val="Manual"/>
      <sheetName val="CIP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  <sheetName val="Exp"/>
      <sheetName val="เงินกู้ธนชาติ"/>
      <sheetName val="2002"/>
      <sheetName val="M1,2"/>
      <sheetName val="FGSBM3"/>
      <sheetName val="Item Code - Machine"/>
      <sheetName val="M9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Sequence"/>
      <sheetName val="U-7"/>
      <sheetName val="FS-YTD"/>
      <sheetName val="JVID"/>
      <sheetName val="คงเหลือ GH"/>
      <sheetName val="Trial Balance"/>
      <sheetName val="DEP12"/>
      <sheetName val="Export Sales"/>
      <sheetName val="Domestic Sales"/>
      <sheetName val="Dealer Sales"/>
      <sheetName val="10-1 Media"/>
      <sheetName val="10-cut"/>
      <sheetName val="REVENUE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J1"/>
      <sheetName val="master"/>
      <sheetName val="CHIP_Prod"/>
      <sheetName val="PSF_Prod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Fields_Worksheet"/>
      <sheetName val="FF_Volume"/>
      <sheetName val="Size_Dist"/>
      <sheetName val="Size_Dist_2"/>
      <sheetName val="Read_me"/>
      <sheetName val="Weekly_Hires_&amp;_Terms_10-2"/>
      <sheetName val="Spirt_Disp"/>
      <sheetName val="Asset_Class"/>
      <sheetName val="Cost_Center"/>
      <sheetName val="Depre__Key"/>
      <sheetName val="ข้อมูลพนักงาน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bang tien luong"/>
      <sheetName val="TEN_DV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  <sheetName val="県別ﾏﾙﾁ"/>
      <sheetName val="Report"/>
      <sheetName val="Assumptions"/>
      <sheetName val="Breakeven Analysi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  <sheetName val="S33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  <sheetName val="เครื่องมือ"/>
      <sheetName val="RECEIPT"/>
      <sheetName val="CONDI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งานเหมา"/>
      <sheetName val="10"/>
      <sheetName val="C01-General"/>
      <sheetName val="C02-Book to Tax - Net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402 billing#2"/>
      <sheetName val="BIC"/>
      <sheetName val="Deductions - bangkok Office"/>
      <sheetName val="Y2K cashflow"/>
      <sheetName val="AFP-Chart 4_Master"/>
      <sheetName val="Call Down Data OLD"/>
      <sheetName val="COST (ACC.ขาย10-2005)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  <sheetName val="Trial Balance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Bill No. 2 - Carpark"/>
      <sheetName val="Parts List"/>
      <sheetName val="PRMT"/>
      <sheetName val="CNT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FA Report"/>
      <sheetName val="expenses"/>
      <sheetName val="TB"/>
      <sheetName val="보고자료종합"/>
      <sheetName val="BasicRules"/>
      <sheetName val="推移データ"/>
      <sheetName val="工数集計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REPO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สง.1"/>
      <sheetName val="สง.2.2_แนบ1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NC"/>
      <sheetName val="PIVOT"/>
      <sheetName val="Feedmill pur"/>
      <sheetName val="validation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ช้าง DRAUGHT 330 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6 Sigma"/>
      <sheetName val="Reference"/>
      <sheetName val="A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 refreshError="1"/>
      <sheetData sheetId="237">
        <row r="1">
          <cell r="A1" t="str">
            <v>CARAT MEDIA SERVICES (THAILAND) CO., LTD.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 refreshError="1"/>
      <sheetData sheetId="273">
        <row r="1">
          <cell r="A1" t="str">
            <v>CARAT MEDIA SERVICES (THAILAND) CO., LTD.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>
        <row r="1">
          <cell r="A1" t="str">
            <v>CARAT MEDIA SERVICES (THAILAND) CO., LTD.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1">
          <cell r="A1" t="str">
            <v>CARAT MEDIA SERVICES (THAILAND) CO., LTD.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/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/>
      <sheetData sheetId="642"/>
      <sheetData sheetId="643"/>
      <sheetData sheetId="644">
        <row r="1">
          <cell r="A1" t="str">
            <v>CARAT MEDIA SERVICES (THAILAND) CO., LTD.</v>
          </cell>
        </row>
      </sheetData>
      <sheetData sheetId="645"/>
      <sheetData sheetId="646"/>
      <sheetData sheetId="647"/>
      <sheetData sheetId="648">
        <row r="1">
          <cell r="A1" t="str">
            <v>CARAT MEDIA SERVICES (THAILAND) CO., LTD.</v>
          </cell>
        </row>
      </sheetData>
      <sheetData sheetId="649"/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>
        <row r="1">
          <cell r="A1" t="str">
            <v>CARAT MEDIA SERVICES (THAILAND) CO., LTD.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  <sheetName val="Construction"/>
      <sheetName val="EURO Calculator"/>
      <sheetName val="SO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a-net received"/>
      <sheetName val="BU_Name"/>
      <sheetName val="Export Sales"/>
      <sheetName val="Dealer Sales"/>
      <sheetName val="Domestic Sales"/>
      <sheetName val="Cost Centres"/>
      <sheetName val="สุทธิภาษี"/>
      <sheetName val="Orig Study for PP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1">
          <cell r="A1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>
            <v>0</v>
          </cell>
        </row>
      </sheetData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  <sheetName val="Table_TB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itle"/>
      <sheetName val="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Header"/>
      <sheetName val="G301"/>
      <sheetName val="Sheet1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VBMON"/>
      <sheetName val="Engineering&amp;Project Div"/>
      <sheetName val="Data2008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  <sheetName val="stat local"/>
      <sheetName val="FTE"/>
      <sheetName val="FOC EXPORT"/>
      <sheetName val="FOC DOMESTIC"/>
      <sheetName val="S33"/>
      <sheetName val="TrialBalance Q3-2002"/>
      <sheetName val="Setup"/>
      <sheetName val="Detail Setup"/>
      <sheetName val="Emp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สรุปรวม"/>
      <sheetName val="7.production"/>
      <sheetName val="Definitions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tra-vat-lieu"/>
      <sheetName val="Age311299TESP"/>
      <sheetName val="P4DDBFTESP"/>
      <sheetName val="IntDec00TespM&amp;B"/>
      <sheetName val="YTD-Actual"/>
      <sheetName val="Month"/>
      <sheetName val="PLCONS07"/>
      <sheetName val="PL _ ผลงานใหม่รวม"/>
      <sheetName val=" Direct load "/>
      <sheetName val="เขตส่งออก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วันที่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01001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B North 2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Group"/>
      <sheetName val="MA"/>
      <sheetName val="Raw Material"/>
      <sheetName val="68001000"/>
      <sheetName val="Master"/>
      <sheetName val="PL _ ผลงานใหม่รวม"/>
      <sheetName val="A"/>
      <sheetName val="S_0599"/>
      <sheetName val="Customize Your Loan Manager"/>
      <sheetName val="Loan Amortization Table"/>
      <sheetName val="ZQ_F0911_002BSCR"/>
      <sheetName val="Sale"/>
      <sheetName val="Market Data"/>
      <sheetName val=" US Executive"/>
      <sheetName val="AP TP"/>
      <sheetName val="L to 20"/>
      <sheetName val="Header"/>
      <sheetName val="ref data"/>
      <sheetName val="BS_TB"/>
      <sheetName val="PL11"/>
      <sheetName val="SOPSG"/>
      <sheetName val="TB Worksheet"/>
      <sheetName val="Timing"/>
      <sheetName val="เครื่องตกแต่ง"/>
      <sheetName val="อาคาร"/>
      <sheetName val="Allocate96-98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Product Return Detail"/>
      <sheetName val="DEC PIVOT"/>
      <sheetName val="Op Plan Sales"/>
      <sheetName val="Trial Balance"/>
      <sheetName val="Store MTN"/>
      <sheetName val="DS update"/>
      <sheetName val="fiscal depr(E)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  <sheetName val="InputItem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Sheet1_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w op"/>
      <sheetName val="Cost Data"/>
      <sheetName val="Material"/>
      <sheetName val="Main Sum (Hotel &amp; Residences)"/>
      <sheetName val="2_3_1 อาคาร"/>
      <sheetName val="EXF"/>
      <sheetName val="Progress-All"/>
      <sheetName val="C(1)"/>
      <sheetName val="D&amp;E(1)"/>
      <sheetName val="cov-estimate"/>
      <sheetName val="สรุปราคา (EMC)"/>
      <sheetName val="SH-D"/>
      <sheetName val="SCH_B13"/>
      <sheetName val="SEA"/>
      <sheetName val="basic rate"/>
      <sheetName val="Cost_Categories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Mat"/>
      <sheetName val="Lis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PRICE LIST"/>
      <sheetName val="Customize Your Invoic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BUILD95"/>
      <sheetName val="LINK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หักกลบ-ลบหนี้"/>
      <sheetName val="Segment-acc"/>
      <sheetName val="Segment-acc (1)"/>
      <sheetName val="Con-BS"/>
      <sheetName val="Con-PL-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  <sheetName val="Wht c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ลูกหนี้(เก่า)"/>
      <sheetName val="DATA EXPEN.BG"/>
      <sheetName val="Machine2,3'04"/>
      <sheetName val="U"/>
      <sheetName val="B131 "/>
      <sheetName val="BS"/>
      <sheetName val="Data Sheet"/>
      <sheetName val="FFO"/>
      <sheetName val="Equipment List"/>
      <sheetName val="P12.4"/>
      <sheetName val="SCH 2"/>
      <sheetName val="Mth"/>
      <sheetName val="RATE"/>
      <sheetName val="CA working"/>
      <sheetName val="Mortgage"/>
      <sheetName val="M-1 Nov"/>
      <sheetName val="addition"/>
      <sheetName val="CT_Out"/>
      <sheetName val="C_A_Sum"/>
      <sheetName val="LC___TR_Listing2"/>
      <sheetName val="U2_Sales2"/>
      <sheetName val="Electrical_2"/>
      <sheetName val="20_02"/>
      <sheetName val="03_02"/>
      <sheetName val="CA_Sheet2"/>
      <sheetName val="1_LeadSchedule2"/>
      <sheetName val="5_Analysis1"/>
      <sheetName val="ORI_(3)1"/>
      <sheetName val="FF1_COC1"/>
      <sheetName val="Customize_Your_Invoice1"/>
      <sheetName val="Sch_221"/>
      <sheetName val="100_11"/>
      <sheetName val="Financial_Summary"/>
      <sheetName val="TRANS_LISTING"/>
      <sheetName val="Equipment_List"/>
      <sheetName val="Sch__9_-_Administration"/>
      <sheetName val="Data_Sheet"/>
      <sheetName val="Customize_Your_Loan_Manager"/>
      <sheetName val="Loan_Amortization_Table"/>
      <sheetName val="Co_info"/>
      <sheetName val="P12_4"/>
      <sheetName val="Prod"/>
      <sheetName val="H1-Investments"/>
      <sheetName val="EFR30696"/>
      <sheetName val="Main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CA Comp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K1-1_Addn"/>
      <sheetName val="IBA&amp;HP"/>
      <sheetName val="Inc&amp;Exp"/>
      <sheetName val="FA"/>
      <sheetName val="105070202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Navigator"/>
      <sheetName val="Results"/>
      <sheetName val="GL "/>
      <sheetName val="ӳc"/>
      <sheetName val="U301"/>
      <sheetName val="O4_CA"/>
      <sheetName val="O5_IBA"/>
      <sheetName val="B2"/>
      <sheetName val="Co_info1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Pipelines"/>
      <sheetName val="Installations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10-1_Media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Notes_to_Accounts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TB_Worksheet1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VariableII__period"/>
      <sheetName val="input_data"/>
      <sheetName val="E7_C2"/>
      <sheetName val="E5_B_series"/>
      <sheetName val="163040_LC-TR"/>
      <sheetName val="REVISED_VERSION11"/>
      <sheetName val="LOH_Alloc_Wkgs_Q404_Fcst"/>
      <sheetName val="Prime_&amp;_Rework_%_Model"/>
      <sheetName val="COST_(ACC_ขาย10-2005)"/>
      <sheetName val="A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FF_2__1_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ccumdeprn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ging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Assumptions"/>
      <sheetName val="DSR"/>
      <sheetName val="FG2540"/>
      <sheetName val="US00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83">
          <cell r="E83">
            <v>39448</v>
          </cell>
        </row>
      </sheetData>
      <sheetData sheetId="739"/>
      <sheetData sheetId="740"/>
      <sheetData sheetId="741">
        <row r="83">
          <cell r="E83">
            <v>39448</v>
          </cell>
        </row>
      </sheetData>
      <sheetData sheetId="742"/>
      <sheetData sheetId="743"/>
      <sheetData sheetId="744">
        <row r="83">
          <cell r="E83">
            <v>39448</v>
          </cell>
        </row>
      </sheetData>
      <sheetData sheetId="745">
        <row r="83">
          <cell r="E83">
            <v>39448</v>
          </cell>
        </row>
      </sheetData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Machine2,3'04"/>
      <sheetName val="feature"/>
      <sheetName val="B131 "/>
      <sheetName val="ӳc"/>
      <sheetName val="S.33(2)"/>
      <sheetName val="U"/>
      <sheetName val="FF-2"/>
      <sheetName val="ת הלוואות"/>
      <sheetName val="COV"/>
      <sheetName val="CA Comp"/>
      <sheetName val="CRA-Detail"/>
      <sheetName val="CA-PRE(P)"/>
      <sheetName val="FF-21"/>
      <sheetName val="P_L"/>
      <sheetName val="A3-1"/>
      <sheetName val="STATC"/>
      <sheetName val="AA"/>
      <sheetName val="BP-BREAK"/>
      <sheetName val="110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ӳc_㌪,"/>
      <sheetName val="ORI (3)"/>
      <sheetName val="2000cy"/>
      <sheetName val="ADMIN"/>
      <sheetName val="MFG"/>
      <sheetName val="C1"/>
      <sheetName val="Adm97"/>
      <sheetName val="ӳc_x005f_x0000_㌪,"/>
      <sheetName val="O4_CA"/>
      <sheetName val="O5_IBA"/>
      <sheetName val="M-1 Nov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SalesPERSON"/>
      <sheetName val="Producsts"/>
      <sheetName val="2.A2.L Fixed Assets"/>
      <sheetName val="P12.4"/>
      <sheetName val="Addition"/>
      <sheetName val="SCH 4 - 7"/>
      <sheetName val="FA_Rec"/>
      <sheetName val="ӳc_x005f_x005f_x005f_x0000_㌪,"/>
      <sheetName val="Creditors"/>
      <sheetName val="FF_2"/>
      <sheetName val="科目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Index"/>
      <sheetName val="17001600"/>
      <sheetName val="CA84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Cost_centre_expenditure"/>
      <sheetName val="Sales"/>
      <sheetName val="Param"/>
      <sheetName val="vendor statement"/>
      <sheetName val="Trade &amp; Other Recb'les"/>
      <sheetName val="CBO0497"/>
      <sheetName val="&quot;L81-OS&quot;"/>
      <sheetName val="A3"/>
      <sheetName val="1 LeadSchedule"/>
      <sheetName val="1_LeadSchedule"/>
      <sheetName val="RoundCans"/>
      <sheetName val="5 Analysis"/>
      <sheetName val="Customize Your Invoice"/>
      <sheetName val="Expense Summary"/>
      <sheetName val="Build"/>
      <sheetName val="MV"/>
      <sheetName val="Links"/>
      <sheetName val="Cash_Flow"/>
      <sheetName val="Financial_Summary"/>
      <sheetName val="Expense_Summary"/>
      <sheetName val="1030002 A"/>
      <sheetName val="1030004 A"/>
      <sheetName val="1030006 A"/>
      <sheetName val="Deferrred Revenue Apr 04"/>
      <sheetName val="Cust"/>
      <sheetName val="K5-1"/>
      <sheetName val="A7"/>
      <sheetName val="Mainsheet"/>
      <sheetName val="A3|1"/>
      <sheetName val="T3-MNB"/>
      <sheetName val="대차대조표-공시형"/>
      <sheetName val="ӳc_x005f_x005f_x005f_x005f_x005f_x005f_x005f_x0000_㌪,"/>
      <sheetName val="Bil.BE"/>
      <sheetName val="CA-O7"/>
      <sheetName val="FF_21_a_"/>
      <sheetName val="1"/>
      <sheetName val="30th"/>
      <sheetName val="TB-EWAN"/>
      <sheetName val="Dept"/>
      <sheetName val="addl cost"/>
      <sheetName val="accumdeprn"/>
      <sheetName val="accounts"/>
      <sheetName val="depn-Sep 03"/>
      <sheetName val="Form 21-2 Post311201"/>
      <sheetName val="Form 21-4 Pre311201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Sch. 9 - Administration"/>
      <sheetName val="5_Analysis"/>
      <sheetName val="FF1_COC"/>
      <sheetName val="Electrical_1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X Rates"/>
      <sheetName val="R"/>
      <sheetName val="K4. F&amp;F"/>
      <sheetName val="ALW INC EXP"/>
      <sheetName val="HK-F1"/>
      <sheetName val="CP"/>
      <sheetName val="Acc"/>
      <sheetName val="Annx1"/>
      <sheetName val="Template"/>
      <sheetName val="Paramdata"/>
      <sheetName val="Co_info1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FASS"/>
      <sheetName val="M3"/>
      <sheetName val="Appendix A"/>
      <sheetName val="D2-5 (ref)"/>
      <sheetName val="BS Additional Info"/>
      <sheetName val="Sch1(a)"/>
      <sheetName val="GL 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GL_1"/>
      <sheetName val="Notes_to_Accounts"/>
      <sheetName val="Control_Sheet"/>
      <sheetName val="ӳc_x005f_x005f_x005f_x005f_x005f_x005f_x005f_x005f_x005"/>
      <sheetName val="SCH 2"/>
      <sheetName val="Dep.HK"/>
      <sheetName val="I101 - AR"/>
      <sheetName val="I102 - AP"/>
      <sheetName val="Profit &amp; loss"/>
      <sheetName val="KS CONSO"/>
      <sheetName val="Balance sheet"/>
      <sheetName val="Basic Data"/>
      <sheetName val="100 MDA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Lib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ash_(new)2"/>
      <sheetName val="MCMD95_(1)2"/>
      <sheetName val="ORI_(3)3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Reasonableness_test1"/>
      <sheetName val="SCH_B1"/>
      <sheetName val="Cash_Flow1"/>
      <sheetName val="Financial_Summary1"/>
      <sheetName val="C_A_Sum_1"/>
      <sheetName val="SCH_D1"/>
      <sheetName val="SCH_201"/>
      <sheetName val="TB_Worksheet1"/>
      <sheetName val="Notes_to_Accounts1"/>
      <sheetName val="Control_Sheet1"/>
      <sheetName val="GL_11"/>
      <sheetName val="Form_21-2_Post311201"/>
      <sheetName val="Form_21-4_Pre311201"/>
      <sheetName val="D_"/>
      <sheetName val="Entity Data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Current Month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detail"/>
      <sheetName val="OT"/>
      <sheetName val="Parameter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5">
          <cell r="A5" t="str">
            <v>2GS003</v>
          </cell>
        </row>
      </sheetData>
      <sheetData sheetId="918">
        <row r="5">
          <cell r="A5" t="str">
            <v>2GS003</v>
          </cell>
        </row>
      </sheetData>
      <sheetData sheetId="919">
        <row r="5">
          <cell r="A5" t="str">
            <v>2GS003</v>
          </cell>
        </row>
      </sheetData>
      <sheetData sheetId="920">
        <row r="5">
          <cell r="A5" t="str">
            <v>2GS003</v>
          </cell>
        </row>
      </sheetData>
      <sheetData sheetId="921">
        <row r="5">
          <cell r="A5" t="str">
            <v>2GS003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5">
          <cell r="A5" t="str">
            <v>2GS003</v>
          </cell>
        </row>
      </sheetData>
      <sheetData sheetId="944"/>
      <sheetData sheetId="945">
        <row r="5">
          <cell r="A5" t="str">
            <v>2GS003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5">
          <cell r="A5" t="str">
            <v>2GS003</v>
          </cell>
        </row>
      </sheetData>
      <sheetData sheetId="966">
        <row r="5">
          <cell r="A5" t="str">
            <v>2GS003</v>
          </cell>
        </row>
      </sheetData>
      <sheetData sheetId="967">
        <row r="5">
          <cell r="A5" t="str">
            <v>2GS003</v>
          </cell>
        </row>
      </sheetData>
      <sheetData sheetId="968">
        <row r="5">
          <cell r="A5" t="str">
            <v>2GS003</v>
          </cell>
        </row>
      </sheetData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5">
          <cell r="A5" t="str">
            <v>2GS003</v>
          </cell>
        </row>
      </sheetData>
      <sheetData sheetId="993"/>
      <sheetData sheetId="994"/>
      <sheetData sheetId="995">
        <row r="5">
          <cell r="A5" t="str">
            <v>2GS003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>
        <row r="5">
          <cell r="A5" t="str">
            <v>2GS003</v>
          </cell>
        </row>
      </sheetData>
      <sheetData sheetId="1100">
        <row r="5">
          <cell r="A5" t="str">
            <v>2GS003</v>
          </cell>
        </row>
      </sheetData>
      <sheetData sheetId="1101">
        <row r="83">
          <cell r="E83">
            <v>39448</v>
          </cell>
        </row>
      </sheetData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OCT-2001"/>
      <sheetName val="Plan-02"/>
      <sheetName val="CONSTANTS"/>
      <sheetName val="요인분석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Sep"/>
      <sheetName val="Spec 22104"/>
      <sheetName val="J&amp;Q"/>
      <sheetName val="MJF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選酋表"/>
      <sheetName val="FF_4"/>
      <sheetName val="liste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forecast-sgd"/>
      <sheetName val="10"/>
      <sheetName val="ENG_SUM_SBM3_2007"/>
      <sheetName val="REV2_ENG-SUM_SBM2_FOR_AGM_CO"/>
      <sheetName val="Group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7251-02000-02252"/>
      <sheetName val="7251-01xxxx"/>
      <sheetName val="n-4.4"/>
      <sheetName val="2.Conso"/>
      <sheetName val="bod"/>
      <sheetName val="Summary by Machine Type MAR"/>
      <sheetName val="AccpacTB"/>
      <sheetName val="stat local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summary_p2"/>
      <sheetName val="กระจายบอร์ด"/>
      <sheetName val="PUF"/>
      <sheetName val="frptolocal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>
        <row r="2">
          <cell r="B2">
            <v>0</v>
          </cell>
        </row>
      </sheetData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>
        <row r="2">
          <cell r="B2">
            <v>1.9678000000000001E-2</v>
          </cell>
        </row>
      </sheetData>
      <sheetData sheetId="434">
        <row r="3">
          <cell r="B3" t="str">
            <v>Total</v>
          </cell>
        </row>
      </sheetData>
      <sheetData sheetId="435"/>
      <sheetData sheetId="436"/>
      <sheetData sheetId="437"/>
      <sheetData sheetId="438"/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/>
      <sheetData sheetId="446"/>
      <sheetData sheetId="447">
        <row r="2">
          <cell r="B2">
            <v>1.9678000000000001E-2</v>
          </cell>
        </row>
      </sheetData>
      <sheetData sheetId="448"/>
      <sheetData sheetId="449"/>
      <sheetData sheetId="450"/>
      <sheetData sheetId="451"/>
      <sheetData sheetId="452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0</v>
          </cell>
        </row>
      </sheetData>
      <sheetData sheetId="644"/>
      <sheetData sheetId="645"/>
      <sheetData sheetId="646"/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0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0</v>
          </cell>
        </row>
      </sheetData>
      <sheetData sheetId="657">
        <row r="2">
          <cell r="B2">
            <v>0</v>
          </cell>
        </row>
      </sheetData>
      <sheetData sheetId="658">
        <row r="2">
          <cell r="B2">
            <v>0</v>
          </cell>
        </row>
      </sheetData>
      <sheetData sheetId="659"/>
      <sheetData sheetId="660">
        <row r="2">
          <cell r="B2">
            <v>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">
          <cell r="B2">
            <v>0</v>
          </cell>
        </row>
      </sheetData>
      <sheetData sheetId="682"/>
      <sheetData sheetId="683" refreshError="1"/>
      <sheetData sheetId="684" refreshError="1"/>
      <sheetData sheetId="685" refreshError="1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/>
      <sheetData sheetId="730">
        <row r="2">
          <cell r="B2">
            <v>1.9678000000000001E-2</v>
          </cell>
        </row>
      </sheetData>
      <sheetData sheetId="731"/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B2">
            <v>1.9678000000000001E-2</v>
          </cell>
        </row>
      </sheetData>
      <sheetData sheetId="819"/>
      <sheetData sheetId="820">
        <row r="2">
          <cell r="B2">
            <v>1.9678000000000001E-2</v>
          </cell>
        </row>
      </sheetData>
      <sheetData sheetId="821"/>
      <sheetData sheetId="822">
        <row r="2">
          <cell r="B2">
            <v>1.9678000000000001E-2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2">
          <cell r="B2">
            <v>0</v>
          </cell>
        </row>
      </sheetData>
      <sheetData sheetId="909"/>
      <sheetData sheetId="910">
        <row r="2">
          <cell r="B2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  <sheetName val="U-1"/>
      <sheetName val="DANHPH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S33"/>
      <sheetName val="130530"/>
      <sheetName val="effi"/>
      <sheetName val="Menu"/>
      <sheetName val=" IB-PL-00-01 SUMMARY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DATA"/>
      <sheetName val="J2"/>
      <sheetName val="Month"/>
      <sheetName val=" IBPL0001"/>
      <sheetName val="EQ4NTV"/>
      <sheetName val="เงินกู้ MGC"/>
      <sheetName val="MA"/>
      <sheetName val="ตั๋วเงินรับ"/>
      <sheetName val="Co info"/>
      <sheetName val="asia oil palm"/>
      <sheetName val="SH-G"/>
      <sheetName val="info"/>
      <sheetName val="CST1198"/>
      <sheetName val="10-1 Media"/>
      <sheetName val="10-cut"/>
      <sheetName val="Trial Balance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  <sheetName val="Saptco00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Invoice"/>
      <sheetName val="Dir"/>
      <sheetName val="FF-3"/>
      <sheetName val="Aug'98"/>
      <sheetName val="DEPSYS47"/>
      <sheetName val="SWDV"/>
      <sheetName val="input 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Header"/>
      <sheetName val="VariableII  period"/>
      <sheetName val="Variance"/>
      <sheetName val="Dec15"/>
      <sheetName val="DEC31"/>
      <sheetName val="CJEs"/>
      <sheetName val="CRJE"/>
      <sheetName val="เครื่องมือ"/>
      <sheetName val="Discontinue_Item"/>
      <sheetName val="REVISED VERSION1"/>
      <sheetName val="COST (ACC.ขาย10-2005)"/>
      <sheetName val="163040 LC-TR"/>
      <sheetName val="DistiSwamp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Debtor &amp; Creditors"/>
      <sheetName val="Apx6"/>
      <sheetName val="Apx5"/>
      <sheetName val="CA"/>
      <sheetName val="BS-FA-add"/>
      <sheetName val="BS-FA-add-agri"/>
      <sheetName val="BS-FA-add-AS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  <sheetName val="Data_HK"/>
      <sheetName val="Data_Taiwan"/>
      <sheetName val="Data_Kore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部品情報"/>
      <sheetName val="130530"/>
      <sheetName val="10-1 Media"/>
      <sheetName val="10-cut"/>
      <sheetName val="Form-oth"/>
      <sheetName val="BS"/>
      <sheetName val="MSRV0349-KPMG-Stock-4.8.06"/>
      <sheetName val="HO"/>
      <sheetName val="B1"/>
      <sheetName val="10"/>
      <sheetName val="S33"/>
      <sheetName val="P087_ Pipe Line(AUC)"/>
      <sheetName val="MOLD-WinsFA31122005"/>
      <sheetName val="M_Maincomp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EQ4NTV"/>
      <sheetName val="HT"/>
      <sheetName val="TBL"/>
      <sheetName val="SEA"/>
      <sheetName val="TOTALMONTH"/>
      <sheetName val="PRMT-04"/>
      <sheetName val="Calendar"/>
      <sheetName val="เงื่อนไข"/>
      <sheetName val="master"/>
      <sheetName val="BS_TB"/>
      <sheetName val="May"/>
      <sheetName val="eff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R094121_PZ001_4868662_PDF"/>
      <sheetName val="CODE,NAME"/>
      <sheetName val="Itemรวม"/>
      <sheetName val="ตัดขายใหม่ ก.พ.57"/>
      <sheetName val="SRP FH"/>
      <sheetName val="Profit"/>
      <sheetName val="Data 2"/>
      <sheetName val="New Item"/>
      <sheetName val="TrialBalance Q3-2002"/>
      <sheetName val="งบสินค้า BMS"/>
      <sheetName val="mapping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Wkgs_BS_Lead3"/>
      <sheetName val="14_9月分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99_FM_-_NFM"/>
      <sheetName val="PRMT-07"/>
      <sheetName val="TB"/>
      <sheetName val="AR"/>
      <sheetName val="Discontinue_Item"/>
      <sheetName val="วันเกิด +TEL"/>
      <sheetName val="ws"/>
      <sheetName val="AJE 4th qtr"/>
      <sheetName val="List"/>
      <sheetName val="U"/>
      <sheetName val="PRMT-00"/>
      <sheetName val="ROC-2003"/>
      <sheetName val="Screen 5-6"/>
      <sheetName val="SCB 1 - Current"/>
      <sheetName val="SCB 2 - Current"/>
      <sheetName val="Expense Summary"/>
      <sheetName val="gl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Newspaper"/>
      <sheetName val="1046"/>
      <sheetName val="Indicator"/>
      <sheetName val="生産計画データ"/>
      <sheetName val="Base Rental"/>
      <sheetName val="基本情報"/>
      <sheetName val="DEPSYS47"/>
      <sheetName val=" "/>
      <sheetName val="EDS"/>
      <sheetName val="Final"/>
      <sheetName val="CF RECONCILE - 1"/>
      <sheetName val="ซื้อขาย"/>
      <sheetName val="PRM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Big-C"/>
      <sheetName val="Basic_Information"/>
      <sheetName val="JOB"/>
      <sheetName val="BPI-LOP"/>
      <sheetName val="設定"/>
      <sheetName val="Region Staff"/>
      <sheetName val="Cn"/>
      <sheetName val="Stock Oishi หน่วย"/>
      <sheetName val="Timing"/>
      <sheetName val="งบการเงิน"/>
      <sheetName val="cash flow 2"/>
      <sheetName val="FF_2"/>
      <sheetName val="FF_3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시산표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Data2006"/>
      <sheetName val="Data2005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0">
          <cell r="L10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MA"/>
      <sheetName val="BASIC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  <sheetName val="LINE1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  <sheetName val="listacccode"/>
      <sheetName val="Links"/>
      <sheetName val="Lead"/>
      <sheetName val="เครื่องตกแต่ง"/>
      <sheetName val="อาคาร"/>
      <sheetName val="เครื่องมือ"/>
      <sheetName val="Lookups"/>
      <sheetName val="Consolidated"/>
      <sheetName val="Reest_Budget"/>
      <sheetName val="Product_Category_Input"/>
      <sheetName val="ADJ - RATE"/>
      <sheetName val="GL"/>
      <sheetName val="Drop Down Lists"/>
      <sheetName val="CAPEX Import"/>
      <sheetName val="ตั๋วเงินรับ"/>
      <sheetName val="Disposal"/>
      <sheetName val="IR66N"/>
      <sheetName val="Value"/>
      <sheetName val=" IBPL0001"/>
      <sheetName val="Rates Table"/>
      <sheetName val="type"/>
      <sheetName val="??????? MGC"/>
      <sheetName val="DEP12"/>
      <sheetName val="Accure"/>
      <sheetName val="feb"/>
      <sheetName val="incom tax 2005"/>
      <sheetName val="BS(Foamtec)"/>
      <sheetName val="PL(Foamtec)"/>
      <sheetName val="Invoice"/>
      <sheetName val="AFEMAI"/>
      <sheetName val="?????????????"/>
      <sheetName val=" IB-PL-00-01 SUMMARY"/>
      <sheetName val="Parameters"/>
      <sheetName val="Call Down Data OLD"/>
      <sheetName val="CANADA"/>
      <sheetName val="Assumption Data"/>
      <sheetName val="table"/>
      <sheetName val="BL - GL - RJ"/>
      <sheetName val="Cont_ 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10-1 Media"/>
      <sheetName val="10-cut"/>
      <sheetName val="Jung step down (60)"/>
      <sheetName val="Sales"/>
      <sheetName val="dr_ผลรวม"/>
      <sheetName val="DataSheet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SRP FH"/>
      <sheetName val="CST1198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LIET_KE_HANG_HOA"/>
      <sheetName val="TONG_HOP"/>
      <sheetName val="Drop_down_list"/>
      <sheetName val="PRMT-07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  <sheetName val="Product  Group"/>
      <sheetName val="Meter"/>
      <sheetName val="Summary"/>
      <sheetName val="mk_ผลรวม"/>
      <sheetName val="mk_รหัส"/>
      <sheetName val="mk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group-expense"/>
      <sheetName val="ws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DIST"/>
      <sheetName val="ControlMonth"/>
      <sheetName val="T.D. Asia"/>
      <sheetName val="แผนกทอ"/>
      <sheetName val="P&amp;L"/>
      <sheetName val="งบ สินค้า"/>
      <sheetName val="รายละเอียด"/>
      <sheetName val="N"/>
      <sheetName val="รหัส"/>
      <sheetName val="Selections"/>
      <sheetName val="A"/>
      <sheetName val="ต้นฉบับ"/>
      <sheetName val="GR 1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Control"/>
      <sheetName val="Menu"/>
      <sheetName val="TRAIL_MAR2000"/>
      <sheetName val="U-4l1B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  <sheetName val="1"/>
      <sheetName val="name1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>
            <v>11101000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A2">
            <v>11101000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A2">
            <v>11101000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>
            <v>11101000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UPH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repkg fees"/>
      <sheetName val="Used_Acc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  <sheetName val="Data-Base AR"/>
      <sheetName val="BookBank"/>
      <sheetName val="Month"/>
      <sheetName val="Monthly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VP-MM"/>
      <sheetName val="Customer"/>
      <sheetName val="DB_IO"/>
      <sheetName val="Daily"/>
      <sheetName val="PRMT-07"/>
      <sheetName val="Timing"/>
      <sheetName val="HT"/>
      <sheetName val="BAL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  <sheetName val="SAP_GSWE"/>
      <sheetName val="Opg_Stk"/>
      <sheetName val="Non-Statistical_Sampling_Master"/>
      <sheetName val="repkg_fee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  <sheetName val="DB_IO"/>
      <sheetName val="Deatail SCB P4C JUN'06"/>
      <sheetName val="DeatailSCBP4CJUN_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fqc_ผลรวม"/>
      <sheetName val="fqc_รหัส"/>
      <sheetName val="fqc_วัน"/>
      <sheetName val="หน้า 1"/>
      <sheetName val="Menu"/>
      <sheetName val="ADJ - RATE"/>
      <sheetName val="DEP12"/>
      <sheetName val="DEP99"/>
      <sheetName val="AGING"/>
      <sheetName val="CODE G"/>
      <sheetName val="EKUSA"/>
      <sheetName val="ForEx"/>
      <sheetName val="M_Maincomp"/>
      <sheetName val="M_CT_OUT"/>
      <sheetName val="10-1 "/>
      <sheetName val="data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Group-Cash Flow"/>
      <sheetName val="MEAT"/>
      <sheetName val="TT04"/>
      <sheetName val="Machine2,3'04"/>
      <sheetName val="Reuters"/>
      <sheetName val="P&amp;L Rates Calculation"/>
      <sheetName val="RPT 71-VOLUME DATA-PCI "/>
      <sheetName val="RPT 72-VOLUME DATA-Industry"/>
      <sheetName val="Master Assumptions"/>
      <sheetName val="asset HDK&amp;SHK"/>
      <sheetName val="LCoduNodu@__"/>
      <sheetName val="시산표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925"/>
      <sheetName val="S_03 600 SN _ASPAC_"/>
      <sheetName val="504  150 MJ _ASPAC_"/>
      <sheetName val="Boi"/>
      <sheetName val="Tab-Bs"/>
      <sheetName val="Tab-Is"/>
      <sheetName val="NonBoi"/>
      <sheetName val="LCoduNodu@_x001e__x001e__x0000_"/>
      <sheetName val="มือถือ57กรอกข้อมูล"/>
      <sheetName val="part-local"/>
      <sheetName val="31-12-03"/>
      <sheetName val="E-2 Capital AFE - Carryover"/>
      <sheetName val="COVER"/>
      <sheetName val="Salary raise 2014-Update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  <sheetName val="New Co Sum"/>
      <sheetName val="TPS"/>
      <sheetName val="OP-SUP"/>
      <sheetName val="TGT1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FCT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UM น้ำ"/>
      <sheetName val="NOJOS"/>
      <sheetName val="rawData"/>
      <sheetName val="Sheet4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  <sheetName val="data"/>
      <sheetName val="AA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  <sheetName val="Menu"/>
      <sheetName val="DealerData"/>
      <sheetName val="PGMMNG"/>
      <sheetName val="DEPSYS47"/>
      <sheetName val="Datashee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  <sheetName val="me006"/>
      <sheetName val="DEPSYS47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  <sheetName val="Month"/>
      <sheetName val="Part list"/>
      <sheetName val="note_defect"/>
      <sheetName val="TB Worksheet"/>
      <sheetName val="Wht_cur1"/>
      <sheetName val="wht_cur_-_ytd"/>
      <sheetName val="10-1_Media"/>
      <sheetName val="Raw_Material"/>
      <sheetName val="FOC_EXPORT"/>
      <sheetName val="FOC_DOMESTIC"/>
      <sheetName val="Market_Data"/>
      <sheetName val="_US_Executive"/>
      <sheetName val="input_data"/>
      <sheetName val="Tables"/>
      <sheetName val="asset HDK&amp;SH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  <sheetName val="EXPORT"/>
      <sheetName val="Ex 11C"/>
      <sheetName val="BS"/>
      <sheetName val="TB_Group"/>
      <sheetName val="LISTS"/>
      <sheetName val="MOLD-WinsFA31122005"/>
      <sheetName val="ｺｰﾄﾞ表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Parameter"/>
      <sheetName val="Master_Data"/>
      <sheetName val="FF_2 _1_"/>
      <sheetName val="U"/>
      <sheetName val="Sale 0501"/>
      <sheetName val="finance"/>
      <sheetName val="USDXAU Before"/>
      <sheetName val="Code"/>
      <sheetName val="Data"/>
      <sheetName val="QMCT"/>
      <sheetName val="_____-___"/>
      <sheetName val="Non-Statistical Sampling"/>
      <sheetName val=" FYE 2004"/>
      <sheetName val="TPpl"/>
      <sheetName val="SPpl"/>
      <sheetName val="RT2-D"/>
      <sheetName val="sheetControl"/>
      <sheetName val="Result"/>
      <sheetName val="U-13-2(disc)"/>
      <sheetName val="Sheet1"/>
      <sheetName val="SCH4B"/>
      <sheetName val="SCH5C"/>
      <sheetName val="SCH6(5-8)"/>
      <sheetName val="SCH 4D(i)"/>
      <sheetName val="SCH 7C"/>
      <sheetName val="M3"/>
      <sheetName val="1(e)"/>
      <sheetName val="U2 - Sales"/>
      <sheetName val="Korea Sales"/>
      <sheetName val="BS, P&amp;L"/>
      <sheetName val="Drop List References"/>
      <sheetName val="MainComp"/>
      <sheetName val="TB_Worksheet2"/>
      <sheetName val="20_02"/>
      <sheetName val="03_02"/>
      <sheetName val="100_12"/>
      <sheetName val="source"/>
      <sheetName val="XREF"/>
      <sheetName val="EE97"/>
      <sheetName val="Reasonableness_test3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DFA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Spec.con"/>
      <sheetName val="rt"/>
      <sheetName val="NHAP"/>
      <sheetName val="Information"/>
      <sheetName val="Q.02"/>
      <sheetName val="ADD"/>
      <sheetName val="2.Q.L Revenue"/>
      <sheetName val="App A"/>
      <sheetName val="GLO-P&amp;L"/>
      <sheetName val="1 LeadSchedule"/>
      <sheetName val="MD's Report Jan 02"/>
      <sheetName val="#Lookup"/>
      <sheetName val="Fund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#REF"/>
      <sheetName val="CJEs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Exchange"/>
      <sheetName val="gVL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  <sheetName val="10-1 Media:10-cut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  <sheetName val="DIST "/>
      <sheetName val="ops_tb"/>
      <sheetName val="Macros"/>
      <sheetName val="cu_วัน"/>
      <sheetName val="cu_รหัส"/>
      <sheetName val="Sheet1"/>
      <sheetName val="14年3月末"/>
      <sheetName val="10-1 Media:10-cut"/>
      <sheetName val="S33"/>
      <sheetName val="PL _ ผลงานใหม่รวม"/>
      <sheetName val="MMAsst"/>
      <sheetName val="menu"/>
      <sheetName val="TANKS STOCK"/>
      <sheetName val="SGUN"/>
      <sheetName val="SLUN"/>
      <sheetName val="Main"/>
      <sheetName val="บันทึก"/>
      <sheetName val="แบบฟอร์มA_ขายสินค้า"/>
      <sheetName val="master"/>
      <sheetName val="PMT sche 7039"/>
      <sheetName val="应收帐款 AR "/>
      <sheetName val="MENU-DO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Sheet_Name_List"/>
      <sheetName val="Data_MS_2"/>
      <sheetName val="JV"/>
      <sheetName val="ops tb"/>
      <sheetName val="Trial Balance"/>
      <sheetName val="Tabelle1"/>
      <sheetName val="PASA 2-2008 TPR"/>
      <sheetName val="資金繰り表 (9)"/>
      <sheetName val="PASA_2-2008_TPR"/>
      <sheetName val="資金繰り表_(9)"/>
      <sheetName val="資金繰り表･CASH FLOW（９）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MASTER"/>
      <sheetName val="承認票"/>
      <sheetName val="FG-ISSUED"/>
      <sheetName val="BSLA"/>
      <sheetName val="F_OH"/>
      <sheetName val="1PNX_2014"/>
      <sheetName val="data"/>
      <sheetName val="#ofclose .xl"/>
      <sheetName val="Two Step Revenue Testing Master"/>
      <sheetName val="Page_2"/>
      <sheetName val="Trial_Balance1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001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Wht cur"/>
      <sheetName val="PAGE14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heetNO"/>
      <sheetName val="应收帐款 AR "/>
      <sheetName val="SEA"/>
      <sheetName val="PS-1995"/>
      <sheetName val="Scoping"/>
      <sheetName val="เงินกู้ MGC"/>
      <sheetName val="เงินกู้ธนชาติ"/>
      <sheetName val="P &amp; l "/>
      <sheetName val="ChaBal"/>
      <sheetName val="cash flow"/>
      <sheetName val="Used_Acc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  <sheetName val="Standard costRM2006"/>
      <sheetName val="ปัจจุบัน "/>
      <sheetName val="set_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A2">
            <v>10000000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Tai khoan"/>
      <sheetName val="List"/>
      <sheetName val="Fcsthist"/>
      <sheetName val="summary"/>
      <sheetName val="Nominal Accou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 ATTACH"/>
      <sheetName val="BS"/>
      <sheetName val="TAB_DEP"/>
      <sheetName val="MOLD-WinsFA31122005"/>
      <sheetName val="รอเคลียร์Status"/>
      <sheetName val="PL-D1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TrialBalance Q3-2002"/>
      <sheetName val="TITL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  <sheetName val="exp"/>
      <sheetName val="เงินกู้ MGC"/>
      <sheetName val="Basic_Information"/>
      <sheetName val="CompanyList"/>
      <sheetName val="DETAIL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Sheet1"/>
      <sheetName val="Code"/>
      <sheetName val="Summary(SEP13)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C1" t="str">
            <v>Sum of YTD 2016</v>
          </cell>
        </row>
      </sheetData>
      <sheetData sheetId="54"/>
      <sheetData sheetId="5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CST1198"/>
      <sheetName val="TABLE"/>
      <sheetName val="J2"/>
      <sheetName val="J1"/>
      <sheetName val="mflvv(Kia)"/>
      <sheetName val="sm_รหัส"/>
      <sheetName val="f_test_รหัส"/>
      <sheetName val="v_cut_วัน"/>
      <sheetName val="งบทดลองปภพ 4-47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Driver"/>
      <sheetName val="STart"/>
      <sheetName val="Thuc thanh"/>
      <sheetName val="Data Sheet - M1"/>
      <sheetName val="Data Sheet - Q1"/>
      <sheetName val="TrialBalance Q3-2002"/>
      <sheetName val="1046"/>
      <sheetName val="Gain Loss Calculation"/>
      <sheetName val="ข้อมูลฐาน"/>
      <sheetName val="macro"/>
      <sheetName val="Total Projected Depn by Asset"/>
      <sheetName val="TDT"/>
      <sheetName val="List"/>
      <sheetName val="TOT"/>
      <sheetName val="14年3月末"/>
      <sheetName val="thai Original P&amp;L results"/>
      <sheetName val="Consolidation"/>
      <sheetName val="uk 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งบกำไรฯ_48(1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Variables"/>
      <sheetName val="PhilipMorrisCost-Dec24"/>
      <sheetName val="Total Projected Depn by Asset"/>
      <sheetName val="Thuc thanh"/>
      <sheetName val="P&amp;L"/>
      <sheetName val="PCA"/>
      <sheetName val="Inventory (B5)"/>
      <sheetName val="2002 VS 2003"/>
      <sheetName val="F-C"/>
      <sheetName val="CTM "/>
      <sheetName val="S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สรุปรวม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Map"/>
      <sheetName val="Menu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ata Sheet - M1"/>
      <sheetName val="Data Sheet - Q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  <sheetName val="frptolocal"/>
      <sheetName val="AUG'97"/>
      <sheetName val="ActLineItem"/>
      <sheetName val="DW"/>
      <sheetName val="tsk"/>
      <sheetName val="List2-1_ModelCode-Local"/>
      <sheetName val="Assumtion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  <sheetName val="Data2009"/>
      <sheetName val="Tables"/>
      <sheetName val="group"/>
      <sheetName val="co"/>
      <sheetName val="wip"/>
      <sheetName val="GIVTR00P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10-1 Media:10-cut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  <sheetName val="CIP HO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BOOK_VAT"/>
      <sheetName val="F-1"/>
      <sheetName val="Master TB"/>
      <sheetName val="T300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EmpData-สะสม"/>
      <sheetName val="Stock Oishi หน่วย"/>
      <sheetName val="PAYMENT"/>
      <sheetName val="F041"/>
      <sheetName val="#REF"/>
      <sheetName val="Sales Summary For B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TrialBalance_Q3-2002"/>
      <sheetName val="Approved_Renov_Payment_Schedule"/>
      <sheetName val="Wkgs_BS_Lead"/>
      <sheetName val="Data_Salary"/>
      <sheetName val="10-1_Media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Assumptions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Tabelle1"/>
      <sheetName val="effi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  <sheetName val="10-1 Media"/>
      <sheetName val="10-cut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中山低值"/>
      <sheetName val="0 Total Rev"/>
      <sheetName val="PRMT-00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  <sheetName val="Q2 EXPECTED"/>
      <sheetName val="P&amp;L"/>
      <sheetName val="CAMI"/>
      <sheetName val="TrialBalance Q3-2002"/>
      <sheetName val="Setting"/>
      <sheetName val="BOOK_VAT"/>
      <sheetName val="Sheet1 "/>
      <sheetName val="基本情報"/>
      <sheetName val="June 2004 13%&amp;17% details"/>
      <sheetName val="June 2004 7% details"/>
      <sheetName val="長期製品予定(合体)"/>
      <sheetName val="CIVIC 1.7L(7ｶ国MA輸出)GKN同一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BS"/>
      <sheetName val="capacité"/>
      <sheetName val="frptolocal"/>
      <sheetName val="SEA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10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  <sheetName val="MPL 技連"/>
      <sheetName val="342E BLOCK"/>
      <sheetName val="Fixed assets_Rano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Stock CS"/>
      <sheetName val="Stock LC"/>
      <sheetName val="List"/>
      <sheetName val="CST1198"/>
      <sheetName val="GL CB"/>
      <sheetName val="MOULD"/>
      <sheetName val="ＣＡＭＹ　ＭⅢ"/>
      <sheetName val="cash flow 1"/>
      <sheetName val="Tank V@30 C"/>
      <sheetName val="Fixed"/>
      <sheetName val="Setting"/>
      <sheetName val="ประมาณการประตูหน้าต่าง "/>
      <sheetName val="114W2次設変部品確認（組立） (3)"/>
      <sheetName val="ยานพาหนะ"/>
      <sheetName val="QM_20Apl"/>
      <sheetName val="Hulft変換"/>
      <sheetName val="Main"/>
      <sheetName val="SH_F"/>
      <sheetName val="Data"/>
      <sheetName val="me006"/>
      <sheetName val="R1"/>
      <sheetName val="งบกำไรฯ_48(1)"/>
      <sheetName val="Detail"/>
      <sheetName val="สินค้าคงเหลือ"/>
      <sheetName val="C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  <sheetName val="中電"/>
      <sheetName val="処理概説"/>
      <sheetName val="Step3C1B"/>
      <sheetName val="申請書２"/>
      <sheetName val="Data Lists2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合計"/>
      <sheetName val="Dynamic Ranges"/>
      <sheetName val="Part List"/>
      <sheetName val="品種区分"/>
      <sheetName val="KEI133"/>
      <sheetName val="D"/>
      <sheetName val="原材料単価"/>
      <sheetName val="9510"/>
      <sheetName val="月報費用"/>
      <sheetName val="E&amp;FDATA"/>
      <sheetName val="９０年～９８年サマリー１"/>
      <sheetName val="2003"/>
      <sheetName val="Europe PU-1"/>
      <sheetName val="①評価項目_メーカー"/>
      <sheetName val="FPD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PUR4-5"/>
      <sheetName val="生B715適用検討一覧"/>
      <sheetName val="業種"/>
      <sheetName val="ｺｽﾄ差異分析"/>
      <sheetName val="算出資料Ｃ"/>
      <sheetName val="DB累1"/>
      <sheetName val="DB単1"/>
      <sheetName val="74_78期要員( 3128台 )"/>
      <sheetName val="機種対応表(無断変更禁止)"/>
      <sheetName val="条件設定ｼｰﾄ"/>
      <sheetName val="項目ﾘｽﾄ（このｼｰﾄは削除しないで下さい）"/>
      <sheetName val="DB"/>
      <sheetName val="Sales Forecast 9th APRIL 04"/>
      <sheetName val="_IP"/>
      <sheetName val="72直直明細_下1"/>
      <sheetName val="Result_Sep-Nov_20091"/>
      <sheetName val="MPL_技連"/>
      <sheetName val="342E_BLOCK"/>
      <sheetName val="荷重変動_計算_"/>
      <sheetName val="Ｅ0FS～インデックス２連_(床下)(溶長未、済）"/>
      <sheetName val="07_WQDG（概算）"/>
      <sheetName val="主要組立工程の要員算出(概算)旧_10_1"/>
      <sheetName val="No_1_Q2テーブル"/>
      <sheetName val="No_1_AFテーブル_"/>
      <sheetName val="No_1_AALテーブル"/>
      <sheetName val="NO1_BAテーブル"/>
      <sheetName val="NO1_T1テーブル"/>
      <sheetName val="NO2_AFテーブル_"/>
      <sheetName val="NO2_BAテーブル"/>
      <sheetName val="No_2_Q2テーブル"/>
      <sheetName val="NO2_T1テーブル"/>
      <sheetName val="スコアカード_(2)"/>
      <sheetName val="Input_List"/>
      <sheetName val="○2RG+_A00-1(再々)検討　⇒"/>
      <sheetName val="ｺｽﾄ明細_(A00-1再々検討)"/>
      <sheetName val="94期_検討用台数(15-1版基準-改)"/>
      <sheetName val="94期_検討用台数(15-1版基準台数)"/>
      <sheetName val="94期_検討用台数(15中期Rボトム)"/>
      <sheetName val="(評価時)_コストイメージ_=参考="/>
      <sheetName val="Data_Lists2"/>
      <sheetName val="Hulft変換"/>
      <sheetName val="Stores RMPMfg"/>
      <sheetName val="表計算用ｼｰﾄ (2)"/>
      <sheetName val="Summary"/>
      <sheetName val="ErrorBars"/>
      <sheetName val="NonskidRefPivot"/>
      <sheetName val="Parms"/>
      <sheetName val="TreadBlocks"/>
      <sheetName val="BLOCK"/>
      <sheetName val="GENERAL"/>
      <sheetName val="ZONE"/>
      <sheetName val="UnitsConvDef"/>
      <sheetName val="UnitsConvMisc"/>
      <sheetName val="UnitsConversion"/>
      <sheetName val="ﾏｽﾀｰ"/>
      <sheetName val="Validation"/>
      <sheetName val="２Ｒ 売上・収益推移"/>
      <sheetName val="切替情報"/>
      <sheetName val="ｺｰﾄﾞ"/>
      <sheetName val="Prix"/>
      <sheetName val="営業市場開発"/>
      <sheetName val="開発臨床"/>
      <sheetName val="製造試作"/>
      <sheetName val="品管薬事"/>
      <sheetName val="柏原組立"/>
      <sheetName val="ﾄﾞﾗｲﾌﾞ鋳造"/>
      <sheetName val="圧入荷重"/>
      <sheetName val="Supplier Database"/>
      <sheetName val="Aug 04 "/>
      <sheetName val="材料社内単価"/>
      <sheetName val="社内賃率"/>
      <sheetName val="Q2 EXPECTED"/>
      <sheetName val="03中"/>
      <sheetName val="รายการกับบริษัทในเครือ "/>
      <sheetName val="201"/>
      <sheetName val="GBY_C企9"/>
      <sheetName val="MK(W_L,D)ｺｽﾄ9"/>
      <sheetName val="７月発注分_(VLOOK)9"/>
      <sheetName val="加計3_加計ﾌﾟﾗｽ_ｲﾝﾌﾟｯﾄ9"/>
      <sheetName val="SRP_FH9"/>
      <sheetName val="CIVIC_1_7L(7ｶ国MA輸出)GKN同一9"/>
      <sheetName val="LRR_Summary"/>
      <sheetName val="５月２７日納入_(3)"/>
      <sheetName val="Part_List_"/>
      <sheetName val="NET・LOSS_見直し"/>
      <sheetName val="Europe_PU-1"/>
      <sheetName val="GBY_C企10"/>
      <sheetName val="MK(W_L,D)ｺｽﾄ10"/>
      <sheetName val="７月発注分_(VLOOK)10"/>
      <sheetName val="加計3_加計ﾌﾟﾗｽ_ｲﾝﾌﾟｯﾄ10"/>
      <sheetName val="SRP_FH10"/>
      <sheetName val="CIVIC_1_7L(7ｶ国MA輸出)GKN同一10"/>
      <sheetName val="72直直明細_下2"/>
      <sheetName val="Result_Sep-Nov_20092"/>
      <sheetName val="荷重変動_計算_1"/>
      <sheetName val="_IP1"/>
      <sheetName val="INPUT_SHEET1"/>
      <sheetName val="Input_List1"/>
      <sheetName val="07_WQDG（概算）1"/>
      <sheetName val="Ｅ0FS～インデックス２連_(床下)(溶長未、済）1"/>
      <sheetName val="MPL_技連1"/>
      <sheetName val="342E_BLOCK1"/>
      <sheetName val="再洗浄_Total1"/>
      <sheetName val="งบทดลอง_-_ต_ค_25471"/>
      <sheetName val="Raw_Material1"/>
      <sheetName val="主要組立工程の要員算出(概算)旧_10_11"/>
      <sheetName val="No_1_Q2テーブル1"/>
      <sheetName val="No_1_AFテーブル_1"/>
      <sheetName val="No_1_AALテーブル1"/>
      <sheetName val="NO1_BAテーブル1"/>
      <sheetName val="NO1_T1テーブル1"/>
      <sheetName val="NO2_AFテーブル_1"/>
      <sheetName val="NO2_BAテーブル1"/>
      <sheetName val="No_2_Q2テーブル1"/>
      <sheetName val="NO2_T1テーブル1"/>
      <sheetName val="Cur_Bal1"/>
      <sheetName val="スコアカード_(2)1"/>
      <sheetName val="○2RG+_A00-1(再々)検討　⇒1"/>
      <sheetName val="ｺｽﾄ明細_(A00-1再々検討)1"/>
      <sheetName val="94期_検討用台数(15-1版基準-改)1"/>
      <sheetName val="94期_検討用台数(15-1版基準台数)1"/>
      <sheetName val="94期_検討用台数(15中期Rボトム)1"/>
      <sheetName val="(評価時)_コストイメージ_=参考=1"/>
      <sheetName val="LRR_Summary1"/>
      <sheetName val="５月２７日納入_(3)1"/>
      <sheetName val="Part_List_1"/>
      <sheetName val="NET・LOSS_見直し1"/>
      <sheetName val="Data_Lists21"/>
      <sheetName val="Europe_PU-11"/>
      <sheetName val="全工場"/>
      <sheetName val="諸条件"/>
      <sheetName val="売上"/>
      <sheetName val="ESTABLISH"/>
      <sheetName val="계실5-1"/>
      <sheetName val="①表紙"/>
      <sheetName val="業者マップ"/>
      <sheetName val="FDSKN"/>
      <sheetName val="FEN"/>
      <sheetName val="OUT"/>
      <sheetName val="RDSKN"/>
      <sheetName val="単価計算"/>
      <sheetName val="073W"/>
      <sheetName val="諸元"/>
      <sheetName val="R40"/>
      <sheetName val="総原価VLOOK"/>
      <sheetName val="単価VLOOK"/>
      <sheetName val="型式データ"/>
      <sheetName val="Base"/>
      <sheetName val="板厚ｴｷｽﾄﾗ"/>
      <sheetName val="ｽｲｽ向ｾﾊﾟﾚｰﾀﾎﾞｰﾄﾞ"/>
      <sheetName val="年月・区分"/>
      <sheetName val="FAN(120W)"/>
      <sheetName val="FORCASTE"/>
      <sheetName val="ALL"/>
      <sheetName val="0518"/>
      <sheetName val="転籍7年度"/>
      <sheetName val="油圧2"/>
      <sheetName val="ﾄﾖﾀUNIT"/>
      <sheetName val="前提1-综合"/>
      <sheetName val="Analysis of Funds"/>
      <sheetName val="２Ｒ_売上・収益推移"/>
      <sheetName val="２Ｒ_売上・収益推移1"/>
      <sheetName val="72直直明細_下3"/>
      <sheetName val="Result_Sep-Nov_20093"/>
      <sheetName val="MPL_技連2"/>
      <sheetName val="342E_BLOCK2"/>
      <sheetName val="INPUT_SHEET2"/>
      <sheetName val="_IP2"/>
      <sheetName val="07_WQDG（概算）2"/>
      <sheetName val="Ｅ0FS～インデックス２連_(床下)(溶長未、済）2"/>
      <sheetName val="荷重変動_計算_2"/>
      <sheetName val="再洗浄_Total2"/>
      <sheetName val="งบทดลอง_-_ต_ค_25472"/>
      <sheetName val="Raw_Material2"/>
      <sheetName val="主要組立工程の要員算出(概算)旧_10_12"/>
      <sheetName val="２Ｒ_売上・収益推移2"/>
      <sheetName val="No_1_Q2テーブル2"/>
      <sheetName val="No_1_AFテーブル_2"/>
      <sheetName val="No_1_AALテーブル2"/>
      <sheetName val="NO1_BAテーブル2"/>
      <sheetName val="NO1_T1テーブル2"/>
      <sheetName val="NO2_AFテーブル_2"/>
      <sheetName val="NO2_BAテーブル2"/>
      <sheetName val="No_2_Q2テーブル2"/>
      <sheetName val="NO2_T1テーブル2"/>
      <sheetName val="72直直明細_下4"/>
      <sheetName val="Result_Sep-Nov_20094"/>
      <sheetName val="MPL_技連3"/>
      <sheetName val="342E_BLOCK3"/>
      <sheetName val="INPUT_SHEET3"/>
      <sheetName val="_IP3"/>
      <sheetName val="07_WQDG（概算）3"/>
      <sheetName val="Ｅ0FS～インデックス２連_(床下)(溶長未、済）3"/>
      <sheetName val="荷重変動_計算_3"/>
      <sheetName val="再洗浄_Total3"/>
      <sheetName val="งบทดลอง_-_ต_ค_25473"/>
      <sheetName val="Raw_Material3"/>
      <sheetName val="主要組立工程の要員算出(概算)旧_10_13"/>
      <sheetName val="２Ｒ_売上・収益推移3"/>
      <sheetName val="No_1_Q2テーブル3"/>
      <sheetName val="No_1_AFテーブル_3"/>
      <sheetName val="No_1_AALテーブル3"/>
      <sheetName val="NO1_BAテーブル3"/>
      <sheetName val="NO1_T1テーブル3"/>
      <sheetName val="NO2_AFテーブル_3"/>
      <sheetName val="NO2_BAテーブル3"/>
      <sheetName val="No_2_Q2テーブル3"/>
      <sheetName val="NO2_T1テーブル3"/>
      <sheetName val="72直直明細_下5"/>
      <sheetName val="Result_Sep-Nov_20095"/>
      <sheetName val="MPL_技連4"/>
      <sheetName val="342E_BLOCK4"/>
      <sheetName val="INPUT_SHEET4"/>
      <sheetName val="_IP4"/>
      <sheetName val="07_WQDG（概算）4"/>
      <sheetName val="Ｅ0FS～インデックス２連_(床下)(溶長未、済）4"/>
      <sheetName val="荷重変動_計算_4"/>
      <sheetName val="再洗浄_Total4"/>
      <sheetName val="งบทดลอง_-_ต_ค_25474"/>
      <sheetName val="Raw_Material4"/>
      <sheetName val="主要組立工程の要員算出(概算)旧_10_14"/>
      <sheetName val="２Ｒ_売上・収益推移4"/>
      <sheetName val="No_1_Q2テーブル4"/>
      <sheetName val="No_1_AFテーブル_4"/>
      <sheetName val="No_1_AALテーブル4"/>
      <sheetName val="NO1_BAテーブル4"/>
      <sheetName val="NO1_T1テーブル4"/>
      <sheetName val="NO2_AFテーブル_4"/>
      <sheetName val="NO2_BAテーブル4"/>
      <sheetName val="No_2_Q2テーブル4"/>
      <sheetName val="NO2_T1テーブル4"/>
      <sheetName val="Supplier_Database"/>
      <sheetName val="72直直明細_下6"/>
      <sheetName val="Result_Sep-Nov_20096"/>
      <sheetName val="MPL_技連5"/>
      <sheetName val="342E_BLOCK5"/>
      <sheetName val="INPUT_SHEET5"/>
      <sheetName val="_IP5"/>
      <sheetName val="07_WQDG（概算）5"/>
      <sheetName val="Ｅ0FS～インデックス２連_(床下)(溶長未、済）5"/>
      <sheetName val="荷重変動_計算_5"/>
      <sheetName val="再洗浄_Total5"/>
      <sheetName val="งบทดลอง_-_ต_ค_25475"/>
      <sheetName val="Raw_Material5"/>
      <sheetName val="主要組立工程の要員算出(概算)旧_10_15"/>
      <sheetName val="２Ｒ_売上・収益推移5"/>
      <sheetName val="No_1_Q2テーブル5"/>
      <sheetName val="No_1_AFテーブル_5"/>
      <sheetName val="No_1_AALテーブル5"/>
      <sheetName val="NO1_BAテーブル5"/>
      <sheetName val="NO1_T1テーブル5"/>
      <sheetName val="NO2_AFテーブル_5"/>
      <sheetName val="NO2_BAテーブル5"/>
      <sheetName val="No_2_Q2テーブル5"/>
      <sheetName val="NO2_T1テーブル5"/>
      <sheetName val="Supplier_Database1"/>
      <sheetName val="采购总金额"/>
      <sheetName val="総括NO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  <sheetName val="sale data"/>
      <sheetName val="変動販売費"/>
      <sheetName val="Ｑ領域"/>
      <sheetName val="商品一覧"/>
      <sheetName val="マスタ"/>
      <sheetName val="635N価格表"/>
      <sheetName val="Sheet1"/>
      <sheetName val="Raw Material"/>
      <sheetName val="Master List (ม.ค.-มี.ค)"/>
      <sheetName val="ทรัพย์ประจำระหว่างทำ"/>
      <sheetName val="code"/>
      <sheetName val="７月発注分 (VLOOK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82"/>
  <sheetViews>
    <sheetView showGridLines="0" tabSelected="1" zoomScaleNormal="100" zoomScaleSheetLayoutView="85" workbookViewId="0">
      <selection activeCell="L53" sqref="L53"/>
    </sheetView>
  </sheetViews>
  <sheetFormatPr defaultColWidth="9.140625" defaultRowHeight="22.5" customHeight="1"/>
  <cols>
    <col min="1" max="1" width="39.5703125" style="5" customWidth="1"/>
    <col min="2" max="2" width="7.42578125" style="129" customWidth="1"/>
    <col min="3" max="3" width="1.5703125" style="5" customWidth="1"/>
    <col min="4" max="4" width="13.140625" style="130" customWidth="1"/>
    <col min="5" max="5" width="1" style="5" customWidth="1"/>
    <col min="6" max="6" width="13.140625" style="130" customWidth="1"/>
    <col min="7" max="7" width="1" style="5" customWidth="1"/>
    <col min="8" max="8" width="13.140625" style="5" customWidth="1"/>
    <col min="9" max="9" width="1" style="5" customWidth="1"/>
    <col min="10" max="11" width="13.140625" style="5" customWidth="1"/>
    <col min="12" max="12" width="13.140625" style="175" customWidth="1"/>
    <col min="13" max="13" width="13.5703125" style="5" bestFit="1" customWidth="1"/>
    <col min="14" max="14" width="14.85546875" style="5" bestFit="1" customWidth="1"/>
    <col min="15" max="16384" width="9.140625" style="5"/>
  </cols>
  <sheetData>
    <row r="1" spans="1:16" s="285" customFormat="1" ht="22.5" customHeight="1">
      <c r="A1" s="116" t="s">
        <v>0</v>
      </c>
      <c r="B1" s="117"/>
      <c r="D1" s="286"/>
      <c r="F1" s="286"/>
      <c r="L1" s="178"/>
    </row>
    <row r="2" spans="1:16" s="285" customFormat="1" ht="22.5" customHeight="1">
      <c r="A2" s="116" t="s">
        <v>1</v>
      </c>
      <c r="B2" s="117"/>
      <c r="D2" s="286"/>
      <c r="F2" s="286"/>
      <c r="L2" s="178"/>
    </row>
    <row r="3" spans="1:16" s="118" customFormat="1" ht="22.5" customHeight="1">
      <c r="B3" s="3"/>
      <c r="D3" s="119"/>
      <c r="E3" s="4"/>
      <c r="F3" s="119"/>
      <c r="G3" s="4"/>
      <c r="H3" s="4"/>
      <c r="I3" s="4"/>
      <c r="J3" s="4"/>
      <c r="K3" s="4"/>
      <c r="L3" s="218"/>
    </row>
    <row r="4" spans="1:16" ht="22.5" customHeight="1">
      <c r="B4" s="156"/>
      <c r="D4" s="274" t="s">
        <v>2</v>
      </c>
      <c r="E4" s="274"/>
      <c r="F4" s="274"/>
      <c r="G4" s="274"/>
      <c r="H4" s="274" t="s">
        <v>3</v>
      </c>
      <c r="I4" s="274"/>
      <c r="J4" s="274"/>
      <c r="L4" s="219"/>
    </row>
    <row r="5" spans="1:16" ht="22.5" customHeight="1">
      <c r="B5" s="156"/>
      <c r="D5" s="287" t="s">
        <v>95</v>
      </c>
      <c r="E5" s="287"/>
      <c r="F5" s="287" t="s">
        <v>4</v>
      </c>
      <c r="G5" s="287"/>
      <c r="H5" s="287" t="s">
        <v>95</v>
      </c>
      <c r="I5" s="287"/>
      <c r="J5" s="287" t="s">
        <v>4</v>
      </c>
      <c r="K5" s="287"/>
      <c r="L5" s="220"/>
    </row>
    <row r="6" spans="1:16" ht="23.25">
      <c r="A6" s="116" t="s">
        <v>5</v>
      </c>
      <c r="B6" s="156" t="s">
        <v>6</v>
      </c>
      <c r="D6" s="120">
        <v>2565</v>
      </c>
      <c r="E6" s="270"/>
      <c r="F6" s="120">
        <v>2564</v>
      </c>
      <c r="G6" s="270"/>
      <c r="H6" s="270">
        <v>2565</v>
      </c>
      <c r="I6" s="270"/>
      <c r="J6" s="270">
        <v>2564</v>
      </c>
      <c r="K6" s="270"/>
      <c r="L6" s="193"/>
    </row>
    <row r="7" spans="1:16" ht="23.25">
      <c r="A7" s="116"/>
      <c r="B7" s="156"/>
      <c r="D7" s="120" t="s">
        <v>112</v>
      </c>
      <c r="E7" s="270"/>
      <c r="F7" s="120"/>
      <c r="G7" s="270"/>
      <c r="H7" s="120" t="s">
        <v>112</v>
      </c>
      <c r="I7" s="270"/>
      <c r="J7" s="270"/>
      <c r="K7" s="270"/>
      <c r="L7" s="193"/>
    </row>
    <row r="8" spans="1:16" ht="22.5" customHeight="1">
      <c r="B8" s="156"/>
      <c r="D8" s="273" t="s">
        <v>71</v>
      </c>
      <c r="E8" s="273"/>
      <c r="F8" s="273"/>
      <c r="G8" s="273"/>
      <c r="H8" s="273"/>
      <c r="I8" s="273"/>
      <c r="J8" s="273"/>
      <c r="K8" s="266"/>
      <c r="L8" s="221"/>
    </row>
    <row r="9" spans="1:16" ht="22.5" customHeight="1">
      <c r="A9" s="121" t="s">
        <v>7</v>
      </c>
      <c r="B9" s="156"/>
      <c r="D9" s="122"/>
      <c r="E9" s="9"/>
      <c r="F9" s="122"/>
      <c r="G9" s="9"/>
      <c r="H9" s="9"/>
      <c r="I9" s="9"/>
      <c r="J9" s="9"/>
      <c r="K9" s="9"/>
      <c r="L9" s="13"/>
    </row>
    <row r="10" spans="1:16" ht="22.5" customHeight="1">
      <c r="A10" s="5" t="s">
        <v>8</v>
      </c>
      <c r="B10" s="156"/>
      <c r="D10" s="157">
        <v>2193873</v>
      </c>
      <c r="E10" s="11"/>
      <c r="F10" s="157">
        <v>1601653</v>
      </c>
      <c r="G10" s="11"/>
      <c r="H10" s="11">
        <v>559751</v>
      </c>
      <c r="I10" s="11"/>
      <c r="J10" s="11">
        <v>450379</v>
      </c>
      <c r="K10" s="11"/>
      <c r="M10" s="175"/>
      <c r="N10" s="183"/>
    </row>
    <row r="11" spans="1:16" ht="22.5" customHeight="1">
      <c r="A11" s="5" t="s">
        <v>122</v>
      </c>
      <c r="B11" s="156">
        <v>8</v>
      </c>
      <c r="D11" s="157">
        <f>1352929-1</f>
        <v>1352928</v>
      </c>
      <c r="E11" s="11"/>
      <c r="F11" s="157">
        <v>1396878</v>
      </c>
      <c r="G11" s="11"/>
      <c r="H11" s="11">
        <v>205384</v>
      </c>
      <c r="I11" s="11"/>
      <c r="J11" s="11">
        <v>130255</v>
      </c>
      <c r="K11" s="11"/>
      <c r="M11" s="175"/>
      <c r="N11" s="183"/>
      <c r="O11" s="176"/>
      <c r="P11" s="175"/>
    </row>
    <row r="12" spans="1:16" ht="22.5" customHeight="1">
      <c r="A12" s="12" t="s">
        <v>9</v>
      </c>
      <c r="B12" s="156">
        <v>3</v>
      </c>
      <c r="D12" s="157">
        <v>1577632</v>
      </c>
      <c r="E12" s="11"/>
      <c r="F12" s="157">
        <v>1531158</v>
      </c>
      <c r="G12" s="11"/>
      <c r="H12" s="10">
        <v>6714</v>
      </c>
      <c r="I12" s="11"/>
      <c r="J12" s="10">
        <v>544319</v>
      </c>
      <c r="K12" s="10"/>
      <c r="M12" s="175"/>
      <c r="N12" s="183"/>
    </row>
    <row r="13" spans="1:16" ht="22.5" customHeight="1">
      <c r="A13" s="12" t="s">
        <v>82</v>
      </c>
      <c r="B13" s="156">
        <v>3</v>
      </c>
      <c r="D13" s="157">
        <v>219334</v>
      </c>
      <c r="E13" s="11"/>
      <c r="F13" s="157">
        <v>219546</v>
      </c>
      <c r="G13" s="11"/>
      <c r="H13" s="10">
        <v>114301</v>
      </c>
      <c r="I13" s="11"/>
      <c r="J13" s="10">
        <v>99062</v>
      </c>
      <c r="K13" s="10"/>
      <c r="M13" s="175"/>
      <c r="N13" s="183"/>
    </row>
    <row r="14" spans="1:16" ht="22.5" customHeight="1">
      <c r="A14" s="12" t="s">
        <v>101</v>
      </c>
      <c r="B14" s="156">
        <v>3</v>
      </c>
      <c r="D14" s="155">
        <v>100000</v>
      </c>
      <c r="E14" s="11"/>
      <c r="F14" s="155">
        <v>200000</v>
      </c>
      <c r="G14" s="11"/>
      <c r="H14" s="11">
        <v>300000</v>
      </c>
      <c r="I14" s="11"/>
      <c r="J14" s="11">
        <v>400000</v>
      </c>
      <c r="K14" s="11"/>
      <c r="M14" s="175"/>
      <c r="N14" s="183"/>
    </row>
    <row r="15" spans="1:16" ht="22.5" customHeight="1">
      <c r="A15" s="12" t="s">
        <v>10</v>
      </c>
      <c r="B15" s="156"/>
      <c r="D15" s="252">
        <f>650026</f>
        <v>650026</v>
      </c>
      <c r="E15" s="11"/>
      <c r="F15" s="123">
        <v>593652</v>
      </c>
      <c r="G15" s="11"/>
      <c r="H15" s="13">
        <v>0</v>
      </c>
      <c r="I15" s="11"/>
      <c r="J15" s="237">
        <v>0</v>
      </c>
      <c r="K15" s="14"/>
      <c r="M15" s="175"/>
      <c r="N15" s="183"/>
    </row>
    <row r="16" spans="1:16" ht="22.5" customHeight="1">
      <c r="A16" s="124" t="s">
        <v>11</v>
      </c>
      <c r="B16" s="156"/>
      <c r="D16" s="125">
        <f>SUM(D10:D15)</f>
        <v>6093793</v>
      </c>
      <c r="E16" s="17"/>
      <c r="F16" s="125">
        <f>SUM(F10:F15)</f>
        <v>5542887</v>
      </c>
      <c r="G16" s="17"/>
      <c r="H16" s="16">
        <f>SUM(H10:H15)</f>
        <v>1186150</v>
      </c>
      <c r="I16" s="17"/>
      <c r="J16" s="16">
        <f>SUM(J10:J15)</f>
        <v>1624015</v>
      </c>
      <c r="K16" s="21"/>
      <c r="M16" s="175"/>
      <c r="N16" s="183"/>
    </row>
    <row r="17" spans="1:17" ht="22.5" customHeight="1">
      <c r="B17" s="156"/>
      <c r="D17" s="126"/>
      <c r="E17" s="11"/>
      <c r="F17" s="126"/>
      <c r="G17" s="11"/>
      <c r="H17" s="11"/>
      <c r="I17" s="11"/>
      <c r="J17" s="11"/>
      <c r="K17" s="11"/>
      <c r="L17" s="13"/>
      <c r="M17" s="175"/>
    </row>
    <row r="18" spans="1:17" ht="22.5" customHeight="1">
      <c r="A18" s="121" t="s">
        <v>12</v>
      </c>
      <c r="B18" s="156"/>
      <c r="D18" s="126"/>
      <c r="E18" s="11"/>
      <c r="F18" s="126"/>
      <c r="G18" s="11"/>
      <c r="H18" s="11"/>
      <c r="I18" s="11"/>
      <c r="J18" s="11"/>
      <c r="K18" s="11"/>
      <c r="L18" s="13"/>
      <c r="M18" s="175"/>
    </row>
    <row r="19" spans="1:17" ht="22.5" customHeight="1">
      <c r="A19" s="12" t="s">
        <v>13</v>
      </c>
      <c r="B19" s="156">
        <v>4</v>
      </c>
      <c r="D19" s="153">
        <v>563084</v>
      </c>
      <c r="E19" s="11"/>
      <c r="F19" s="153">
        <v>556746</v>
      </c>
      <c r="G19" s="11"/>
      <c r="H19" s="19">
        <v>0</v>
      </c>
      <c r="I19" s="11"/>
      <c r="J19" s="19">
        <v>0</v>
      </c>
      <c r="K19" s="19"/>
      <c r="M19" s="175"/>
      <c r="N19" s="183"/>
      <c r="O19" s="231"/>
    </row>
    <row r="20" spans="1:17" ht="22.5" customHeight="1">
      <c r="A20" s="5" t="s">
        <v>14</v>
      </c>
      <c r="B20" s="156">
        <v>5</v>
      </c>
      <c r="D20" s="153">
        <v>0</v>
      </c>
      <c r="E20" s="11"/>
      <c r="F20" s="153">
        <v>0</v>
      </c>
      <c r="G20" s="11"/>
      <c r="H20" s="19">
        <v>3792012</v>
      </c>
      <c r="I20" s="11"/>
      <c r="J20" s="19">
        <v>3792012</v>
      </c>
      <c r="K20" s="19"/>
      <c r="M20" s="175"/>
      <c r="N20" s="183"/>
    </row>
    <row r="21" spans="1:17" ht="22.5" customHeight="1">
      <c r="A21" s="12" t="s">
        <v>105</v>
      </c>
      <c r="B21" s="156">
        <v>4</v>
      </c>
      <c r="D21" s="158">
        <f>387353</f>
        <v>387353</v>
      </c>
      <c r="E21" s="11"/>
      <c r="F21" s="158">
        <v>382244</v>
      </c>
      <c r="G21" s="11"/>
      <c r="H21" s="19">
        <v>365500</v>
      </c>
      <c r="I21" s="11"/>
      <c r="J21" s="19">
        <v>365500</v>
      </c>
      <c r="K21" s="19"/>
      <c r="M21" s="175"/>
      <c r="N21" s="183"/>
      <c r="O21" s="231"/>
      <c r="P21" s="231"/>
      <c r="Q21" s="231"/>
    </row>
    <row r="22" spans="1:17" ht="22.5" customHeight="1">
      <c r="A22" s="12" t="s">
        <v>123</v>
      </c>
      <c r="B22" s="156">
        <v>8</v>
      </c>
      <c r="D22" s="153">
        <v>98524</v>
      </c>
      <c r="E22" s="11"/>
      <c r="F22" s="153">
        <v>92483</v>
      </c>
      <c r="G22" s="11"/>
      <c r="H22" s="19">
        <v>45108</v>
      </c>
      <c r="I22" s="11"/>
      <c r="J22" s="19">
        <v>45108</v>
      </c>
      <c r="K22" s="19"/>
      <c r="M22" s="175"/>
      <c r="N22" s="183"/>
      <c r="O22" s="231"/>
    </row>
    <row r="23" spans="1:17" ht="22.5" customHeight="1">
      <c r="A23" s="12" t="s">
        <v>15</v>
      </c>
      <c r="B23" s="156"/>
      <c r="D23" s="153">
        <v>58562</v>
      </c>
      <c r="E23" s="11"/>
      <c r="F23" s="153">
        <v>58562</v>
      </c>
      <c r="G23" s="11"/>
      <c r="H23" s="19">
        <v>0</v>
      </c>
      <c r="I23" s="11"/>
      <c r="J23" s="19">
        <v>0</v>
      </c>
      <c r="K23" s="19"/>
      <c r="M23" s="175"/>
      <c r="N23" s="183"/>
    </row>
    <row r="24" spans="1:17" ht="22.5" customHeight="1">
      <c r="A24" s="20" t="s">
        <v>16</v>
      </c>
      <c r="B24" s="156">
        <v>6</v>
      </c>
      <c r="D24" s="153">
        <v>3044674</v>
      </c>
      <c r="E24" s="11"/>
      <c r="F24" s="153">
        <v>3069095</v>
      </c>
      <c r="G24" s="11"/>
      <c r="H24" s="18">
        <v>57796</v>
      </c>
      <c r="I24" s="11"/>
      <c r="J24" s="18">
        <v>63348</v>
      </c>
      <c r="K24" s="18"/>
      <c r="M24" s="175"/>
      <c r="N24" s="183"/>
    </row>
    <row r="25" spans="1:17" ht="22.5" customHeight="1">
      <c r="A25" s="20" t="s">
        <v>85</v>
      </c>
      <c r="B25" s="156"/>
      <c r="D25" s="153">
        <v>17935</v>
      </c>
      <c r="E25" s="11"/>
      <c r="F25" s="153">
        <v>17935</v>
      </c>
      <c r="G25" s="11"/>
      <c r="H25" s="19">
        <v>0</v>
      </c>
      <c r="I25" s="11"/>
      <c r="J25" s="19">
        <v>0</v>
      </c>
      <c r="K25" s="19"/>
      <c r="M25" s="175"/>
      <c r="N25" s="183"/>
    </row>
    <row r="26" spans="1:17" ht="22.5" customHeight="1">
      <c r="A26" s="20" t="s">
        <v>102</v>
      </c>
      <c r="B26" s="156"/>
      <c r="D26" s="153">
        <v>19569</v>
      </c>
      <c r="E26" s="11"/>
      <c r="F26" s="153">
        <v>20755</v>
      </c>
      <c r="G26" s="11"/>
      <c r="H26" s="19">
        <v>7501</v>
      </c>
      <c r="I26" s="11"/>
      <c r="J26" s="19">
        <v>8008</v>
      </c>
      <c r="K26" s="19"/>
      <c r="M26" s="175"/>
      <c r="N26" s="183"/>
    </row>
    <row r="27" spans="1:17" ht="22.5" customHeight="1">
      <c r="A27" s="20" t="s">
        <v>17</v>
      </c>
      <c r="B27" s="156"/>
      <c r="D27" s="177">
        <v>47521</v>
      </c>
      <c r="E27" s="11"/>
      <c r="F27" s="126">
        <v>31211</v>
      </c>
      <c r="G27" s="11"/>
      <c r="H27" s="11">
        <v>12359</v>
      </c>
      <c r="I27" s="11"/>
      <c r="J27" s="11">
        <v>11978</v>
      </c>
      <c r="K27" s="11"/>
      <c r="M27" s="175"/>
      <c r="N27" s="183"/>
    </row>
    <row r="28" spans="1:17" ht="22.5" customHeight="1">
      <c r="A28" s="5" t="s">
        <v>18</v>
      </c>
      <c r="B28" s="156"/>
      <c r="D28" s="177">
        <f>64270+1</f>
        <v>64271</v>
      </c>
      <c r="E28" s="11"/>
      <c r="F28" s="126">
        <v>58189</v>
      </c>
      <c r="G28" s="11"/>
      <c r="H28" s="11">
        <v>1923</v>
      </c>
      <c r="I28" s="11"/>
      <c r="J28" s="11">
        <v>1993</v>
      </c>
      <c r="K28" s="11"/>
      <c r="M28" s="175"/>
      <c r="N28" s="183"/>
    </row>
    <row r="29" spans="1:17" ht="22.5" customHeight="1">
      <c r="A29" s="124" t="s">
        <v>19</v>
      </c>
      <c r="B29" s="156"/>
      <c r="D29" s="16">
        <f>SUM(D19:D28)</f>
        <v>4301493</v>
      </c>
      <c r="E29" s="17"/>
      <c r="F29" s="16">
        <f>SUM(F19:F28)</f>
        <v>4287220</v>
      </c>
      <c r="G29" s="17"/>
      <c r="H29" s="16">
        <f>SUM(H19:H28)</f>
        <v>4282199</v>
      </c>
      <c r="I29" s="17"/>
      <c r="J29" s="16">
        <f>SUM(J19:J28)</f>
        <v>4287947</v>
      </c>
      <c r="K29" s="21"/>
      <c r="M29" s="175"/>
      <c r="N29" s="183"/>
    </row>
    <row r="30" spans="1:17" ht="22.5" customHeight="1">
      <c r="A30" s="124"/>
      <c r="B30" s="156"/>
      <c r="D30" s="127"/>
      <c r="E30" s="17"/>
      <c r="F30" s="127"/>
      <c r="G30" s="17"/>
      <c r="H30" s="17"/>
      <c r="I30" s="17"/>
      <c r="J30" s="17"/>
      <c r="K30" s="17"/>
      <c r="M30" s="175"/>
      <c r="N30" s="183"/>
    </row>
    <row r="31" spans="1:17" ht="22.5" customHeight="1" thickBot="1">
      <c r="A31" s="124" t="s">
        <v>20</v>
      </c>
      <c r="B31" s="156"/>
      <c r="D31" s="128">
        <f>SUM(D16+D29)</f>
        <v>10395286</v>
      </c>
      <c r="E31" s="17"/>
      <c r="F31" s="128">
        <f>SUM(F16+F29)</f>
        <v>9830107</v>
      </c>
      <c r="G31" s="17"/>
      <c r="H31" s="22">
        <f>SUM(H16+H29)</f>
        <v>5468349</v>
      </c>
      <c r="I31" s="17"/>
      <c r="J31" s="22">
        <f>SUM(J16+J29)</f>
        <v>5911962</v>
      </c>
      <c r="K31" s="21"/>
      <c r="M31" s="175"/>
      <c r="N31" s="183"/>
    </row>
    <row r="32" spans="1:17" ht="22.5" customHeight="1" thickTop="1">
      <c r="A32" s="124"/>
      <c r="B32" s="156"/>
      <c r="D32" s="159"/>
      <c r="E32" s="17"/>
      <c r="F32" s="159"/>
      <c r="G32" s="17"/>
      <c r="H32" s="17"/>
      <c r="I32" s="17"/>
      <c r="J32" s="17"/>
      <c r="K32" s="17"/>
      <c r="L32" s="222"/>
      <c r="N32" s="183"/>
    </row>
    <row r="33" spans="1:14" s="285" customFormat="1" ht="22.5" customHeight="1">
      <c r="A33" s="116" t="s">
        <v>0</v>
      </c>
      <c r="B33" s="117"/>
      <c r="D33" s="286"/>
      <c r="F33" s="286"/>
      <c r="L33" s="178"/>
    </row>
    <row r="34" spans="1:14" s="285" customFormat="1" ht="22.5" customHeight="1">
      <c r="A34" s="116" t="str">
        <f>A2</f>
        <v>งบแสดงฐานะการเงิน</v>
      </c>
      <c r="B34" s="117"/>
      <c r="D34" s="286"/>
      <c r="F34" s="286"/>
      <c r="L34" s="178"/>
    </row>
    <row r="35" spans="1:14" ht="22.5" customHeight="1">
      <c r="A35" s="124"/>
    </row>
    <row r="36" spans="1:14" ht="22.5" customHeight="1">
      <c r="B36" s="156"/>
      <c r="D36" s="274" t="s">
        <v>2</v>
      </c>
      <c r="E36" s="274"/>
      <c r="F36" s="274"/>
      <c r="G36" s="274"/>
      <c r="H36" s="274" t="s">
        <v>3</v>
      </c>
      <c r="I36" s="274"/>
      <c r="J36" s="274"/>
      <c r="K36" s="267"/>
      <c r="L36" s="219"/>
    </row>
    <row r="37" spans="1:14" ht="22.5" customHeight="1">
      <c r="B37" s="156"/>
      <c r="D37" s="287" t="s">
        <v>95</v>
      </c>
      <c r="E37" s="287"/>
      <c r="F37" s="287" t="s">
        <v>4</v>
      </c>
      <c r="G37" s="287"/>
      <c r="H37" s="287" t="s">
        <v>95</v>
      </c>
      <c r="I37" s="287"/>
      <c r="J37" s="287" t="s">
        <v>4</v>
      </c>
      <c r="K37" s="287"/>
      <c r="L37" s="220"/>
    </row>
    <row r="38" spans="1:14" ht="23.25">
      <c r="A38" s="116" t="s">
        <v>21</v>
      </c>
      <c r="B38" s="156" t="s">
        <v>6</v>
      </c>
      <c r="D38" s="120">
        <v>2565</v>
      </c>
      <c r="E38" s="270"/>
      <c r="F38" s="120">
        <v>2564</v>
      </c>
      <c r="G38" s="270"/>
      <c r="H38" s="270">
        <v>2565</v>
      </c>
      <c r="I38" s="270"/>
      <c r="J38" s="270">
        <v>2564</v>
      </c>
      <c r="K38" s="270"/>
      <c r="L38" s="193"/>
    </row>
    <row r="39" spans="1:14" ht="23.25">
      <c r="A39" s="116"/>
      <c r="B39" s="156"/>
      <c r="D39" s="120" t="s">
        <v>112</v>
      </c>
      <c r="E39" s="270"/>
      <c r="F39" s="120"/>
      <c r="G39" s="270"/>
      <c r="H39" s="120" t="s">
        <v>112</v>
      </c>
      <c r="I39" s="270"/>
      <c r="J39" s="270"/>
      <c r="K39" s="270"/>
      <c r="L39" s="193"/>
    </row>
    <row r="40" spans="1:14" ht="22.5" customHeight="1">
      <c r="B40" s="156"/>
      <c r="D40" s="273" t="s">
        <v>71</v>
      </c>
      <c r="E40" s="273"/>
      <c r="F40" s="273"/>
      <c r="G40" s="273"/>
      <c r="H40" s="273"/>
      <c r="I40" s="273"/>
      <c r="J40" s="273"/>
      <c r="K40" s="266"/>
      <c r="L40" s="221"/>
    </row>
    <row r="41" spans="1:14" ht="22.5" customHeight="1">
      <c r="A41" s="121" t="s">
        <v>22</v>
      </c>
      <c r="B41" s="156"/>
      <c r="D41" s="131"/>
      <c r="E41" s="9"/>
      <c r="F41" s="131"/>
      <c r="G41" s="9"/>
      <c r="H41" s="270"/>
      <c r="I41" s="9"/>
      <c r="J41" s="270"/>
      <c r="K41" s="270"/>
      <c r="L41" s="193"/>
    </row>
    <row r="42" spans="1:14" ht="22.5" customHeight="1">
      <c r="A42" s="12" t="s">
        <v>23</v>
      </c>
      <c r="B42" s="156">
        <v>3</v>
      </c>
      <c r="D42" s="232">
        <v>1441412</v>
      </c>
      <c r="E42" s="11"/>
      <c r="F42" s="133">
        <v>1227744</v>
      </c>
      <c r="G42" s="11"/>
      <c r="H42" s="126">
        <f>109434-1</f>
        <v>109433</v>
      </c>
      <c r="I42" s="11"/>
      <c r="J42" s="126">
        <v>402628</v>
      </c>
      <c r="K42" s="126"/>
      <c r="M42" s="175"/>
      <c r="N42" s="183"/>
    </row>
    <row r="43" spans="1:14" ht="22.5" customHeight="1">
      <c r="A43" s="132" t="s">
        <v>83</v>
      </c>
      <c r="B43" s="156">
        <v>3</v>
      </c>
      <c r="D43" s="158">
        <v>553455</v>
      </c>
      <c r="E43" s="126"/>
      <c r="F43" s="158">
        <v>465776</v>
      </c>
      <c r="G43" s="126"/>
      <c r="H43" s="126">
        <f>97655-1</f>
        <v>97654</v>
      </c>
      <c r="I43" s="11"/>
      <c r="J43" s="126">
        <v>190675</v>
      </c>
      <c r="K43" s="126"/>
      <c r="M43" s="175"/>
      <c r="N43" s="183"/>
    </row>
    <row r="44" spans="1:14" ht="22.5" customHeight="1">
      <c r="A44" s="20" t="s">
        <v>24</v>
      </c>
      <c r="B44" s="156"/>
      <c r="D44" s="232">
        <v>52465</v>
      </c>
      <c r="E44" s="126"/>
      <c r="F44" s="133">
        <v>104295</v>
      </c>
      <c r="G44" s="126"/>
      <c r="H44" s="158">
        <v>2368</v>
      </c>
      <c r="I44" s="11"/>
      <c r="J44" s="158">
        <v>43736</v>
      </c>
      <c r="K44" s="158"/>
      <c r="M44" s="175"/>
      <c r="N44" s="183"/>
    </row>
    <row r="45" spans="1:14" ht="22.5" customHeight="1">
      <c r="A45" s="132" t="s">
        <v>124</v>
      </c>
      <c r="B45" s="161"/>
      <c r="C45" s="130"/>
      <c r="D45" s="232"/>
      <c r="E45" s="126"/>
      <c r="F45" s="133"/>
      <c r="G45" s="126"/>
      <c r="H45" s="126"/>
      <c r="I45" s="11"/>
      <c r="J45" s="126"/>
      <c r="K45" s="126"/>
      <c r="M45" s="175"/>
      <c r="N45" s="183"/>
    </row>
    <row r="46" spans="1:14" ht="22.5" customHeight="1">
      <c r="A46" s="162" t="s">
        <v>125</v>
      </c>
      <c r="B46" s="161"/>
      <c r="C46" s="130"/>
      <c r="D46" s="232">
        <v>12871</v>
      </c>
      <c r="E46" s="126"/>
      <c r="F46" s="133">
        <v>12548</v>
      </c>
      <c r="G46" s="126"/>
      <c r="H46" s="126">
        <v>1694</v>
      </c>
      <c r="I46" s="11"/>
      <c r="J46" s="126">
        <v>4762</v>
      </c>
      <c r="K46" s="126"/>
      <c r="M46" s="175"/>
      <c r="N46" s="183"/>
    </row>
    <row r="47" spans="1:14" ht="22.5" customHeight="1">
      <c r="A47" s="163" t="s">
        <v>25</v>
      </c>
      <c r="B47" s="161"/>
      <c r="C47" s="130"/>
      <c r="D47" s="232">
        <v>125122</v>
      </c>
      <c r="E47" s="126"/>
      <c r="F47" s="133">
        <v>81748</v>
      </c>
      <c r="G47" s="126"/>
      <c r="H47" s="158">
        <v>36914</v>
      </c>
      <c r="I47" s="11"/>
      <c r="J47" s="158">
        <v>36914</v>
      </c>
      <c r="K47" s="158"/>
      <c r="M47" s="175"/>
      <c r="N47" s="183"/>
    </row>
    <row r="48" spans="1:14" ht="22.5" customHeight="1">
      <c r="A48" s="164" t="s">
        <v>26</v>
      </c>
      <c r="B48" s="161"/>
      <c r="C48" s="130"/>
      <c r="D48" s="253">
        <f>SUM(D42:D47)</f>
        <v>2185325</v>
      </c>
      <c r="E48" s="127"/>
      <c r="F48" s="125">
        <f>SUM(F42:F47)</f>
        <v>1892111</v>
      </c>
      <c r="G48" s="127"/>
      <c r="H48" s="125">
        <f>SUM(H42:H47)</f>
        <v>248063</v>
      </c>
      <c r="I48" s="17"/>
      <c r="J48" s="125">
        <f>SUM(J42:J47)</f>
        <v>678715</v>
      </c>
      <c r="K48" s="217"/>
      <c r="M48" s="175"/>
      <c r="N48" s="183"/>
    </row>
    <row r="49" spans="1:14" s="134" customFormat="1" ht="22.5" customHeight="1">
      <c r="A49" s="165"/>
      <c r="B49" s="166"/>
      <c r="C49" s="167"/>
      <c r="D49" s="254"/>
      <c r="E49" s="135"/>
      <c r="F49" s="135"/>
      <c r="G49" s="135"/>
      <c r="H49" s="135"/>
      <c r="I49" s="25"/>
      <c r="J49" s="135"/>
      <c r="K49" s="135"/>
      <c r="L49" s="224"/>
      <c r="M49" s="214"/>
    </row>
    <row r="50" spans="1:14" ht="22.5" customHeight="1">
      <c r="A50" s="168" t="s">
        <v>27</v>
      </c>
      <c r="B50" s="161"/>
      <c r="C50" s="130"/>
      <c r="D50" s="177"/>
      <c r="E50" s="126"/>
      <c r="F50" s="126"/>
      <c r="G50" s="126"/>
      <c r="H50" s="126"/>
      <c r="I50" s="11"/>
      <c r="J50" s="126"/>
      <c r="K50" s="126"/>
      <c r="L50" s="223"/>
      <c r="M50" s="175"/>
    </row>
    <row r="51" spans="1:14" ht="21.75">
      <c r="A51" s="132" t="s">
        <v>126</v>
      </c>
      <c r="B51" s="161"/>
      <c r="C51" s="130"/>
      <c r="D51" s="177">
        <v>20122</v>
      </c>
      <c r="E51" s="126"/>
      <c r="F51" s="126">
        <v>18407</v>
      </c>
      <c r="G51" s="130"/>
      <c r="H51" s="158">
        <v>2202</v>
      </c>
      <c r="J51" s="158">
        <v>3513</v>
      </c>
      <c r="K51" s="158"/>
      <c r="M51" s="175"/>
      <c r="N51" s="183"/>
    </row>
    <row r="52" spans="1:14" ht="22.5" customHeight="1">
      <c r="A52" s="12" t="s">
        <v>106</v>
      </c>
      <c r="B52" s="156"/>
      <c r="D52" s="169"/>
      <c r="E52" s="11"/>
      <c r="F52" s="169"/>
      <c r="G52" s="11"/>
      <c r="H52" s="19"/>
      <c r="I52" s="11"/>
      <c r="J52" s="19"/>
      <c r="K52" s="19"/>
      <c r="M52" s="175"/>
      <c r="N52" s="183"/>
    </row>
    <row r="53" spans="1:14" ht="22.5" customHeight="1">
      <c r="A53" s="24" t="s">
        <v>107</v>
      </c>
      <c r="B53" s="156"/>
      <c r="D53" s="177">
        <f>282233</f>
        <v>282233</v>
      </c>
      <c r="E53" s="11"/>
      <c r="F53" s="126">
        <v>276195</v>
      </c>
      <c r="G53" s="11"/>
      <c r="H53" s="170">
        <v>61726</v>
      </c>
      <c r="I53" s="11"/>
      <c r="J53" s="170">
        <v>59942</v>
      </c>
      <c r="K53" s="170"/>
      <c r="M53" s="175"/>
      <c r="N53" s="183"/>
    </row>
    <row r="54" spans="1:14" ht="22.5" customHeight="1">
      <c r="A54" s="12" t="s">
        <v>28</v>
      </c>
      <c r="B54" s="156"/>
      <c r="D54" s="177">
        <f>984</f>
        <v>984</v>
      </c>
      <c r="E54" s="11"/>
      <c r="F54" s="126">
        <v>985</v>
      </c>
      <c r="G54" s="11"/>
      <c r="H54" s="11">
        <v>1001</v>
      </c>
      <c r="I54" s="11"/>
      <c r="J54" s="11">
        <v>1002</v>
      </c>
      <c r="K54" s="11"/>
      <c r="M54" s="175"/>
      <c r="N54" s="183"/>
    </row>
    <row r="55" spans="1:14" s="124" customFormat="1" ht="22.5" customHeight="1">
      <c r="A55" s="124" t="s">
        <v>29</v>
      </c>
      <c r="B55" s="156"/>
      <c r="D55" s="253">
        <f>SUM(D51:D54)</f>
        <v>303339</v>
      </c>
      <c r="E55" s="17"/>
      <c r="F55" s="125">
        <f>SUM(F51:F54)</f>
        <v>295587</v>
      </c>
      <c r="G55" s="17"/>
      <c r="H55" s="16">
        <f>SUM(H51:H54)</f>
        <v>64929</v>
      </c>
      <c r="I55" s="17"/>
      <c r="J55" s="16">
        <f>SUM(J51:J54)</f>
        <v>64457</v>
      </c>
      <c r="K55" s="21"/>
      <c r="L55" s="175"/>
      <c r="M55" s="215"/>
      <c r="N55" s="183"/>
    </row>
    <row r="56" spans="1:14" ht="22.5" customHeight="1">
      <c r="B56" s="156"/>
      <c r="D56" s="177"/>
      <c r="E56" s="11"/>
      <c r="F56" s="126"/>
      <c r="G56" s="11"/>
      <c r="H56" s="11"/>
      <c r="I56" s="11"/>
      <c r="J56" s="11"/>
      <c r="K56" s="11"/>
      <c r="M56" s="175"/>
      <c r="N56" s="183"/>
    </row>
    <row r="57" spans="1:14" ht="22.5" customHeight="1">
      <c r="A57" s="124" t="s">
        <v>30</v>
      </c>
      <c r="B57" s="156"/>
      <c r="D57" s="136">
        <f>D48+D55</f>
        <v>2488664</v>
      </c>
      <c r="E57" s="17"/>
      <c r="F57" s="136">
        <f>F48+F55</f>
        <v>2187698</v>
      </c>
      <c r="G57" s="17"/>
      <c r="H57" s="26">
        <f>H48+H55</f>
        <v>312992</v>
      </c>
      <c r="I57" s="17"/>
      <c r="J57" s="26">
        <f>J48+J55</f>
        <v>743172</v>
      </c>
      <c r="K57" s="21"/>
      <c r="M57" s="175"/>
      <c r="N57" s="183"/>
    </row>
    <row r="58" spans="1:14" ht="22.5" customHeight="1">
      <c r="A58" s="124"/>
      <c r="B58" s="156"/>
      <c r="D58" s="126"/>
      <c r="E58" s="11"/>
      <c r="F58" s="126"/>
      <c r="G58" s="11"/>
      <c r="H58" s="11"/>
      <c r="I58" s="11"/>
      <c r="J58" s="11"/>
      <c r="K58" s="11"/>
      <c r="L58" s="13"/>
    </row>
    <row r="59" spans="1:14" s="285" customFormat="1" ht="22.5" customHeight="1">
      <c r="A59" s="116" t="s">
        <v>0</v>
      </c>
      <c r="B59" s="117"/>
      <c r="D59" s="286"/>
      <c r="F59" s="286"/>
      <c r="L59" s="178"/>
    </row>
    <row r="60" spans="1:14" s="285" customFormat="1" ht="22.5" customHeight="1">
      <c r="A60" s="116" t="str">
        <f>A34</f>
        <v>งบแสดงฐานะการเงิน</v>
      </c>
      <c r="B60" s="117"/>
      <c r="D60" s="286"/>
      <c r="F60" s="286"/>
      <c r="L60" s="178"/>
    </row>
    <row r="61" spans="1:14" ht="22.5" customHeight="1">
      <c r="A61" s="124"/>
    </row>
    <row r="62" spans="1:14" ht="22.5" customHeight="1">
      <c r="B62" s="156"/>
      <c r="D62" s="274" t="s">
        <v>2</v>
      </c>
      <c r="E62" s="274"/>
      <c r="F62" s="274"/>
      <c r="G62" s="274"/>
      <c r="H62" s="274" t="s">
        <v>3</v>
      </c>
      <c r="I62" s="274"/>
      <c r="J62" s="274"/>
      <c r="K62" s="267"/>
      <c r="L62" s="219"/>
    </row>
    <row r="63" spans="1:14" ht="22.5" customHeight="1">
      <c r="B63" s="156"/>
      <c r="D63" s="287" t="s">
        <v>95</v>
      </c>
      <c r="E63" s="287"/>
      <c r="F63" s="287" t="s">
        <v>4</v>
      </c>
      <c r="G63" s="287"/>
      <c r="H63" s="287" t="s">
        <v>95</v>
      </c>
      <c r="I63" s="287"/>
      <c r="J63" s="287" t="s">
        <v>4</v>
      </c>
      <c r="K63" s="287"/>
      <c r="L63" s="220"/>
    </row>
    <row r="64" spans="1:14" ht="23.25">
      <c r="A64" s="116" t="s">
        <v>21</v>
      </c>
      <c r="B64" s="156"/>
      <c r="D64" s="120">
        <v>2565</v>
      </c>
      <c r="E64" s="270"/>
      <c r="F64" s="120">
        <v>2564</v>
      </c>
      <c r="G64" s="270"/>
      <c r="H64" s="270">
        <v>2565</v>
      </c>
      <c r="I64" s="270"/>
      <c r="J64" s="270">
        <v>2564</v>
      </c>
      <c r="K64" s="270"/>
      <c r="L64" s="193"/>
    </row>
    <row r="65" spans="1:15" ht="23.25">
      <c r="A65" s="116"/>
      <c r="B65" s="156"/>
      <c r="D65" s="120" t="s">
        <v>112</v>
      </c>
      <c r="E65" s="270"/>
      <c r="F65" s="120"/>
      <c r="G65" s="270"/>
      <c r="H65" s="120" t="s">
        <v>112</v>
      </c>
      <c r="I65" s="270"/>
      <c r="J65" s="270"/>
      <c r="K65" s="270"/>
      <c r="L65" s="193"/>
    </row>
    <row r="66" spans="1:15" ht="23.25">
      <c r="A66" s="116"/>
      <c r="B66" s="156"/>
      <c r="D66" s="273" t="s">
        <v>71</v>
      </c>
      <c r="E66" s="273"/>
      <c r="F66" s="273"/>
      <c r="G66" s="273"/>
      <c r="H66" s="273"/>
      <c r="I66" s="273"/>
      <c r="J66" s="273"/>
      <c r="K66" s="266"/>
      <c r="L66" s="221"/>
    </row>
    <row r="67" spans="1:15" ht="22.5" customHeight="1">
      <c r="A67" s="121" t="s">
        <v>31</v>
      </c>
      <c r="B67" s="156"/>
      <c r="D67" s="131"/>
      <c r="E67" s="9"/>
      <c r="F67" s="131"/>
      <c r="G67" s="9"/>
      <c r="H67" s="9"/>
      <c r="I67" s="9"/>
      <c r="J67" s="9"/>
      <c r="K67" s="9"/>
      <c r="L67" s="13"/>
    </row>
    <row r="68" spans="1:15" ht="22.5" customHeight="1">
      <c r="A68" s="5" t="s">
        <v>32</v>
      </c>
      <c r="B68" s="156"/>
      <c r="D68" s="126"/>
      <c r="E68" s="11"/>
      <c r="F68" s="126"/>
      <c r="G68" s="11"/>
      <c r="H68" s="11"/>
      <c r="I68" s="11"/>
      <c r="J68" s="11"/>
      <c r="K68" s="11"/>
      <c r="L68" s="13"/>
    </row>
    <row r="69" spans="1:15" ht="22.5" customHeight="1">
      <c r="A69" s="5" t="s">
        <v>33</v>
      </c>
      <c r="B69" s="156"/>
      <c r="D69" s="126"/>
      <c r="E69" s="11"/>
      <c r="F69" s="126"/>
      <c r="G69" s="11"/>
      <c r="H69" s="11"/>
      <c r="I69" s="11"/>
      <c r="J69" s="11"/>
      <c r="K69" s="11"/>
      <c r="L69" s="13"/>
    </row>
    <row r="70" spans="1:15" ht="22.5" customHeight="1" thickBot="1">
      <c r="A70" s="129" t="s">
        <v>134</v>
      </c>
      <c r="B70" s="156"/>
      <c r="D70" s="255">
        <v>425194</v>
      </c>
      <c r="E70" s="11"/>
      <c r="F70" s="137">
        <v>425194</v>
      </c>
      <c r="G70" s="11"/>
      <c r="H70" s="171">
        <v>425194</v>
      </c>
      <c r="I70" s="11"/>
      <c r="J70" s="171">
        <v>425194</v>
      </c>
      <c r="K70" s="186"/>
      <c r="M70" s="175"/>
      <c r="N70" s="183"/>
    </row>
    <row r="71" spans="1:15" ht="22.5" customHeight="1" thickTop="1">
      <c r="A71" s="5" t="s">
        <v>34</v>
      </c>
      <c r="B71" s="156"/>
      <c r="D71" s="256"/>
      <c r="E71" s="11"/>
      <c r="F71" s="185"/>
      <c r="G71" s="11"/>
      <c r="H71" s="186"/>
      <c r="I71" s="11"/>
      <c r="J71" s="186"/>
      <c r="K71" s="186"/>
      <c r="M71" s="175"/>
      <c r="N71" s="183"/>
    </row>
    <row r="72" spans="1:15" ht="22.5" customHeight="1">
      <c r="A72" s="129" t="s">
        <v>134</v>
      </c>
      <c r="B72" s="156"/>
      <c r="D72" s="177">
        <v>425194</v>
      </c>
      <c r="E72" s="11"/>
      <c r="F72" s="126">
        <v>425194</v>
      </c>
      <c r="G72" s="11"/>
      <c r="H72" s="11">
        <v>425194</v>
      </c>
      <c r="I72" s="11"/>
      <c r="J72" s="11">
        <v>425194</v>
      </c>
      <c r="K72" s="11"/>
      <c r="M72" s="175"/>
      <c r="N72" s="183"/>
    </row>
    <row r="73" spans="1:15" ht="22.5" customHeight="1">
      <c r="A73" s="20" t="s">
        <v>35</v>
      </c>
      <c r="B73" s="156"/>
      <c r="D73" s="177">
        <v>716444</v>
      </c>
      <c r="E73" s="11"/>
      <c r="F73" s="126">
        <v>716444</v>
      </c>
      <c r="G73" s="11"/>
      <c r="H73" s="11">
        <v>716444</v>
      </c>
      <c r="I73" s="11"/>
      <c r="J73" s="11">
        <v>716444</v>
      </c>
      <c r="K73" s="11"/>
      <c r="M73" s="175"/>
      <c r="N73" s="183"/>
    </row>
    <row r="74" spans="1:15" ht="22.5" customHeight="1">
      <c r="A74" s="5" t="s">
        <v>36</v>
      </c>
      <c r="B74" s="156"/>
      <c r="D74" s="177"/>
      <c r="E74" s="11"/>
      <c r="F74" s="126"/>
      <c r="G74" s="11"/>
      <c r="H74" s="11"/>
      <c r="I74" s="11"/>
      <c r="J74" s="11"/>
      <c r="K74" s="11"/>
      <c r="M74" s="175"/>
      <c r="N74" s="183"/>
    </row>
    <row r="75" spans="1:15" ht="22.5" customHeight="1">
      <c r="A75" s="27" t="s">
        <v>37</v>
      </c>
      <c r="B75" s="156"/>
      <c r="D75" s="177"/>
      <c r="E75" s="11"/>
      <c r="F75" s="126"/>
      <c r="G75" s="11"/>
      <c r="H75" s="11"/>
      <c r="I75" s="11"/>
      <c r="J75" s="11"/>
      <c r="K75" s="11"/>
      <c r="M75" s="175"/>
      <c r="N75" s="183"/>
    </row>
    <row r="76" spans="1:15" ht="22.5" customHeight="1">
      <c r="A76" s="28" t="s">
        <v>38</v>
      </c>
      <c r="B76" s="156"/>
      <c r="D76" s="177">
        <f>'SH 8'!F28</f>
        <v>55671</v>
      </c>
      <c r="E76" s="11"/>
      <c r="F76" s="126">
        <v>55671</v>
      </c>
      <c r="G76" s="11"/>
      <c r="H76" s="11">
        <f>'SH 9'!H28</f>
        <v>42671</v>
      </c>
      <c r="I76" s="11"/>
      <c r="J76" s="11">
        <v>42671</v>
      </c>
      <c r="K76" s="11"/>
      <c r="M76" s="175"/>
      <c r="N76" s="183"/>
    </row>
    <row r="77" spans="1:15" ht="22.5" customHeight="1">
      <c r="A77" s="27" t="s">
        <v>39</v>
      </c>
      <c r="B77" s="156"/>
      <c r="D77" s="177">
        <f>'SH 8'!H28</f>
        <v>6687899</v>
      </c>
      <c r="E77" s="13"/>
      <c r="F77" s="126">
        <v>6428519</v>
      </c>
      <c r="G77" s="13"/>
      <c r="H77" s="177">
        <f>'SH 9'!J28</f>
        <v>3971048</v>
      </c>
      <c r="I77" s="11"/>
      <c r="J77" s="11">
        <v>3984481</v>
      </c>
      <c r="K77" s="11"/>
      <c r="M77" s="175"/>
      <c r="N77" s="183"/>
      <c r="O77" s="176"/>
    </row>
    <row r="78" spans="1:15" ht="22.5" customHeight="1">
      <c r="A78" s="5" t="s">
        <v>143</v>
      </c>
      <c r="B78" s="156"/>
      <c r="D78" s="177">
        <f>'SH 8'!J28</f>
        <v>21414</v>
      </c>
      <c r="E78" s="13"/>
      <c r="F78" s="242">
        <v>16581</v>
      </c>
      <c r="G78" s="13"/>
      <c r="H78" s="241">
        <v>0</v>
      </c>
      <c r="I78" s="11"/>
      <c r="J78" s="13">
        <v>0</v>
      </c>
      <c r="K78" s="11"/>
      <c r="M78" s="175"/>
      <c r="N78" s="183"/>
    </row>
    <row r="79" spans="1:15" ht="22.5" customHeight="1">
      <c r="A79" s="124" t="s">
        <v>40</v>
      </c>
      <c r="B79" s="156"/>
      <c r="D79" s="125">
        <f>SUM(D72:D78)</f>
        <v>7906622</v>
      </c>
      <c r="E79" s="11"/>
      <c r="F79" s="125">
        <f>SUM(F72:F78)</f>
        <v>7642409</v>
      </c>
      <c r="G79" s="11"/>
      <c r="H79" s="16">
        <f>SUM(H72:H78)</f>
        <v>5155357</v>
      </c>
      <c r="I79" s="11"/>
      <c r="J79" s="16">
        <f>SUM(J72:J78)</f>
        <v>5168790</v>
      </c>
      <c r="K79" s="21"/>
      <c r="M79" s="175"/>
      <c r="N79" s="183"/>
    </row>
    <row r="80" spans="1:15" ht="21.75" customHeight="1">
      <c r="A80" s="124"/>
      <c r="B80" s="156"/>
      <c r="D80" s="126"/>
      <c r="E80" s="126"/>
      <c r="F80" s="126"/>
      <c r="G80" s="126"/>
      <c r="H80" s="126"/>
      <c r="I80" s="126"/>
      <c r="J80" s="126"/>
      <c r="K80" s="126"/>
      <c r="M80" s="175"/>
      <c r="N80" s="183"/>
    </row>
    <row r="81" spans="1:14" ht="24.6" customHeight="1" thickBot="1">
      <c r="A81" s="124" t="s">
        <v>41</v>
      </c>
      <c r="B81" s="156"/>
      <c r="D81" s="128">
        <f>SUM(D57+D79)</f>
        <v>10395286</v>
      </c>
      <c r="E81" s="127"/>
      <c r="F81" s="128">
        <f>SUM(F57+F79)</f>
        <v>9830107</v>
      </c>
      <c r="G81" s="127"/>
      <c r="H81" s="128">
        <f>SUM(H57+H79)</f>
        <v>5468349</v>
      </c>
      <c r="I81" s="127"/>
      <c r="J81" s="128">
        <f>SUM(J57+J79)</f>
        <v>5911962</v>
      </c>
      <c r="K81" s="217"/>
      <c r="M81" s="175"/>
      <c r="N81" s="183"/>
    </row>
    <row r="82" spans="1:14" s="172" customFormat="1" ht="22.5" customHeight="1" thickTop="1">
      <c r="B82" s="173"/>
      <c r="D82" s="174"/>
      <c r="E82" s="174"/>
      <c r="F82" s="174"/>
      <c r="G82" s="174"/>
      <c r="H82" s="174"/>
      <c r="I82" s="174"/>
      <c r="J82" s="174"/>
      <c r="K82" s="174"/>
      <c r="L82" s="174"/>
    </row>
  </sheetData>
  <mergeCells count="9">
    <mergeCell ref="D40:J40"/>
    <mergeCell ref="D62:G62"/>
    <mergeCell ref="H62:J62"/>
    <mergeCell ref="D66:J66"/>
    <mergeCell ref="D4:G4"/>
    <mergeCell ref="H4:J4"/>
    <mergeCell ref="D8:J8"/>
    <mergeCell ref="D36:G36"/>
    <mergeCell ref="H36:J36"/>
  </mergeCells>
  <printOptions horizontalCentered="1"/>
  <pageMargins left="0.8" right="0.8" top="0.48" bottom="0.5" header="0.5" footer="0.5"/>
  <pageSetup paperSize="9" scale="87" firstPageNumber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Y74"/>
  <sheetViews>
    <sheetView showGridLines="0" topLeftCell="B1" zoomScaleNormal="100" zoomScaleSheetLayoutView="85" workbookViewId="0">
      <selection activeCell="M7" sqref="M7"/>
    </sheetView>
  </sheetViews>
  <sheetFormatPr defaultColWidth="9.140625" defaultRowHeight="22.5" customHeight="1"/>
  <cols>
    <col min="1" max="1" width="17.140625" style="32" hidden="1" customWidth="1"/>
    <col min="2" max="2" width="41.5703125" style="39" customWidth="1"/>
    <col min="3" max="3" width="7.42578125" style="32" customWidth="1"/>
    <col min="4" max="4" width="1.42578125" style="32" customWidth="1"/>
    <col min="5" max="5" width="11.140625" style="46" customWidth="1"/>
    <col min="6" max="6" width="1.42578125" style="32" customWidth="1"/>
    <col min="7" max="7" width="11.140625" style="46" customWidth="1"/>
    <col min="8" max="8" width="1.42578125" style="32" customWidth="1"/>
    <col min="9" max="9" width="10.140625" style="10" customWidth="1"/>
    <col min="10" max="10" width="1.42578125" style="32" customWidth="1"/>
    <col min="11" max="11" width="11.42578125" style="10" customWidth="1"/>
    <col min="12" max="12" width="13.5703125" style="149" bestFit="1" customWidth="1"/>
    <col min="13" max="13" width="12.5703125" style="32" bestFit="1" customWidth="1"/>
    <col min="14" max="14" width="11.140625" style="149" bestFit="1" customWidth="1"/>
    <col min="15" max="15" width="12.5703125" style="149" bestFit="1" customWidth="1"/>
    <col min="16" max="16" width="11" style="32" bestFit="1" customWidth="1"/>
    <col min="17" max="17" width="12.5703125" style="32" customWidth="1"/>
    <col min="18" max="18" width="16.140625" style="32" customWidth="1"/>
    <col min="19" max="19" width="11.5703125" style="32" bestFit="1" customWidth="1"/>
    <col min="20" max="20" width="19.5703125" style="32" bestFit="1" customWidth="1"/>
    <col min="21" max="23" width="13.5703125" style="32" bestFit="1" customWidth="1"/>
    <col min="24" max="24" width="11" style="32" bestFit="1" customWidth="1"/>
    <col min="25" max="16384" width="9.140625" style="32"/>
  </cols>
  <sheetData>
    <row r="1" spans="1:13" ht="23.25">
      <c r="B1" s="33" t="s">
        <v>0</v>
      </c>
      <c r="C1" s="34"/>
      <c r="D1" s="34"/>
      <c r="E1" s="35"/>
      <c r="F1" s="36"/>
      <c r="G1" s="35"/>
      <c r="H1" s="36"/>
      <c r="I1" s="37"/>
      <c r="J1" s="36"/>
      <c r="K1" s="37"/>
    </row>
    <row r="2" spans="1:13" ht="23.25">
      <c r="B2" s="31" t="s">
        <v>152</v>
      </c>
      <c r="C2" s="269"/>
      <c r="D2" s="269"/>
      <c r="E2" s="268"/>
      <c r="F2" s="268"/>
      <c r="G2" s="268"/>
      <c r="H2" s="268"/>
      <c r="I2" s="38"/>
      <c r="J2" s="268"/>
      <c r="K2" s="38"/>
    </row>
    <row r="3" spans="1:13" ht="21.75">
      <c r="C3" s="39"/>
      <c r="D3" s="39"/>
      <c r="E3" s="39"/>
      <c r="F3" s="40"/>
      <c r="G3" s="39"/>
      <c r="H3" s="268"/>
      <c r="I3" s="38"/>
      <c r="J3" s="268"/>
      <c r="K3" s="38"/>
    </row>
    <row r="4" spans="1:13" ht="21.75">
      <c r="C4" s="269"/>
      <c r="D4" s="269"/>
      <c r="E4" s="275" t="s">
        <v>67</v>
      </c>
      <c r="F4" s="275"/>
      <c r="G4" s="275"/>
      <c r="H4" s="268"/>
      <c r="I4" s="275" t="s">
        <v>68</v>
      </c>
      <c r="J4" s="275"/>
      <c r="K4" s="275"/>
    </row>
    <row r="5" spans="1:13" ht="21.75">
      <c r="C5" s="269"/>
      <c r="D5" s="269"/>
      <c r="E5" s="276" t="s">
        <v>69</v>
      </c>
      <c r="F5" s="276"/>
      <c r="G5" s="276"/>
      <c r="H5" s="268"/>
      <c r="I5" s="276" t="s">
        <v>69</v>
      </c>
      <c r="J5" s="276"/>
      <c r="K5" s="276"/>
    </row>
    <row r="6" spans="1:13" ht="21.75" customHeight="1">
      <c r="C6" s="34"/>
      <c r="D6" s="34"/>
      <c r="E6" s="277" t="s">
        <v>96</v>
      </c>
      <c r="F6" s="278"/>
      <c r="G6" s="278"/>
      <c r="H6" s="269"/>
      <c r="I6" s="277" t="s">
        <v>96</v>
      </c>
      <c r="J6" s="278"/>
      <c r="K6" s="278"/>
    </row>
    <row r="7" spans="1:13" ht="21.75">
      <c r="C7" s="34" t="s">
        <v>6</v>
      </c>
      <c r="D7" s="34"/>
      <c r="E7" s="270">
        <v>2565</v>
      </c>
      <c r="F7" s="270"/>
      <c r="G7" s="270">
        <v>2564</v>
      </c>
      <c r="H7" s="269"/>
      <c r="I7" s="270">
        <v>2565</v>
      </c>
      <c r="J7" s="270"/>
      <c r="K7" s="270">
        <v>2564</v>
      </c>
    </row>
    <row r="8" spans="1:13" ht="21.75">
      <c r="A8" s="41" t="s">
        <v>70</v>
      </c>
      <c r="B8" s="40"/>
      <c r="C8" s="34"/>
      <c r="D8" s="34"/>
      <c r="E8" s="273" t="s">
        <v>71</v>
      </c>
      <c r="F8" s="273"/>
      <c r="G8" s="273"/>
      <c r="H8" s="273"/>
      <c r="I8" s="273"/>
      <c r="J8" s="273"/>
      <c r="K8" s="273"/>
    </row>
    <row r="9" spans="1:13" ht="21.75" customHeight="1">
      <c r="A9" s="42"/>
      <c r="B9" s="43" t="s">
        <v>177</v>
      </c>
      <c r="C9" s="34"/>
      <c r="D9" s="34"/>
      <c r="E9" s="257"/>
      <c r="F9" s="34"/>
      <c r="G9" s="266"/>
      <c r="H9" s="34"/>
      <c r="I9" s="44"/>
      <c r="J9" s="34"/>
      <c r="K9" s="44"/>
    </row>
    <row r="10" spans="1:13" ht="21.75" customHeight="1">
      <c r="A10" s="45"/>
      <c r="B10" s="39" t="s">
        <v>108</v>
      </c>
      <c r="C10" s="266" t="s">
        <v>167</v>
      </c>
      <c r="D10" s="46"/>
      <c r="E10" s="258">
        <v>2329438</v>
      </c>
      <c r="F10" s="46"/>
      <c r="G10" s="10">
        <f>2207771-1</f>
        <v>2207770</v>
      </c>
      <c r="H10" s="46"/>
      <c r="I10" s="10">
        <v>0</v>
      </c>
      <c r="J10" s="46"/>
      <c r="K10" s="10">
        <v>713266</v>
      </c>
      <c r="M10" s="151"/>
    </row>
    <row r="11" spans="1:13" ht="21.75" customHeight="1">
      <c r="A11" s="45"/>
      <c r="B11" s="249" t="s">
        <v>169</v>
      </c>
      <c r="C11" s="266" t="s">
        <v>167</v>
      </c>
      <c r="D11" s="46"/>
      <c r="E11" s="160">
        <f>3618</f>
        <v>3618</v>
      </c>
      <c r="F11" s="46"/>
      <c r="G11" s="157">
        <f>1284</f>
        <v>1284</v>
      </c>
      <c r="H11" s="46"/>
      <c r="I11" s="157">
        <f>62100+3618</f>
        <v>65718</v>
      </c>
      <c r="J11" s="46"/>
      <c r="K11" s="157">
        <f>22091</f>
        <v>22091</v>
      </c>
      <c r="M11" s="151"/>
    </row>
    <row r="12" spans="1:13" ht="21.75" customHeight="1">
      <c r="A12" s="45"/>
      <c r="B12" s="39" t="s">
        <v>42</v>
      </c>
      <c r="C12" s="266"/>
      <c r="D12" s="46"/>
      <c r="E12" s="157">
        <f>407+1</f>
        <v>408</v>
      </c>
      <c r="F12" s="46"/>
      <c r="G12" s="10">
        <f>6085</f>
        <v>6085</v>
      </c>
      <c r="H12" s="46"/>
      <c r="I12" s="10">
        <v>45</v>
      </c>
      <c r="J12" s="46"/>
      <c r="K12" s="10">
        <f>6033</f>
        <v>6033</v>
      </c>
      <c r="M12" s="151"/>
    </row>
    <row r="13" spans="1:13" ht="21.75" customHeight="1">
      <c r="A13" s="45"/>
      <c r="B13" s="39" t="s">
        <v>43</v>
      </c>
      <c r="C13" s="266">
        <v>3</v>
      </c>
      <c r="D13" s="266"/>
      <c r="E13" s="157">
        <f>42686-1-3618</f>
        <v>39067</v>
      </c>
      <c r="F13" s="46"/>
      <c r="G13" s="157">
        <f>34270+1-1284</f>
        <v>32987</v>
      </c>
      <c r="H13" s="46"/>
      <c r="I13" s="184">
        <f>12366-3618</f>
        <v>8748</v>
      </c>
      <c r="J13" s="46"/>
      <c r="K13" s="184">
        <f>34835-17-22091</f>
        <v>12727</v>
      </c>
      <c r="M13" s="151"/>
    </row>
    <row r="14" spans="1:13" ht="21.75" customHeight="1">
      <c r="A14" s="49" t="s">
        <v>72</v>
      </c>
      <c r="B14" s="40" t="s">
        <v>44</v>
      </c>
      <c r="C14" s="266"/>
      <c r="D14" s="266"/>
      <c r="E14" s="259">
        <f>SUM(E10:E13)</f>
        <v>2372531</v>
      </c>
      <c r="F14" s="51"/>
      <c r="G14" s="50">
        <f>SUM(G10:G13)</f>
        <v>2248126</v>
      </c>
      <c r="H14" s="51"/>
      <c r="I14" s="50">
        <f>SUM(I10:I13)</f>
        <v>74511</v>
      </c>
      <c r="J14" s="51"/>
      <c r="K14" s="50">
        <f>SUM(K10:K13)</f>
        <v>754117</v>
      </c>
      <c r="M14" s="151"/>
    </row>
    <row r="15" spans="1:13" ht="21.75" customHeight="1">
      <c r="A15" s="45"/>
      <c r="B15" s="40"/>
      <c r="C15" s="266"/>
      <c r="D15" s="266"/>
      <c r="E15" s="260"/>
      <c r="F15" s="51"/>
      <c r="G15" s="52"/>
      <c r="H15" s="51"/>
      <c r="I15" s="53"/>
      <c r="J15" s="51"/>
      <c r="K15" s="53"/>
      <c r="M15" s="151"/>
    </row>
    <row r="16" spans="1:13" ht="21.75" customHeight="1">
      <c r="A16" s="45"/>
      <c r="B16" s="43" t="s">
        <v>45</v>
      </c>
      <c r="C16" s="266"/>
      <c r="D16" s="266"/>
      <c r="E16" s="260"/>
      <c r="F16" s="51"/>
      <c r="G16" s="52"/>
      <c r="H16" s="51"/>
      <c r="I16" s="54"/>
      <c r="J16" s="51"/>
      <c r="K16" s="54"/>
      <c r="M16" s="151"/>
    </row>
    <row r="17" spans="1:16" ht="21.75" customHeight="1">
      <c r="A17" s="45"/>
      <c r="B17" s="39" t="s">
        <v>103</v>
      </c>
      <c r="C17" s="266">
        <v>3</v>
      </c>
      <c r="D17" s="266"/>
      <c r="E17" s="157">
        <v>1911897</v>
      </c>
      <c r="F17" s="46"/>
      <c r="G17" s="10">
        <v>1741999</v>
      </c>
      <c r="H17" s="46"/>
      <c r="I17" s="10">
        <v>0</v>
      </c>
      <c r="J17" s="46"/>
      <c r="K17" s="10">
        <v>522447</v>
      </c>
      <c r="M17" s="151"/>
    </row>
    <row r="18" spans="1:16" ht="21.75" customHeight="1">
      <c r="A18" s="49"/>
      <c r="B18" s="39" t="s">
        <v>94</v>
      </c>
      <c r="C18" s="266">
        <v>3</v>
      </c>
      <c r="D18" s="266"/>
      <c r="E18" s="157">
        <v>63349</v>
      </c>
      <c r="F18" s="46"/>
      <c r="G18" s="10">
        <v>73007</v>
      </c>
      <c r="H18" s="46"/>
      <c r="I18" s="10">
        <v>0</v>
      </c>
      <c r="J18" s="46"/>
      <c r="K18" s="10">
        <v>54252</v>
      </c>
      <c r="M18" s="151"/>
    </row>
    <row r="19" spans="1:16" ht="21.75" customHeight="1">
      <c r="A19" s="49"/>
      <c r="B19" s="39" t="s">
        <v>46</v>
      </c>
      <c r="C19" s="266">
        <v>3</v>
      </c>
      <c r="D19" s="266"/>
      <c r="E19" s="157">
        <v>122878</v>
      </c>
      <c r="F19" s="46"/>
      <c r="G19" s="10">
        <f>124208+1</f>
        <v>124209</v>
      </c>
      <c r="H19" s="46"/>
      <c r="I19" s="10">
        <v>88196</v>
      </c>
      <c r="J19" s="46"/>
      <c r="K19" s="10">
        <f>85472-1</f>
        <v>85471</v>
      </c>
      <c r="M19" s="151"/>
    </row>
    <row r="20" spans="1:16" ht="21.75" customHeight="1">
      <c r="A20" s="49" t="s">
        <v>73</v>
      </c>
      <c r="B20" s="39" t="s">
        <v>47</v>
      </c>
      <c r="C20" s="34"/>
      <c r="D20" s="34"/>
      <c r="E20" s="157">
        <v>614</v>
      </c>
      <c r="F20" s="46"/>
      <c r="G20" s="10">
        <f>1266-1</f>
        <v>1265</v>
      </c>
      <c r="H20" s="46"/>
      <c r="I20" s="10">
        <v>130</v>
      </c>
      <c r="J20" s="46"/>
      <c r="K20" s="10">
        <v>531</v>
      </c>
      <c r="M20" s="151"/>
    </row>
    <row r="21" spans="1:16" ht="21.75" customHeight="1">
      <c r="A21" s="45"/>
      <c r="B21" s="40" t="s">
        <v>48</v>
      </c>
      <c r="C21" s="34"/>
      <c r="D21" s="34"/>
      <c r="E21" s="259">
        <f>SUM(E17:E20)</f>
        <v>2098738</v>
      </c>
      <c r="F21" s="51"/>
      <c r="G21" s="50">
        <f>SUM(G17:G20)</f>
        <v>1940480</v>
      </c>
      <c r="H21" s="51"/>
      <c r="I21" s="50">
        <f>SUM(I17:I20)</f>
        <v>88326</v>
      </c>
      <c r="J21" s="51"/>
      <c r="K21" s="50">
        <f>SUM(K17:K20)</f>
        <v>662701</v>
      </c>
      <c r="M21" s="151"/>
    </row>
    <row r="22" spans="1:16" ht="21.75" customHeight="1">
      <c r="A22" s="45"/>
      <c r="B22" s="288"/>
      <c r="C22" s="34"/>
      <c r="D22" s="34"/>
      <c r="E22" s="261"/>
      <c r="G22" s="55"/>
      <c r="M22" s="151"/>
    </row>
    <row r="23" spans="1:16" ht="21.75" customHeight="1">
      <c r="A23" s="45"/>
      <c r="B23" s="39" t="s">
        <v>147</v>
      </c>
      <c r="C23" s="34"/>
      <c r="D23" s="34"/>
      <c r="E23" s="261"/>
      <c r="G23" s="55"/>
      <c r="M23" s="151"/>
    </row>
    <row r="24" spans="1:16" ht="21.75">
      <c r="A24" s="49" t="s">
        <v>74</v>
      </c>
      <c r="B24" s="39" t="s">
        <v>148</v>
      </c>
      <c r="C24" s="34">
        <v>4</v>
      </c>
      <c r="D24" s="34"/>
      <c r="E24" s="157">
        <f>11446+1</f>
        <v>11447</v>
      </c>
      <c r="G24" s="10">
        <v>47443</v>
      </c>
      <c r="H24" s="56"/>
      <c r="I24" s="47">
        <v>0</v>
      </c>
      <c r="J24" s="56"/>
      <c r="K24" s="47">
        <v>0</v>
      </c>
      <c r="M24" s="151"/>
    </row>
    <row r="25" spans="1:16" s="57" customFormat="1" ht="21.75">
      <c r="A25" s="49"/>
      <c r="B25" s="57" t="s">
        <v>157</v>
      </c>
      <c r="C25" s="58"/>
      <c r="D25" s="58"/>
      <c r="E25" s="262">
        <f>E14-E21+E24</f>
        <v>285240</v>
      </c>
      <c r="G25" s="59">
        <f>G14-G21+G24</f>
        <v>355089</v>
      </c>
      <c r="H25" s="37"/>
      <c r="I25" s="59">
        <f>I14-I21-I24</f>
        <v>-13815</v>
      </c>
      <c r="J25" s="37"/>
      <c r="K25" s="59">
        <f>K14-K21-K24</f>
        <v>91416</v>
      </c>
      <c r="L25" s="225"/>
      <c r="M25" s="151"/>
      <c r="N25" s="225"/>
      <c r="O25" s="149"/>
    </row>
    <row r="26" spans="1:16" ht="21.75">
      <c r="A26" s="49" t="s">
        <v>75</v>
      </c>
      <c r="B26" s="39" t="s">
        <v>164</v>
      </c>
      <c r="C26" s="34"/>
      <c r="D26" s="34"/>
      <c r="E26" s="228">
        <f>-25860</f>
        <v>-25860</v>
      </c>
      <c r="F26" s="61"/>
      <c r="G26" s="60">
        <v>-34282</v>
      </c>
      <c r="H26" s="61"/>
      <c r="I26" s="62">
        <v>382</v>
      </c>
      <c r="J26" s="61"/>
      <c r="K26" s="250">
        <f>-14982+3</f>
        <v>-14979</v>
      </c>
      <c r="M26" s="151"/>
    </row>
    <row r="27" spans="1:16" thickBot="1">
      <c r="A27" s="49" t="s">
        <v>76</v>
      </c>
      <c r="B27" s="40" t="s">
        <v>158</v>
      </c>
      <c r="C27" s="34"/>
      <c r="D27" s="34"/>
      <c r="E27" s="63">
        <f>SUM(E25:E26)</f>
        <v>259380</v>
      </c>
      <c r="F27" s="51"/>
      <c r="G27" s="63">
        <f>SUM(G25:G26)</f>
        <v>320807</v>
      </c>
      <c r="H27" s="51"/>
      <c r="I27" s="63">
        <f>SUM(I25:I26)</f>
        <v>-13433</v>
      </c>
      <c r="J27" s="51"/>
      <c r="K27" s="63">
        <f>SUM(K25:K26)</f>
        <v>76437</v>
      </c>
      <c r="M27" s="151"/>
      <c r="P27" s="182"/>
    </row>
    <row r="28" spans="1:16" thickTop="1">
      <c r="A28" s="49"/>
      <c r="B28" s="40"/>
      <c r="C28" s="34"/>
      <c r="D28" s="34"/>
      <c r="E28" s="37"/>
      <c r="F28" s="51"/>
      <c r="G28" s="37"/>
      <c r="H28" s="51"/>
      <c r="I28" s="37"/>
      <c r="J28" s="51"/>
      <c r="K28" s="37"/>
      <c r="M28" s="151"/>
    </row>
    <row r="29" spans="1:16" ht="24.6" customHeight="1" thickBot="1">
      <c r="A29" s="49"/>
      <c r="B29" s="40" t="s">
        <v>159</v>
      </c>
      <c r="C29" s="34"/>
      <c r="D29" s="34"/>
      <c r="E29" s="65">
        <f>E27/425194</f>
        <v>0.61002742277642674</v>
      </c>
      <c r="F29" s="51"/>
      <c r="G29" s="65">
        <f>G27/425194</f>
        <v>0.7544955949519514</v>
      </c>
      <c r="H29" s="66"/>
      <c r="I29" s="238">
        <f>I27/425194</f>
        <v>-3.1592637713608374E-2</v>
      </c>
      <c r="J29" s="66"/>
      <c r="K29" s="65">
        <f>K27/425194</f>
        <v>0.17976970512283805</v>
      </c>
      <c r="M29" s="151"/>
    </row>
    <row r="30" spans="1:16" ht="24.6" customHeight="1" thickTop="1">
      <c r="A30" s="49"/>
      <c r="B30" s="40"/>
      <c r="C30" s="34"/>
      <c r="D30" s="34"/>
      <c r="E30" s="66"/>
      <c r="F30" s="51"/>
      <c r="G30" s="66"/>
      <c r="H30" s="66"/>
      <c r="I30" s="66"/>
      <c r="J30" s="66"/>
      <c r="K30" s="66"/>
      <c r="M30" s="151"/>
    </row>
    <row r="31" spans="1:16" s="289" customFormat="1" ht="21.75">
      <c r="A31" s="139"/>
      <c r="B31" s="110" t="s">
        <v>160</v>
      </c>
      <c r="C31" s="140"/>
      <c r="D31" s="141"/>
      <c r="E31" s="142"/>
      <c r="F31" s="141"/>
      <c r="G31" s="142"/>
      <c r="H31" s="141"/>
      <c r="I31" s="142"/>
      <c r="J31" s="141"/>
      <c r="K31" s="142"/>
      <c r="L31" s="138"/>
      <c r="M31" s="151"/>
      <c r="N31" s="138"/>
      <c r="O31" s="149"/>
    </row>
    <row r="32" spans="1:16" s="289" customFormat="1" ht="21.75">
      <c r="A32" s="139"/>
      <c r="B32" s="290" t="s">
        <v>116</v>
      </c>
      <c r="C32" s="140"/>
      <c r="D32" s="143"/>
      <c r="E32" s="147">
        <f>E34-E33</f>
        <v>259380</v>
      </c>
      <c r="F32" s="144"/>
      <c r="G32" s="147">
        <f>G34-G33</f>
        <v>320549</v>
      </c>
      <c r="H32" s="144"/>
      <c r="I32" s="239">
        <f>I34-I33</f>
        <v>-13433</v>
      </c>
      <c r="J32" s="144"/>
      <c r="K32" s="147">
        <f>K34-K33</f>
        <v>76437</v>
      </c>
      <c r="L32" s="138"/>
      <c r="M32" s="151"/>
      <c r="N32" s="149"/>
      <c r="O32" s="149"/>
    </row>
    <row r="33" spans="1:15" ht="21.75">
      <c r="A33" s="49" t="s">
        <v>75</v>
      </c>
      <c r="B33" s="290" t="s">
        <v>117</v>
      </c>
      <c r="C33" s="34"/>
      <c r="D33" s="34"/>
      <c r="E33" s="228">
        <v>0</v>
      </c>
      <c r="F33" s="61"/>
      <c r="G33" s="228">
        <f>259-1</f>
        <v>258</v>
      </c>
      <c r="H33" s="61"/>
      <c r="I33" s="62">
        <v>0</v>
      </c>
      <c r="J33" s="61"/>
      <c r="K33" s="62">
        <v>0</v>
      </c>
      <c r="M33" s="151"/>
    </row>
    <row r="34" spans="1:15" s="289" customFormat="1" thickTop="1">
      <c r="A34" s="139"/>
      <c r="B34" s="40" t="s">
        <v>158</v>
      </c>
      <c r="C34" s="140"/>
      <c r="D34" s="145"/>
      <c r="E34" s="146">
        <f>E27</f>
        <v>259380</v>
      </c>
      <c r="F34" s="145"/>
      <c r="G34" s="146">
        <f>G27</f>
        <v>320807</v>
      </c>
      <c r="H34" s="145"/>
      <c r="I34" s="187">
        <f>I27</f>
        <v>-13433</v>
      </c>
      <c r="J34" s="145"/>
      <c r="K34" s="187">
        <f>K27</f>
        <v>76437</v>
      </c>
      <c r="L34" s="138"/>
      <c r="M34" s="151"/>
      <c r="N34" s="138"/>
      <c r="O34" s="149"/>
    </row>
    <row r="35" spans="1:15" thickTop="1">
      <c r="A35" s="45"/>
      <c r="B35" s="40"/>
      <c r="C35" s="34"/>
      <c r="D35" s="34"/>
      <c r="E35" s="66"/>
      <c r="F35" s="51"/>
      <c r="G35" s="66"/>
      <c r="H35" s="51"/>
      <c r="I35" s="66"/>
      <c r="J35" s="51"/>
      <c r="K35" s="66"/>
    </row>
    <row r="36" spans="1:15" ht="21.75" customHeight="1">
      <c r="A36" s="45"/>
      <c r="B36" s="116" t="s">
        <v>0</v>
      </c>
      <c r="C36" s="117"/>
      <c r="D36" s="243"/>
      <c r="E36" s="243"/>
      <c r="F36" s="243"/>
      <c r="G36" s="243"/>
      <c r="H36" s="243"/>
      <c r="I36" s="291"/>
      <c r="J36" s="243"/>
      <c r="K36" s="291"/>
    </row>
    <row r="37" spans="1:15" ht="21.75" customHeight="1">
      <c r="A37" s="45"/>
      <c r="B37" s="31" t="s">
        <v>77</v>
      </c>
      <c r="C37" s="117"/>
      <c r="D37" s="243"/>
      <c r="E37" s="243"/>
      <c r="F37" s="243"/>
      <c r="G37" s="243"/>
      <c r="H37" s="243"/>
      <c r="I37" s="243"/>
      <c r="J37" s="243"/>
      <c r="K37" s="243"/>
    </row>
    <row r="38" spans="1:15" ht="21.75" customHeight="1">
      <c r="A38" s="45"/>
      <c r="B38" s="5"/>
      <c r="C38" s="129"/>
      <c r="D38" s="5"/>
      <c r="E38" s="5"/>
      <c r="F38" s="5"/>
      <c r="G38" s="5"/>
      <c r="H38" s="5"/>
      <c r="I38" s="5"/>
      <c r="J38" s="5"/>
      <c r="K38" s="5"/>
    </row>
    <row r="39" spans="1:15" ht="21.75" customHeight="1">
      <c r="A39" s="45"/>
      <c r="B39" s="5"/>
      <c r="C39" s="156"/>
      <c r="D39" s="5"/>
      <c r="E39" s="275" t="s">
        <v>67</v>
      </c>
      <c r="F39" s="275"/>
      <c r="G39" s="275"/>
      <c r="H39" s="268"/>
      <c r="I39" s="275" t="s">
        <v>68</v>
      </c>
      <c r="J39" s="275"/>
      <c r="K39" s="275"/>
    </row>
    <row r="40" spans="1:15" ht="21.75" customHeight="1">
      <c r="A40" s="45"/>
      <c r="B40" s="5"/>
      <c r="C40" s="156"/>
      <c r="D40" s="5"/>
      <c r="E40" s="276" t="s">
        <v>69</v>
      </c>
      <c r="F40" s="276"/>
      <c r="G40" s="276"/>
      <c r="H40" s="268"/>
      <c r="I40" s="276" t="s">
        <v>69</v>
      </c>
      <c r="J40" s="276"/>
      <c r="K40" s="276"/>
    </row>
    <row r="41" spans="1:15" ht="21.75" customHeight="1">
      <c r="A41" s="45"/>
      <c r="B41" s="124"/>
      <c r="C41" s="156"/>
      <c r="D41" s="5"/>
      <c r="E41" s="277" t="s">
        <v>96</v>
      </c>
      <c r="F41" s="278"/>
      <c r="G41" s="278"/>
      <c r="H41" s="269"/>
      <c r="I41" s="277" t="s">
        <v>96</v>
      </c>
      <c r="J41" s="278"/>
      <c r="K41" s="278"/>
    </row>
    <row r="42" spans="1:15" ht="21.75" customHeight="1">
      <c r="A42" s="45"/>
      <c r="B42" s="5"/>
      <c r="C42" s="156"/>
      <c r="D42" s="5"/>
      <c r="E42" s="270">
        <v>2565</v>
      </c>
      <c r="F42" s="270"/>
      <c r="G42" s="270">
        <v>2564</v>
      </c>
      <c r="H42" s="269"/>
      <c r="I42" s="270">
        <v>2565</v>
      </c>
      <c r="J42" s="270"/>
      <c r="K42" s="270">
        <v>2564</v>
      </c>
    </row>
    <row r="43" spans="1:15" ht="21.75" customHeight="1">
      <c r="A43" s="45"/>
      <c r="B43" s="5"/>
      <c r="C43" s="156"/>
      <c r="D43" s="5"/>
      <c r="E43" s="273" t="s">
        <v>71</v>
      </c>
      <c r="F43" s="273"/>
      <c r="G43" s="273"/>
      <c r="H43" s="273"/>
      <c r="I43" s="273"/>
      <c r="J43" s="273"/>
      <c r="K43" s="273"/>
    </row>
    <row r="44" spans="1:15" ht="21.75" customHeight="1">
      <c r="A44" s="45"/>
      <c r="B44" s="5"/>
      <c r="C44" s="156"/>
      <c r="D44" s="5"/>
      <c r="E44" s="270"/>
      <c r="F44" s="270"/>
      <c r="G44" s="270"/>
      <c r="H44" s="269"/>
      <c r="I44" s="270"/>
      <c r="J44" s="270"/>
      <c r="K44" s="270"/>
    </row>
    <row r="45" spans="1:15" ht="21.75">
      <c r="A45" s="45"/>
      <c r="B45" s="40" t="s">
        <v>158</v>
      </c>
      <c r="C45" s="292"/>
      <c r="D45" s="37"/>
      <c r="E45" s="189">
        <f>E27</f>
        <v>259380</v>
      </c>
      <c r="F45" s="37"/>
      <c r="G45" s="189">
        <f>G27</f>
        <v>320807</v>
      </c>
      <c r="H45" s="37"/>
      <c r="I45" s="199">
        <f>I27</f>
        <v>-13433</v>
      </c>
      <c r="J45" s="37"/>
      <c r="K45" s="189">
        <f>K27</f>
        <v>76437</v>
      </c>
      <c r="M45" s="151"/>
    </row>
    <row r="46" spans="1:15" ht="21.75">
      <c r="A46" s="45"/>
      <c r="B46" s="188"/>
      <c r="C46" s="266"/>
      <c r="D46" s="189"/>
      <c r="E46" s="190"/>
      <c r="F46" s="189"/>
      <c r="G46" s="190"/>
      <c r="H46" s="189"/>
      <c r="I46" s="190"/>
      <c r="J46" s="189"/>
      <c r="K46" s="190"/>
    </row>
    <row r="47" spans="1:15" ht="21.75">
      <c r="A47" s="45"/>
      <c r="B47" s="188" t="s">
        <v>49</v>
      </c>
      <c r="C47" s="266"/>
      <c r="D47" s="189"/>
      <c r="E47" s="190"/>
      <c r="F47" s="189"/>
      <c r="G47" s="190"/>
      <c r="H47" s="189"/>
      <c r="I47" s="190"/>
      <c r="J47" s="189"/>
      <c r="K47" s="190"/>
    </row>
    <row r="48" spans="1:15" ht="21.75">
      <c r="A48" s="45"/>
      <c r="B48" s="191" t="s">
        <v>135</v>
      </c>
      <c r="C48" s="266"/>
      <c r="D48" s="189"/>
      <c r="E48" s="190"/>
      <c r="F48" s="189"/>
      <c r="G48" s="190"/>
      <c r="H48" s="189"/>
      <c r="I48" s="190"/>
      <c r="J48" s="189"/>
      <c r="K48" s="190"/>
    </row>
    <row r="49" spans="1:25" ht="21.75">
      <c r="A49" s="45"/>
      <c r="B49" s="192" t="s">
        <v>136</v>
      </c>
      <c r="C49" s="266"/>
      <c r="D49" s="189"/>
      <c r="E49" s="190"/>
      <c r="F49" s="189"/>
      <c r="G49" s="190"/>
      <c r="H49" s="189"/>
      <c r="I49" s="190"/>
      <c r="J49" s="189"/>
      <c r="K49" s="190"/>
    </row>
    <row r="50" spans="1:25" ht="21.75" customHeight="1">
      <c r="A50" s="45"/>
      <c r="B50" s="39" t="s">
        <v>141</v>
      </c>
      <c r="C50" s="266"/>
      <c r="D50" s="88"/>
      <c r="E50" s="193"/>
      <c r="F50" s="88"/>
      <c r="G50" s="193"/>
      <c r="H50" s="189"/>
      <c r="I50" s="193"/>
      <c r="J50" s="189"/>
      <c r="K50" s="193"/>
      <c r="R50" s="182"/>
    </row>
    <row r="51" spans="1:25" ht="21.75">
      <c r="A51" s="45"/>
      <c r="B51" s="39" t="s">
        <v>142</v>
      </c>
      <c r="C51" s="266"/>
      <c r="D51" s="88"/>
      <c r="E51" s="213">
        <v>6041</v>
      </c>
      <c r="F51" s="88"/>
      <c r="G51" s="213">
        <v>20934</v>
      </c>
      <c r="H51" s="189"/>
      <c r="I51" s="213">
        <v>0</v>
      </c>
      <c r="J51" s="189"/>
      <c r="K51" s="251">
        <v>17</v>
      </c>
      <c r="M51" s="151"/>
      <c r="Q51" s="149"/>
    </row>
    <row r="52" spans="1:25" ht="21.75">
      <c r="A52" s="45"/>
      <c r="B52" s="39" t="s">
        <v>138</v>
      </c>
      <c r="C52" s="266"/>
      <c r="D52" s="88"/>
      <c r="E52" s="193"/>
      <c r="F52" s="88"/>
      <c r="G52" s="193"/>
      <c r="H52" s="189"/>
      <c r="I52" s="213"/>
      <c r="J52" s="189"/>
      <c r="K52" s="213"/>
      <c r="Q52" s="149"/>
      <c r="R52" s="149"/>
      <c r="S52" s="151"/>
      <c r="U52" s="149"/>
      <c r="V52" s="149"/>
    </row>
    <row r="53" spans="1:25" ht="21.75">
      <c r="A53" s="45"/>
      <c r="B53" s="39" t="s">
        <v>137</v>
      </c>
      <c r="C53" s="266"/>
      <c r="D53" s="88"/>
      <c r="E53" s="227">
        <v>-1208</v>
      </c>
      <c r="F53" s="88"/>
      <c r="G53" s="227">
        <v>-4164</v>
      </c>
      <c r="H53" s="189"/>
      <c r="I53" s="240">
        <v>0</v>
      </c>
      <c r="J53" s="189"/>
      <c r="K53" s="227">
        <v>-3</v>
      </c>
      <c r="M53" s="151"/>
      <c r="Q53" s="149"/>
      <c r="R53" s="149"/>
      <c r="S53" s="151"/>
      <c r="U53" s="149"/>
      <c r="V53" s="182"/>
      <c r="W53" s="149"/>
    </row>
    <row r="54" spans="1:25" ht="21.75">
      <c r="A54" s="45"/>
      <c r="B54" s="110" t="s">
        <v>139</v>
      </c>
      <c r="C54" s="266"/>
      <c r="D54" s="88"/>
      <c r="E54" s="11"/>
      <c r="F54" s="88"/>
      <c r="G54" s="11"/>
      <c r="H54" s="189"/>
      <c r="I54" s="194"/>
      <c r="J54" s="189"/>
      <c r="K54" s="194"/>
      <c r="Q54" s="149"/>
      <c r="R54" s="149"/>
      <c r="U54" s="149"/>
      <c r="V54" s="151"/>
      <c r="W54" s="149"/>
      <c r="X54" s="182"/>
      <c r="Y54" s="151"/>
    </row>
    <row r="55" spans="1:25" ht="21.75">
      <c r="A55" s="45"/>
      <c r="B55" s="195" t="s">
        <v>136</v>
      </c>
      <c r="C55" s="266"/>
      <c r="D55" s="88"/>
      <c r="E55" s="196">
        <f>SUM(E50:E54)</f>
        <v>4833</v>
      </c>
      <c r="F55" s="37"/>
      <c r="G55" s="196">
        <f>SUM(G50:G54)</f>
        <v>16770</v>
      </c>
      <c r="H55" s="37"/>
      <c r="I55" s="196">
        <f>SUM(I50:I54)</f>
        <v>0</v>
      </c>
      <c r="J55" s="37"/>
      <c r="K55" s="196">
        <f>SUM(K50:K54)</f>
        <v>14</v>
      </c>
      <c r="M55" s="151"/>
      <c r="Q55" s="149"/>
      <c r="R55" s="149"/>
      <c r="T55" s="149"/>
      <c r="U55" s="149"/>
    </row>
    <row r="56" spans="1:25" ht="21.75">
      <c r="A56" s="45"/>
      <c r="B56" s="188" t="s">
        <v>140</v>
      </c>
      <c r="C56" s="266"/>
      <c r="D56" s="64"/>
      <c r="E56" s="197">
        <f>E55</f>
        <v>4833</v>
      </c>
      <c r="F56" s="37"/>
      <c r="G56" s="197">
        <f>G55</f>
        <v>16770</v>
      </c>
      <c r="H56" s="37"/>
      <c r="I56" s="197">
        <f>I55</f>
        <v>0</v>
      </c>
      <c r="J56" s="37"/>
      <c r="K56" s="197">
        <f>K55</f>
        <v>14</v>
      </c>
      <c r="M56" s="151"/>
      <c r="N56" s="150"/>
      <c r="R56" s="182"/>
      <c r="S56" s="149"/>
      <c r="T56" s="149"/>
      <c r="V56" s="182"/>
      <c r="W56" s="149"/>
      <c r="X56" s="182"/>
      <c r="Y56" s="151"/>
    </row>
    <row r="57" spans="1:25" s="39" customFormat="1" ht="21.75">
      <c r="A57" s="45"/>
      <c r="C57" s="266"/>
      <c r="D57" s="64"/>
      <c r="E57" s="198"/>
      <c r="F57" s="64"/>
      <c r="G57" s="198"/>
      <c r="H57" s="64"/>
      <c r="I57" s="198"/>
      <c r="J57" s="64"/>
      <c r="K57" s="198"/>
      <c r="L57" s="149"/>
      <c r="M57" s="151"/>
      <c r="N57" s="150"/>
      <c r="O57" s="149"/>
      <c r="R57" s="226"/>
      <c r="S57" s="149"/>
      <c r="T57" s="149"/>
      <c r="U57" s="150"/>
      <c r="V57" s="182"/>
      <c r="W57" s="151"/>
    </row>
    <row r="58" spans="1:25" s="39" customFormat="1" thickBot="1">
      <c r="A58" s="45"/>
      <c r="B58" s="188" t="s">
        <v>162</v>
      </c>
      <c r="C58" s="266"/>
      <c r="D58" s="199"/>
      <c r="E58" s="200">
        <f>E45+E56</f>
        <v>264213</v>
      </c>
      <c r="F58" s="199"/>
      <c r="G58" s="200">
        <f>G45+G56</f>
        <v>337577</v>
      </c>
      <c r="H58" s="199"/>
      <c r="I58" s="200">
        <f>I45+I56</f>
        <v>-13433</v>
      </c>
      <c r="J58" s="199"/>
      <c r="K58" s="200">
        <f>K45+K56</f>
        <v>76451</v>
      </c>
      <c r="L58" s="149"/>
      <c r="M58" s="151"/>
      <c r="N58" s="150"/>
      <c r="O58" s="149"/>
      <c r="U58" s="150"/>
    </row>
    <row r="59" spans="1:25" s="39" customFormat="1" thickTop="1">
      <c r="A59" s="45"/>
      <c r="B59" s="201"/>
      <c r="C59" s="289"/>
      <c r="D59" s="202"/>
      <c r="E59" s="203"/>
      <c r="F59" s="204"/>
      <c r="G59" s="203"/>
      <c r="H59" s="204"/>
      <c r="I59" s="204"/>
      <c r="J59" s="204"/>
      <c r="K59" s="204"/>
      <c r="L59" s="149"/>
      <c r="M59" s="151"/>
      <c r="N59" s="150"/>
      <c r="O59" s="149"/>
      <c r="U59" s="150"/>
    </row>
    <row r="60" spans="1:25" s="39" customFormat="1" ht="21.75">
      <c r="A60" s="45"/>
      <c r="B60" s="201" t="s">
        <v>163</v>
      </c>
      <c r="C60" s="289"/>
      <c r="D60" s="202"/>
      <c r="E60" s="203"/>
      <c r="F60" s="204"/>
      <c r="G60" s="203"/>
      <c r="H60" s="204"/>
      <c r="I60" s="204"/>
      <c r="J60" s="204"/>
      <c r="K60" s="204"/>
      <c r="L60" s="149"/>
      <c r="M60" s="151"/>
      <c r="N60" s="150"/>
      <c r="O60" s="149"/>
      <c r="U60" s="150"/>
    </row>
    <row r="61" spans="1:25" s="39" customFormat="1" ht="21.75">
      <c r="A61" s="45"/>
      <c r="B61" s="289" t="s">
        <v>116</v>
      </c>
      <c r="C61" s="289"/>
      <c r="D61" s="202"/>
      <c r="E61" s="205">
        <f>E63-E62</f>
        <v>264213</v>
      </c>
      <c r="F61" s="206"/>
      <c r="G61" s="205">
        <f>G63-G62</f>
        <v>337577</v>
      </c>
      <c r="H61" s="206"/>
      <c r="I61" s="205">
        <f>I63-I62</f>
        <v>-13433</v>
      </c>
      <c r="J61" s="206"/>
      <c r="K61" s="205">
        <f>K63-K62</f>
        <v>76451</v>
      </c>
      <c r="L61" s="149"/>
      <c r="M61" s="151"/>
      <c r="N61" s="150"/>
      <c r="O61" s="149"/>
      <c r="R61" s="230"/>
      <c r="U61" s="150"/>
      <c r="V61" s="149"/>
      <c r="W61" s="226"/>
    </row>
    <row r="62" spans="1:25" s="39" customFormat="1" ht="21.75">
      <c r="A62" s="45"/>
      <c r="B62" s="289" t="s">
        <v>117</v>
      </c>
      <c r="C62" s="289"/>
      <c r="D62" s="202"/>
      <c r="E62" s="207">
        <v>0</v>
      </c>
      <c r="F62" s="208"/>
      <c r="G62" s="207">
        <v>0</v>
      </c>
      <c r="H62" s="209"/>
      <c r="I62" s="207">
        <v>0</v>
      </c>
      <c r="J62" s="130"/>
      <c r="K62" s="207">
        <v>0</v>
      </c>
      <c r="L62" s="149"/>
      <c r="M62" s="151"/>
      <c r="N62" s="150"/>
      <c r="O62" s="149"/>
      <c r="Q62" s="150"/>
      <c r="R62" s="226"/>
      <c r="S62" s="226"/>
      <c r="U62" s="150"/>
      <c r="V62" s="149"/>
    </row>
    <row r="63" spans="1:25" s="39" customFormat="1" thickBot="1">
      <c r="A63" s="45"/>
      <c r="B63" s="201" t="s">
        <v>162</v>
      </c>
      <c r="C63" s="289"/>
      <c r="D63" s="202"/>
      <c r="E63" s="210">
        <f>E58</f>
        <v>264213</v>
      </c>
      <c r="F63" s="211"/>
      <c r="G63" s="210">
        <f>G58</f>
        <v>337577</v>
      </c>
      <c r="H63" s="211"/>
      <c r="I63" s="210">
        <f>I58</f>
        <v>-13433</v>
      </c>
      <c r="J63" s="211"/>
      <c r="K63" s="210">
        <f>K58</f>
        <v>76451</v>
      </c>
      <c r="L63" s="149"/>
      <c r="M63" s="151"/>
      <c r="N63" s="150"/>
      <c r="O63" s="149"/>
      <c r="Q63" s="150"/>
      <c r="R63" s="226"/>
      <c r="S63" s="226"/>
    </row>
    <row r="64" spans="1:25" s="39" customFormat="1" thickTop="1">
      <c r="A64" s="45"/>
      <c r="B64" s="188"/>
      <c r="C64" s="266"/>
      <c r="D64" s="199"/>
      <c r="E64" s="212"/>
      <c r="F64" s="199"/>
      <c r="G64" s="212"/>
      <c r="H64" s="199"/>
      <c r="I64" s="189"/>
      <c r="J64" s="199"/>
      <c r="K64" s="189"/>
      <c r="N64" s="150"/>
      <c r="O64" s="150"/>
      <c r="Q64" s="226"/>
      <c r="R64" s="226"/>
    </row>
    <row r="65" spans="1:17" s="39" customFormat="1" ht="21.75">
      <c r="A65" s="45"/>
      <c r="C65" s="32"/>
      <c r="D65" s="32"/>
      <c r="E65" s="46"/>
      <c r="F65" s="32"/>
      <c r="G65" s="46"/>
      <c r="H65" s="32"/>
      <c r="I65" s="10"/>
      <c r="J65" s="32"/>
      <c r="K65" s="10"/>
      <c r="L65" s="150"/>
      <c r="N65" s="150"/>
      <c r="O65" s="150"/>
      <c r="Q65" s="229"/>
    </row>
    <row r="66" spans="1:17" s="39" customFormat="1" ht="21.75">
      <c r="A66" s="45"/>
      <c r="C66" s="32"/>
      <c r="D66" s="32"/>
      <c r="E66" s="46"/>
      <c r="F66" s="32"/>
      <c r="G66" s="46"/>
      <c r="H66" s="32"/>
      <c r="I66" s="10"/>
      <c r="J66" s="32"/>
      <c r="K66" s="10"/>
      <c r="L66" s="150"/>
      <c r="N66" s="150"/>
      <c r="O66" s="150"/>
    </row>
    <row r="67" spans="1:17" s="39" customFormat="1" ht="21.75">
      <c r="A67" s="45"/>
      <c r="C67" s="32"/>
      <c r="D67" s="32"/>
      <c r="E67" s="46"/>
      <c r="F67" s="32"/>
      <c r="G67" s="46"/>
      <c r="H67" s="32"/>
      <c r="I67" s="10"/>
      <c r="J67" s="32"/>
      <c r="K67" s="10"/>
      <c r="L67" s="150"/>
      <c r="N67" s="150"/>
      <c r="O67" s="150"/>
    </row>
    <row r="68" spans="1:17" s="39" customFormat="1" ht="21.75">
      <c r="A68" s="45"/>
      <c r="C68" s="32"/>
      <c r="D68" s="32"/>
      <c r="E68" s="46"/>
      <c r="F68" s="32"/>
      <c r="G68" s="46"/>
      <c r="H68" s="32"/>
      <c r="I68" s="10"/>
      <c r="J68" s="32"/>
      <c r="K68" s="10"/>
      <c r="L68" s="150"/>
      <c r="N68" s="150"/>
      <c r="O68" s="150"/>
    </row>
    <row r="69" spans="1:17" s="39" customFormat="1" ht="21.75">
      <c r="A69" s="45"/>
      <c r="C69" s="32"/>
      <c r="D69" s="32"/>
      <c r="E69" s="46"/>
      <c r="F69" s="32"/>
      <c r="G69" s="46"/>
      <c r="H69" s="32"/>
      <c r="I69" s="10"/>
      <c r="J69" s="32"/>
      <c r="K69" s="10"/>
      <c r="L69" s="150"/>
      <c r="N69" s="150"/>
      <c r="O69" s="150"/>
    </row>
    <row r="70" spans="1:17" s="39" customFormat="1" ht="21.75">
      <c r="A70" s="45"/>
      <c r="C70" s="32"/>
      <c r="D70" s="32"/>
      <c r="E70" s="46"/>
      <c r="F70" s="32"/>
      <c r="G70" s="46"/>
      <c r="H70" s="32"/>
      <c r="I70" s="10"/>
      <c r="J70" s="32"/>
      <c r="K70" s="10"/>
      <c r="L70" s="150"/>
      <c r="N70" s="150"/>
      <c r="O70" s="150"/>
    </row>
    <row r="71" spans="1:17" s="39" customFormat="1" ht="21.75">
      <c r="A71" s="45"/>
      <c r="C71" s="32"/>
      <c r="D71" s="32"/>
      <c r="E71" s="46"/>
      <c r="F71" s="32"/>
      <c r="G71" s="46"/>
      <c r="H71" s="32"/>
      <c r="I71" s="10"/>
      <c r="J71" s="32"/>
      <c r="K71" s="10"/>
      <c r="L71" s="150"/>
      <c r="N71" s="150"/>
      <c r="O71" s="150"/>
    </row>
    <row r="72" spans="1:17" s="39" customFormat="1" ht="23.25" customHeight="1">
      <c r="A72" s="45"/>
      <c r="C72" s="32"/>
      <c r="D72" s="32"/>
      <c r="E72" s="46"/>
      <c r="F72" s="32"/>
      <c r="G72" s="46"/>
      <c r="H72" s="32"/>
      <c r="I72" s="10"/>
      <c r="J72" s="32"/>
      <c r="K72" s="10"/>
      <c r="L72" s="150"/>
      <c r="N72" s="150"/>
      <c r="O72" s="150"/>
    </row>
    <row r="73" spans="1:17" s="39" customFormat="1" ht="23.25" customHeight="1">
      <c r="A73" s="45"/>
      <c r="C73" s="32"/>
      <c r="D73" s="32"/>
      <c r="E73" s="46"/>
      <c r="F73" s="32"/>
      <c r="G73" s="46"/>
      <c r="H73" s="32"/>
      <c r="I73" s="10"/>
      <c r="J73" s="32"/>
      <c r="K73" s="10"/>
      <c r="L73" s="150"/>
      <c r="N73" s="150"/>
      <c r="O73" s="150"/>
    </row>
    <row r="74" spans="1:17" s="39" customFormat="1" ht="23.25" customHeight="1">
      <c r="A74" s="45"/>
      <c r="C74" s="32"/>
      <c r="D74" s="32"/>
      <c r="E74" s="46"/>
      <c r="F74" s="32"/>
      <c r="G74" s="46"/>
      <c r="H74" s="32"/>
      <c r="I74" s="10"/>
      <c r="J74" s="32"/>
      <c r="K74" s="10"/>
      <c r="L74" s="150"/>
      <c r="N74" s="150"/>
      <c r="O74" s="150"/>
    </row>
  </sheetData>
  <mergeCells count="14">
    <mergeCell ref="E43:K43"/>
    <mergeCell ref="E8:K8"/>
    <mergeCell ref="E4:G4"/>
    <mergeCell ref="I4:K4"/>
    <mergeCell ref="E5:G5"/>
    <mergeCell ref="I5:K5"/>
    <mergeCell ref="E6:G6"/>
    <mergeCell ref="I6:K6"/>
    <mergeCell ref="E41:G41"/>
    <mergeCell ref="I41:K41"/>
    <mergeCell ref="E39:G39"/>
    <mergeCell ref="I39:K39"/>
    <mergeCell ref="E40:G40"/>
    <mergeCell ref="I40:K40"/>
  </mergeCells>
  <printOptions horizontalCentered="1"/>
  <pageMargins left="0.8" right="0.8" top="0.48" bottom="0.5" header="0.5" footer="0.5"/>
  <pageSetup paperSize="9" scale="90" firstPageNumber="6" orientation="portrait" useFirstPageNumber="1" r:id="rId1"/>
  <headerFooter alignWithMargins="0">
    <oddFooter>&amp;L&amp;15 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W42"/>
  <sheetViews>
    <sheetView showGridLines="0" zoomScale="90" zoomScaleNormal="90" zoomScaleSheetLayoutView="85" workbookViewId="0">
      <selection activeCell="R7" sqref="R7"/>
    </sheetView>
  </sheetViews>
  <sheetFormatPr defaultRowHeight="23.25" customHeight="1"/>
  <cols>
    <col min="1" max="1" width="53.85546875" style="286" customWidth="1"/>
    <col min="2" max="2" width="13.5703125" style="286" customWidth="1"/>
    <col min="3" max="3" width="1.5703125" style="286" customWidth="1"/>
    <col min="4" max="4" width="13.5703125" style="286" customWidth="1"/>
    <col min="5" max="5" width="1.5703125" style="286" customWidth="1"/>
    <col min="6" max="6" width="13.5703125" style="286" customWidth="1"/>
    <col min="7" max="7" width="1.5703125" style="286" customWidth="1"/>
    <col min="8" max="8" width="13.5703125" style="286" customWidth="1"/>
    <col min="9" max="9" width="1.5703125" style="286" customWidth="1"/>
    <col min="10" max="10" width="16.42578125" style="286" customWidth="1"/>
    <col min="11" max="11" width="1.5703125" style="286" customWidth="1"/>
    <col min="12" max="12" width="13.5703125" style="286" customWidth="1"/>
    <col min="13" max="13" width="1.5703125" style="286" customWidth="1"/>
    <col min="14" max="14" width="13.5703125" style="286" customWidth="1"/>
    <col min="15" max="15" width="1.5703125" style="286" customWidth="1"/>
    <col min="16" max="16" width="14.5703125" style="285" customWidth="1"/>
    <col min="17" max="17" width="13.140625" style="285" bestFit="1" customWidth="1"/>
    <col min="18" max="18" width="10.5703125" style="285" bestFit="1" customWidth="1"/>
    <col min="19" max="23" width="9.140625" style="285" customWidth="1"/>
    <col min="24" max="16384" width="9.140625" style="286"/>
  </cols>
  <sheetData>
    <row r="1" spans="1:18">
      <c r="A1" s="1" t="s">
        <v>0</v>
      </c>
      <c r="B1" s="293"/>
      <c r="C1" s="293"/>
      <c r="D1" s="293"/>
      <c r="E1" s="293"/>
      <c r="F1" s="294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2" spans="1:18">
      <c r="A2" s="1" t="s">
        <v>81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18" ht="18" customHeight="1">
      <c r="A3" s="1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8" ht="21.75" customHeight="1">
      <c r="A4" s="68"/>
      <c r="B4" s="279" t="s">
        <v>2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8" ht="45.95" customHeight="1">
      <c r="A5" s="68"/>
      <c r="B5" s="69"/>
      <c r="C5" s="271"/>
      <c r="D5" s="271"/>
      <c r="E5" s="271"/>
      <c r="F5" s="295" t="s">
        <v>36</v>
      </c>
      <c r="G5" s="295"/>
      <c r="H5" s="295"/>
      <c r="I5" s="271"/>
      <c r="J5" s="216" t="s">
        <v>143</v>
      </c>
      <c r="K5" s="271"/>
      <c r="L5" s="271"/>
      <c r="M5" s="271"/>
      <c r="N5" s="30"/>
      <c r="O5" s="7"/>
      <c r="P5" s="7"/>
    </row>
    <row r="6" spans="1:18" ht="21" customHeight="1">
      <c r="A6" s="68"/>
      <c r="B6" s="69" t="s">
        <v>32</v>
      </c>
      <c r="C6" s="271"/>
      <c r="D6" s="271"/>
      <c r="E6" s="271"/>
      <c r="F6" s="69"/>
      <c r="G6" s="69"/>
      <c r="H6" s="69"/>
      <c r="I6" s="271"/>
      <c r="J6" s="69" t="s">
        <v>149</v>
      </c>
      <c r="K6" s="271"/>
      <c r="L6" s="69" t="s">
        <v>52</v>
      </c>
      <c r="M6" s="271"/>
      <c r="N6" s="30" t="s">
        <v>118</v>
      </c>
      <c r="O6" s="7"/>
      <c r="P6" s="7"/>
    </row>
    <row r="7" spans="1:18" ht="21.75" customHeight="1">
      <c r="A7" s="68"/>
      <c r="B7" s="70" t="s">
        <v>86</v>
      </c>
      <c r="C7" s="71"/>
      <c r="D7" s="71" t="s">
        <v>50</v>
      </c>
      <c r="E7" s="71"/>
      <c r="F7" s="71" t="s">
        <v>51</v>
      </c>
      <c r="G7" s="71"/>
      <c r="H7" s="71"/>
      <c r="I7" s="71"/>
      <c r="J7" s="71" t="s">
        <v>150</v>
      </c>
      <c r="K7" s="71"/>
      <c r="L7" s="71" t="s">
        <v>56</v>
      </c>
      <c r="M7" s="71"/>
      <c r="N7" s="74" t="s">
        <v>119</v>
      </c>
      <c r="O7" s="94"/>
      <c r="P7" s="71" t="s">
        <v>52</v>
      </c>
    </row>
    <row r="8" spans="1:18" ht="21.75" customHeight="1">
      <c r="A8" s="68"/>
      <c r="B8" s="71" t="s">
        <v>53</v>
      </c>
      <c r="C8" s="71"/>
      <c r="D8" s="71" t="s">
        <v>54</v>
      </c>
      <c r="E8" s="71"/>
      <c r="F8" s="71" t="s">
        <v>55</v>
      </c>
      <c r="G8" s="71"/>
      <c r="H8" s="71" t="s">
        <v>39</v>
      </c>
      <c r="I8" s="71"/>
      <c r="J8" s="71" t="s">
        <v>151</v>
      </c>
      <c r="K8" s="71"/>
      <c r="L8" s="71" t="s">
        <v>120</v>
      </c>
      <c r="M8" s="71"/>
      <c r="N8" s="74" t="s">
        <v>121</v>
      </c>
      <c r="O8" s="94"/>
      <c r="P8" s="71" t="s">
        <v>56</v>
      </c>
    </row>
    <row r="9" spans="1:18" ht="21.75" customHeight="1">
      <c r="A9" s="68"/>
      <c r="B9" s="296" t="s">
        <v>71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</row>
    <row r="10" spans="1:18" ht="21.75" customHeight="1">
      <c r="A10" s="75" t="s">
        <v>127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5"/>
      <c r="N10" s="297"/>
      <c r="O10" s="5"/>
      <c r="P10" s="5"/>
    </row>
    <row r="11" spans="1:18">
      <c r="A11" s="95" t="s">
        <v>128</v>
      </c>
      <c r="B11" s="85">
        <v>425194</v>
      </c>
      <c r="C11" s="85"/>
      <c r="D11" s="85">
        <v>716444</v>
      </c>
      <c r="E11" s="86"/>
      <c r="F11" s="85">
        <v>55671</v>
      </c>
      <c r="G11" s="10"/>
      <c r="H11" s="85">
        <v>5844965</v>
      </c>
      <c r="I11" s="10"/>
      <c r="J11" s="54">
        <v>0</v>
      </c>
      <c r="K11" s="10"/>
      <c r="L11" s="85">
        <v>7042274</v>
      </c>
      <c r="M11" s="47"/>
      <c r="N11" s="85">
        <v>48469</v>
      </c>
      <c r="O11" s="47"/>
      <c r="P11" s="85">
        <f>SUM(L11:N11)</f>
        <v>7090743</v>
      </c>
      <c r="Q11" s="178"/>
    </row>
    <row r="12" spans="1:18" ht="12" customHeight="1">
      <c r="A12" s="79"/>
      <c r="B12" s="89"/>
      <c r="C12" s="111"/>
      <c r="D12" s="88"/>
      <c r="E12" s="47"/>
      <c r="F12" s="88"/>
      <c r="G12" s="10"/>
      <c r="H12" s="29"/>
      <c r="I12" s="10"/>
      <c r="J12" s="10"/>
      <c r="K12" s="10"/>
      <c r="L12" s="88"/>
      <c r="M12" s="90"/>
      <c r="N12" s="88"/>
      <c r="O12" s="90"/>
      <c r="P12" s="29"/>
      <c r="Q12" s="178"/>
    </row>
    <row r="13" spans="1:18" s="285" customFormat="1" ht="21.75" customHeight="1">
      <c r="A13" s="87" t="s">
        <v>78</v>
      </c>
      <c r="B13" s="89"/>
      <c r="C13" s="89"/>
      <c r="D13" s="88"/>
      <c r="E13" s="47"/>
      <c r="F13" s="88"/>
      <c r="G13" s="10"/>
      <c r="H13" s="29"/>
      <c r="I13" s="10"/>
      <c r="J13" s="10"/>
      <c r="K13" s="10"/>
      <c r="L13" s="88"/>
      <c r="M13" s="6"/>
      <c r="N13" s="88"/>
      <c r="O13" s="6"/>
      <c r="P13" s="29"/>
      <c r="Q13" s="178"/>
    </row>
    <row r="14" spans="1:18" s="285" customFormat="1" ht="21.75" customHeight="1">
      <c r="A14" s="76" t="s">
        <v>57</v>
      </c>
      <c r="B14" s="88">
        <v>0</v>
      </c>
      <c r="C14" s="89"/>
      <c r="D14" s="88">
        <v>0</v>
      </c>
      <c r="E14" s="47"/>
      <c r="F14" s="88">
        <v>0</v>
      </c>
      <c r="G14" s="10"/>
      <c r="H14" s="29">
        <v>320549</v>
      </c>
      <c r="I14" s="10"/>
      <c r="J14" s="10">
        <v>0</v>
      </c>
      <c r="K14" s="10"/>
      <c r="L14" s="88">
        <f>SUM(B14:K14)</f>
        <v>320549</v>
      </c>
      <c r="M14" s="6"/>
      <c r="N14" s="88">
        <v>258</v>
      </c>
      <c r="O14" s="6"/>
      <c r="P14" s="29">
        <f>SUM(L14:N14)</f>
        <v>320807</v>
      </c>
      <c r="Q14" s="178"/>
    </row>
    <row r="15" spans="1:18" s="285" customFormat="1" ht="21.75" customHeight="1">
      <c r="A15" s="76" t="s">
        <v>132</v>
      </c>
      <c r="B15" s="67">
        <v>0</v>
      </c>
      <c r="C15" s="78"/>
      <c r="D15" s="67">
        <v>0</v>
      </c>
      <c r="E15" s="47"/>
      <c r="F15" s="67">
        <v>0</v>
      </c>
      <c r="G15" s="10"/>
      <c r="H15" s="62">
        <v>0</v>
      </c>
      <c r="I15" s="10"/>
      <c r="J15" s="48">
        <v>16770</v>
      </c>
      <c r="K15" s="10"/>
      <c r="L15" s="88">
        <f>SUM(B15:K15)</f>
        <v>16770</v>
      </c>
      <c r="M15" s="6"/>
      <c r="N15" s="67">
        <v>0</v>
      </c>
      <c r="O15" s="6"/>
      <c r="P15" s="62">
        <f>L15+N15</f>
        <v>16770</v>
      </c>
      <c r="Q15" s="178"/>
    </row>
    <row r="16" spans="1:18" s="285" customFormat="1" ht="21.75" customHeight="1">
      <c r="A16" s="87" t="s">
        <v>133</v>
      </c>
      <c r="B16" s="179">
        <f>SUM(B14:B15)</f>
        <v>0</v>
      </c>
      <c r="C16" s="78"/>
      <c r="D16" s="179">
        <f>SUM(D14:D15)</f>
        <v>0</v>
      </c>
      <c r="E16" s="47"/>
      <c r="F16" s="179">
        <f>SUM(F14:F15)</f>
        <v>0</v>
      </c>
      <c r="G16" s="10"/>
      <c r="H16" s="179">
        <f>SUM(H14:H15)</f>
        <v>320549</v>
      </c>
      <c r="I16" s="10"/>
      <c r="J16" s="179">
        <f>SUM(J14:J15)</f>
        <v>16770</v>
      </c>
      <c r="K16" s="10"/>
      <c r="L16" s="179">
        <f>SUM(L14:L15)</f>
        <v>337319</v>
      </c>
      <c r="M16" s="6"/>
      <c r="N16" s="179">
        <f>SUM(N14:N15)</f>
        <v>258</v>
      </c>
      <c r="O16" s="6"/>
      <c r="P16" s="179">
        <f>SUM(P14:P15)</f>
        <v>337577</v>
      </c>
      <c r="Q16" s="298"/>
      <c r="R16" s="298"/>
    </row>
    <row r="17" spans="1:18" ht="12" customHeight="1">
      <c r="A17" s="79"/>
      <c r="B17" s="89"/>
      <c r="C17" s="111"/>
      <c r="D17" s="88"/>
      <c r="E17" s="47"/>
      <c r="F17" s="88"/>
      <c r="G17" s="10"/>
      <c r="H17" s="29"/>
      <c r="I17" s="10"/>
      <c r="J17" s="10"/>
      <c r="K17" s="10"/>
      <c r="L17" s="88"/>
      <c r="M17" s="90"/>
      <c r="N17" s="88"/>
      <c r="O17" s="90"/>
      <c r="P17" s="29"/>
    </row>
    <row r="18" spans="1:18" s="285" customFormat="1" ht="21.75" customHeight="1" thickBot="1">
      <c r="A18" s="80" t="s">
        <v>129</v>
      </c>
      <c r="B18" s="97">
        <f>B11+B16</f>
        <v>425194</v>
      </c>
      <c r="C18" s="81"/>
      <c r="D18" s="97">
        <f>D11+D16</f>
        <v>716444</v>
      </c>
      <c r="E18" s="83"/>
      <c r="F18" s="97">
        <f>F11+F16</f>
        <v>55671</v>
      </c>
      <c r="G18" s="81"/>
      <c r="H18" s="97">
        <f>H11+H16</f>
        <v>6165514</v>
      </c>
      <c r="I18" s="81"/>
      <c r="J18" s="97">
        <f>J11+J16</f>
        <v>16770</v>
      </c>
      <c r="K18" s="81"/>
      <c r="L18" s="97">
        <f>L11+L16</f>
        <v>7379593</v>
      </c>
      <c r="M18" s="21"/>
      <c r="N18" s="97">
        <f>N11+N16</f>
        <v>48727</v>
      </c>
      <c r="O18" s="21"/>
      <c r="P18" s="97">
        <f>P11+P16</f>
        <v>7428320</v>
      </c>
      <c r="Q18" s="298"/>
    </row>
    <row r="19" spans="1:18" s="285" customFormat="1" ht="13.5" customHeight="1" thickTop="1"/>
    <row r="20" spans="1:18" ht="21.75" customHeight="1">
      <c r="A20" s="75" t="s">
        <v>154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5"/>
      <c r="N20" s="297"/>
      <c r="O20" s="5"/>
      <c r="P20" s="5"/>
    </row>
    <row r="21" spans="1:18">
      <c r="A21" s="95" t="s">
        <v>155</v>
      </c>
      <c r="B21" s="85">
        <v>425194</v>
      </c>
      <c r="C21" s="85"/>
      <c r="D21" s="85">
        <v>716444</v>
      </c>
      <c r="E21" s="86"/>
      <c r="F21" s="85">
        <v>55671</v>
      </c>
      <c r="G21" s="10"/>
      <c r="H21" s="85">
        <v>6428519</v>
      </c>
      <c r="I21" s="10"/>
      <c r="J21" s="54">
        <v>16581</v>
      </c>
      <c r="K21" s="10"/>
      <c r="L21" s="85">
        <v>7642409</v>
      </c>
      <c r="M21" s="47"/>
      <c r="N21" s="82">
        <f>'PL6-7'!E30</f>
        <v>0</v>
      </c>
      <c r="O21" s="47"/>
      <c r="P21" s="85">
        <f>L21+N21</f>
        <v>7642409</v>
      </c>
      <c r="Q21" s="178"/>
    </row>
    <row r="22" spans="1:18" ht="12" customHeight="1">
      <c r="A22" s="79"/>
      <c r="B22" s="89"/>
      <c r="C22" s="111"/>
      <c r="D22" s="88"/>
      <c r="E22" s="47"/>
      <c r="F22" s="88"/>
      <c r="G22" s="10"/>
      <c r="H22" s="29"/>
      <c r="I22" s="10"/>
      <c r="J22" s="10"/>
      <c r="K22" s="10"/>
      <c r="L22" s="88"/>
      <c r="M22" s="90"/>
      <c r="N22" s="88"/>
      <c r="O22" s="90"/>
      <c r="P22" s="29"/>
      <c r="Q22" s="178"/>
    </row>
    <row r="23" spans="1:18" s="285" customFormat="1" ht="21.75" customHeight="1">
      <c r="A23" s="87" t="s">
        <v>78</v>
      </c>
      <c r="B23" s="89"/>
      <c r="C23" s="89"/>
      <c r="D23" s="88"/>
      <c r="E23" s="47"/>
      <c r="F23" s="88"/>
      <c r="G23" s="10"/>
      <c r="H23" s="29"/>
      <c r="I23" s="10"/>
      <c r="J23" s="10"/>
      <c r="K23" s="10"/>
      <c r="L23" s="88"/>
      <c r="M23" s="6"/>
      <c r="N23" s="88"/>
      <c r="O23" s="6"/>
      <c r="P23" s="29"/>
      <c r="Q23" s="178"/>
    </row>
    <row r="24" spans="1:18" s="285" customFormat="1" ht="21.75" customHeight="1">
      <c r="A24" s="76" t="s">
        <v>57</v>
      </c>
      <c r="B24" s="88">
        <v>0</v>
      </c>
      <c r="C24" s="89"/>
      <c r="D24" s="88">
        <v>0</v>
      </c>
      <c r="E24" s="47"/>
      <c r="F24" s="88">
        <v>0</v>
      </c>
      <c r="G24" s="10"/>
      <c r="H24" s="29">
        <f>'PL6-7'!E32</f>
        <v>259380</v>
      </c>
      <c r="I24" s="10"/>
      <c r="J24" s="10">
        <v>0</v>
      </c>
      <c r="K24" s="10"/>
      <c r="L24" s="88">
        <f>SUM(B24:K24)</f>
        <v>259380</v>
      </c>
      <c r="M24" s="6"/>
      <c r="N24" s="88">
        <f>'PL6-7'!E33</f>
        <v>0</v>
      </c>
      <c r="O24" s="6"/>
      <c r="P24" s="29">
        <f>L24+N24</f>
        <v>259380</v>
      </c>
      <c r="Q24" s="178"/>
    </row>
    <row r="25" spans="1:18" s="285" customFormat="1" ht="21.75" customHeight="1">
      <c r="A25" s="76" t="s">
        <v>132</v>
      </c>
      <c r="B25" s="67">
        <v>0</v>
      </c>
      <c r="C25" s="78"/>
      <c r="D25" s="67">
        <v>0</v>
      </c>
      <c r="E25" s="47"/>
      <c r="F25" s="67">
        <v>0</v>
      </c>
      <c r="G25" s="10"/>
      <c r="H25" s="62">
        <v>0</v>
      </c>
      <c r="I25" s="10"/>
      <c r="J25" s="48">
        <f>'PL6-7'!E55</f>
        <v>4833</v>
      </c>
      <c r="K25" s="10"/>
      <c r="L25" s="88">
        <f>SUM(B25:K25)</f>
        <v>4833</v>
      </c>
      <c r="M25" s="6"/>
      <c r="N25" s="67">
        <f>'PL6-7'!E62</f>
        <v>0</v>
      </c>
      <c r="O25" s="6"/>
      <c r="P25" s="62">
        <f>L25+N25</f>
        <v>4833</v>
      </c>
      <c r="Q25" s="178"/>
    </row>
    <row r="26" spans="1:18" s="285" customFormat="1" ht="21.75" customHeight="1">
      <c r="A26" s="87" t="s">
        <v>133</v>
      </c>
      <c r="B26" s="179">
        <f>SUM(B24:B25)</f>
        <v>0</v>
      </c>
      <c r="C26" s="78"/>
      <c r="D26" s="179">
        <f>SUM(D24:D25)</f>
        <v>0</v>
      </c>
      <c r="E26" s="47"/>
      <c r="F26" s="179">
        <f>SUM(F24:F25)</f>
        <v>0</v>
      </c>
      <c r="G26" s="10"/>
      <c r="H26" s="179">
        <f>SUM(H24:H25)</f>
        <v>259380</v>
      </c>
      <c r="I26" s="10"/>
      <c r="J26" s="179">
        <f>SUM(J24:J25)</f>
        <v>4833</v>
      </c>
      <c r="K26" s="10"/>
      <c r="L26" s="179">
        <f>SUM(L24:L25)</f>
        <v>264213</v>
      </c>
      <c r="M26" s="6"/>
      <c r="N26" s="179">
        <f>SUM(N24:N25)</f>
        <v>0</v>
      </c>
      <c r="O26" s="6"/>
      <c r="P26" s="179">
        <f>SUM(P24:P25)</f>
        <v>264213</v>
      </c>
      <c r="Q26" s="298"/>
      <c r="R26" s="298"/>
    </row>
    <row r="27" spans="1:18" ht="12" customHeight="1">
      <c r="A27" s="79"/>
      <c r="B27" s="89"/>
      <c r="C27" s="111"/>
      <c r="D27" s="88"/>
      <c r="E27" s="47"/>
      <c r="F27" s="88"/>
      <c r="G27" s="10"/>
      <c r="H27" s="29"/>
      <c r="I27" s="10"/>
      <c r="J27" s="10"/>
      <c r="K27" s="10"/>
      <c r="L27" s="88"/>
      <c r="M27" s="90"/>
      <c r="N27" s="88"/>
      <c r="O27" s="90"/>
      <c r="P27" s="29"/>
    </row>
    <row r="28" spans="1:18" s="285" customFormat="1" ht="21.75" customHeight="1" thickBot="1">
      <c r="A28" s="80" t="s">
        <v>156</v>
      </c>
      <c r="B28" s="97">
        <f>B21+B26</f>
        <v>425194</v>
      </c>
      <c r="C28" s="81"/>
      <c r="D28" s="97">
        <f>D21+D26</f>
        <v>716444</v>
      </c>
      <c r="E28" s="83"/>
      <c r="F28" s="97">
        <f>F21+F26</f>
        <v>55671</v>
      </c>
      <c r="G28" s="81"/>
      <c r="H28" s="97">
        <f>H21+H26</f>
        <v>6687899</v>
      </c>
      <c r="I28" s="81"/>
      <c r="J28" s="97">
        <f>J21+J26</f>
        <v>21414</v>
      </c>
      <c r="K28" s="81"/>
      <c r="L28" s="97">
        <f>L21+L26</f>
        <v>7906622</v>
      </c>
      <c r="M28" s="21"/>
      <c r="N28" s="97">
        <f>N21+N26</f>
        <v>0</v>
      </c>
      <c r="O28" s="21"/>
      <c r="P28" s="97">
        <f>P21+P26</f>
        <v>7906622</v>
      </c>
      <c r="Q28" s="298"/>
    </row>
    <row r="29" spans="1:18" s="285" customFormat="1" ht="24" thickTop="1"/>
    <row r="30" spans="1:18" s="285" customFormat="1">
      <c r="H30" s="298"/>
      <c r="L30" s="298"/>
      <c r="N30" s="298"/>
      <c r="P30" s="298"/>
    </row>
    <row r="31" spans="1:18" s="285" customFormat="1">
      <c r="L31" s="298"/>
    </row>
    <row r="32" spans="1:18" s="285" customFormat="1"/>
    <row r="33" s="285" customFormat="1"/>
    <row r="34" s="285" customFormat="1"/>
    <row r="35" s="285" customFormat="1"/>
    <row r="36" s="285" customFormat="1"/>
    <row r="37" s="285" customFormat="1"/>
    <row r="38" s="285" customFormat="1"/>
    <row r="39" s="285" customFormat="1"/>
    <row r="40" s="285" customFormat="1"/>
    <row r="41" s="285" customFormat="1"/>
    <row r="42" s="285" customFormat="1"/>
  </sheetData>
  <mergeCells count="3">
    <mergeCell ref="B4:P4"/>
    <mergeCell ref="F5:H5"/>
    <mergeCell ref="B9:P9"/>
  </mergeCells>
  <pageMargins left="0.8" right="0.8" top="0.48" bottom="0.5" header="0.5" footer="0.5"/>
  <pageSetup paperSize="9" scale="7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4"/>
  <sheetViews>
    <sheetView view="pageBreakPreview" topLeftCell="A4" zoomScale="90" zoomScaleNormal="100" zoomScaleSheetLayoutView="90" workbookViewId="0">
      <selection activeCell="B10" sqref="B10"/>
    </sheetView>
  </sheetViews>
  <sheetFormatPr defaultRowHeight="23.25"/>
  <cols>
    <col min="1" max="1" width="37.140625" customWidth="1"/>
    <col min="2" max="2" width="11.140625" style="91" customWidth="1"/>
    <col min="3" max="3" width="13.5703125" customWidth="1"/>
    <col min="4" max="4" width="1.5703125" customWidth="1"/>
    <col min="5" max="5" width="13.42578125" customWidth="1"/>
    <col min="6" max="6" width="1.5703125" customWidth="1"/>
    <col min="7" max="7" width="13.140625" customWidth="1"/>
    <col min="8" max="8" width="1.5703125" customWidth="1"/>
    <col min="9" max="9" width="13.42578125" customWidth="1"/>
    <col min="10" max="10" width="1.5703125" customWidth="1"/>
    <col min="11" max="11" width="13.140625" customWidth="1"/>
    <col min="12" max="12" width="1.5703125" customWidth="1"/>
    <col min="13" max="13" width="13.140625" customWidth="1"/>
    <col min="14" max="14" width="1.5703125" customWidth="1"/>
    <col min="15" max="15" width="13.140625" style="91" customWidth="1"/>
    <col min="16" max="22" width="9.140625" style="91" customWidth="1"/>
  </cols>
  <sheetData>
    <row r="1" spans="1:16">
      <c r="A1" s="1" t="s">
        <v>0</v>
      </c>
      <c r="B1" s="2"/>
      <c r="C1" s="92"/>
      <c r="D1" s="92"/>
      <c r="E1" s="92"/>
      <c r="F1" s="92"/>
      <c r="G1" s="93"/>
      <c r="H1" s="92"/>
      <c r="I1" s="92"/>
      <c r="J1" s="92"/>
      <c r="K1" s="92"/>
      <c r="L1" s="92"/>
      <c r="M1" s="92"/>
      <c r="N1" s="92"/>
      <c r="O1" s="92"/>
    </row>
    <row r="2" spans="1:16">
      <c r="A2" s="1" t="s">
        <v>81</v>
      </c>
      <c r="B2" s="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6" ht="18" customHeight="1">
      <c r="A3" s="1"/>
      <c r="B3" s="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6" ht="21.75" customHeight="1">
      <c r="A4" s="68"/>
      <c r="B4" s="5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6" ht="21" customHeight="1">
      <c r="A5" s="68"/>
      <c r="B5" s="5"/>
      <c r="C5" s="69"/>
      <c r="D5" s="114"/>
      <c r="E5" s="114"/>
      <c r="F5" s="114"/>
      <c r="G5" s="281" t="s">
        <v>36</v>
      </c>
      <c r="H5" s="281"/>
      <c r="I5" s="281"/>
      <c r="J5" s="114"/>
      <c r="K5" s="30"/>
      <c r="L5" s="7"/>
      <c r="M5" s="30"/>
      <c r="N5" s="7"/>
      <c r="O5" s="7"/>
    </row>
    <row r="6" spans="1:16" ht="21" customHeight="1">
      <c r="A6" s="68"/>
      <c r="B6" s="5"/>
      <c r="C6" s="69" t="s">
        <v>32</v>
      </c>
      <c r="D6" s="114"/>
      <c r="E6" s="114"/>
      <c r="F6" s="114"/>
      <c r="G6" s="112"/>
      <c r="H6" s="112"/>
      <c r="I6" s="112"/>
      <c r="J6" s="114"/>
      <c r="K6" s="30" t="s">
        <v>52</v>
      </c>
      <c r="L6" s="7"/>
      <c r="M6" s="30" t="s">
        <v>118</v>
      </c>
      <c r="N6" s="7"/>
      <c r="O6" s="7"/>
    </row>
    <row r="7" spans="1:16" ht="21.75" customHeight="1">
      <c r="A7" s="68"/>
      <c r="B7" s="113"/>
      <c r="C7" s="70" t="s">
        <v>86</v>
      </c>
      <c r="D7" s="71"/>
      <c r="E7" s="72" t="s">
        <v>50</v>
      </c>
      <c r="F7" s="71"/>
      <c r="G7" s="72" t="s">
        <v>51</v>
      </c>
      <c r="H7" s="71"/>
      <c r="I7" s="72"/>
      <c r="J7" s="72"/>
      <c r="K7" s="74" t="s">
        <v>56</v>
      </c>
      <c r="L7" s="148"/>
      <c r="M7" s="74" t="s">
        <v>119</v>
      </c>
      <c r="N7" s="94"/>
      <c r="O7" s="72" t="s">
        <v>52</v>
      </c>
    </row>
    <row r="8" spans="1:16" ht="21.75" customHeight="1">
      <c r="A8" s="68"/>
      <c r="B8" s="113" t="s">
        <v>6</v>
      </c>
      <c r="C8" s="72" t="s">
        <v>53</v>
      </c>
      <c r="D8" s="71"/>
      <c r="E8" s="72" t="s">
        <v>54</v>
      </c>
      <c r="F8" s="71"/>
      <c r="G8" s="72" t="s">
        <v>55</v>
      </c>
      <c r="H8" s="71"/>
      <c r="I8" s="72" t="s">
        <v>39</v>
      </c>
      <c r="J8" s="72"/>
      <c r="K8" s="74" t="s">
        <v>120</v>
      </c>
      <c r="L8" s="148"/>
      <c r="M8" s="74" t="s">
        <v>121</v>
      </c>
      <c r="N8" s="94"/>
      <c r="O8" s="72" t="s">
        <v>56</v>
      </c>
    </row>
    <row r="9" spans="1:16" ht="21.75" customHeight="1">
      <c r="A9" s="68"/>
      <c r="B9" s="113"/>
      <c r="C9" s="280" t="s">
        <v>71</v>
      </c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6" ht="21.75" customHeight="1">
      <c r="A10" s="75" t="s">
        <v>113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5"/>
      <c r="M10" s="115"/>
      <c r="N10" s="5"/>
      <c r="O10" s="5"/>
    </row>
    <row r="11" spans="1:16">
      <c r="A11" s="95" t="s">
        <v>114</v>
      </c>
      <c r="B11" s="80"/>
      <c r="C11" s="85">
        <v>425194</v>
      </c>
      <c r="D11" s="86"/>
      <c r="E11" s="85">
        <v>716444</v>
      </c>
      <c r="F11" s="86"/>
      <c r="G11" s="85">
        <v>55671</v>
      </c>
      <c r="H11" s="10"/>
      <c r="I11" s="85">
        <v>5960657</v>
      </c>
      <c r="J11" s="10"/>
      <c r="K11" s="82">
        <f>C11+E11+G11+I11</f>
        <v>7157966</v>
      </c>
      <c r="L11" s="47"/>
      <c r="M11" s="82">
        <v>45322</v>
      </c>
      <c r="N11" s="47"/>
      <c r="O11" s="85">
        <f>K11+M11</f>
        <v>7203288</v>
      </c>
    </row>
    <row r="12" spans="1:16" ht="12" customHeight="1">
      <c r="A12" s="79"/>
      <c r="B12" s="79"/>
      <c r="C12" s="89"/>
      <c r="D12" s="111"/>
      <c r="E12" s="88"/>
      <c r="F12" s="47"/>
      <c r="G12" s="88"/>
      <c r="H12" s="10"/>
      <c r="I12" s="29"/>
      <c r="J12" s="10"/>
      <c r="K12" s="88"/>
      <c r="L12" s="90"/>
      <c r="M12" s="88"/>
      <c r="N12" s="90"/>
      <c r="O12" s="29"/>
    </row>
    <row r="13" spans="1:16" s="91" customFormat="1" ht="21.75" customHeight="1">
      <c r="A13" s="87" t="s">
        <v>78</v>
      </c>
      <c r="B13" s="77"/>
      <c r="C13" s="89"/>
      <c r="D13" s="89"/>
      <c r="E13" s="88"/>
      <c r="F13" s="47"/>
      <c r="G13" s="88"/>
      <c r="H13" s="10"/>
      <c r="I13" s="29"/>
      <c r="J13" s="10"/>
      <c r="K13" s="88"/>
      <c r="L13" s="6"/>
      <c r="M13" s="88"/>
      <c r="N13" s="6"/>
      <c r="O13" s="29"/>
    </row>
    <row r="14" spans="1:16" s="91" customFormat="1" ht="21.75" customHeight="1">
      <c r="A14" s="76" t="s">
        <v>57</v>
      </c>
      <c r="B14" s="77"/>
      <c r="C14" s="67">
        <v>0</v>
      </c>
      <c r="D14" s="78"/>
      <c r="E14" s="67">
        <v>0</v>
      </c>
      <c r="F14" s="47"/>
      <c r="G14" s="67">
        <v>0</v>
      </c>
      <c r="H14" s="10"/>
      <c r="I14" s="62">
        <f>'PL6-7'!E32</f>
        <v>259380</v>
      </c>
      <c r="J14" s="10"/>
      <c r="K14" s="67">
        <f>SUM(C14:I14)</f>
        <v>259380</v>
      </c>
      <c r="L14" s="6"/>
      <c r="M14" s="67">
        <f>'PL6-7'!E33</f>
        <v>0</v>
      </c>
      <c r="N14" s="6"/>
      <c r="O14" s="62">
        <f>K14+M14</f>
        <v>259380</v>
      </c>
      <c r="P14" s="96"/>
    </row>
    <row r="15" spans="1:16" s="91" customFormat="1">
      <c r="A15" s="87"/>
      <c r="B15" s="77"/>
      <c r="C15" s="83"/>
      <c r="D15" s="81"/>
      <c r="E15" s="83"/>
      <c r="F15" s="83"/>
      <c r="G15" s="83"/>
      <c r="H15" s="81"/>
      <c r="I15" s="83"/>
      <c r="J15" s="81"/>
      <c r="K15" s="83"/>
      <c r="L15" s="21"/>
      <c r="M15" s="83"/>
      <c r="N15" s="21"/>
      <c r="O15" s="83"/>
    </row>
    <row r="16" spans="1:16" s="91" customFormat="1" ht="21.75" customHeight="1" thickBot="1">
      <c r="A16" s="80" t="s">
        <v>115</v>
      </c>
      <c r="B16" s="80"/>
      <c r="C16" s="97">
        <f>C11+C14</f>
        <v>425194</v>
      </c>
      <c r="D16" s="81"/>
      <c r="E16" s="97">
        <f>E11+E14</f>
        <v>716444</v>
      </c>
      <c r="F16" s="83"/>
      <c r="G16" s="97">
        <f>G11+G14</f>
        <v>55671</v>
      </c>
      <c r="H16" s="81"/>
      <c r="I16" s="97">
        <f>I11+I14</f>
        <v>6220037</v>
      </c>
      <c r="J16" s="81"/>
      <c r="K16" s="97">
        <f>K11+K14</f>
        <v>7417346</v>
      </c>
      <c r="L16" s="21"/>
      <c r="M16" s="97">
        <f>M11+M14</f>
        <v>45322</v>
      </c>
      <c r="N16" s="21"/>
      <c r="O16" s="97">
        <f>O11+O14</f>
        <v>7462668</v>
      </c>
      <c r="P16" s="98" t="e">
        <f>O16-'BS3-5'!#REF!</f>
        <v>#REF!</v>
      </c>
    </row>
    <row r="17" s="91" customFormat="1" ht="24" thickTop="1"/>
    <row r="18" s="91" customFormat="1"/>
    <row r="19" s="91" customFormat="1"/>
    <row r="20" s="91" customFormat="1"/>
    <row r="21" s="91" customFormat="1"/>
    <row r="22" s="91" customFormat="1"/>
    <row r="23" s="91" customFormat="1"/>
    <row r="24" s="91" customFormat="1"/>
    <row r="25" s="91" customFormat="1"/>
    <row r="26" s="91" customFormat="1"/>
    <row r="27" s="91" customFormat="1"/>
    <row r="28" s="91" customFormat="1"/>
    <row r="29" s="91" customFormat="1"/>
    <row r="30" s="91" customFormat="1"/>
    <row r="31" s="91" customFormat="1"/>
    <row r="32" s="91" customFormat="1"/>
    <row r="33" s="91" customFormat="1"/>
    <row r="34" s="91" customFormat="1"/>
    <row r="35" s="91" customFormat="1"/>
    <row r="36" s="91" customFormat="1"/>
    <row r="37" s="91" customFormat="1"/>
    <row r="38" s="91" customFormat="1"/>
    <row r="39" s="91" customFormat="1"/>
    <row r="40" s="91" customFormat="1"/>
    <row r="41" s="91" customFormat="1"/>
    <row r="42" s="91" customFormat="1"/>
    <row r="43" s="91" customFormat="1"/>
    <row r="44" s="91" customFormat="1"/>
  </sheetData>
  <mergeCells count="3">
    <mergeCell ref="C4:O4"/>
    <mergeCell ref="G5:I5"/>
    <mergeCell ref="C9:O9"/>
  </mergeCells>
  <printOptions horizontalCentered="1"/>
  <pageMargins left="0.8" right="0.8" top="0.48" bottom="0.5" header="0.5" footer="0.5"/>
  <pageSetup paperSize="9" scale="91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46"/>
  <sheetViews>
    <sheetView zoomScaleNormal="100" zoomScaleSheetLayoutView="90" workbookViewId="0">
      <selection activeCell="L6" sqref="L6"/>
    </sheetView>
  </sheetViews>
  <sheetFormatPr defaultRowHeight="20.100000000000001" customHeight="1"/>
  <cols>
    <col min="1" max="1" width="67.42578125" style="286" customWidth="1"/>
    <col min="2" max="2" width="16.140625" style="286" customWidth="1"/>
    <col min="3" max="3" width="1.5703125" style="286" customWidth="1"/>
    <col min="4" max="4" width="16" style="286" customWidth="1"/>
    <col min="5" max="5" width="1.5703125" style="286" hidden="1" customWidth="1"/>
    <col min="6" max="6" width="15.5703125" style="286" hidden="1" customWidth="1"/>
    <col min="7" max="7" width="1.5703125" style="286" customWidth="1"/>
    <col min="8" max="8" width="15.5703125" style="286" customWidth="1"/>
    <col min="9" max="9" width="1.5703125" style="286" customWidth="1"/>
    <col min="10" max="10" width="15.140625" style="286" customWidth="1"/>
    <col min="11" max="11" width="1.5703125" style="286" customWidth="1"/>
    <col min="12" max="12" width="16.85546875" style="286" customWidth="1"/>
    <col min="13" max="13" width="1.5703125" style="286" customWidth="1"/>
    <col min="14" max="14" width="16.140625" style="285" customWidth="1"/>
    <col min="15" max="15" width="10.140625" style="285" bestFit="1" customWidth="1"/>
    <col min="16" max="16" width="11" style="285" bestFit="1" customWidth="1"/>
    <col min="17" max="17" width="10.140625" style="285" bestFit="1" customWidth="1"/>
    <col min="18" max="21" width="9.140625" style="285" customWidth="1"/>
    <col min="22" max="16384" width="9.140625" style="286"/>
  </cols>
  <sheetData>
    <row r="1" spans="1:17" ht="20.100000000000001" customHeight="1">
      <c r="A1" s="1" t="s">
        <v>0</v>
      </c>
      <c r="B1" s="293"/>
      <c r="C1" s="293"/>
      <c r="D1" s="293"/>
      <c r="E1" s="293"/>
      <c r="F1" s="293"/>
      <c r="G1" s="293"/>
      <c r="H1" s="294"/>
      <c r="I1" s="293"/>
      <c r="J1" s="293"/>
      <c r="K1" s="285"/>
      <c r="L1" s="285"/>
      <c r="M1" s="285"/>
      <c r="N1" s="293"/>
    </row>
    <row r="2" spans="1:17" ht="23.25">
      <c r="A2" s="1" t="s">
        <v>81</v>
      </c>
      <c r="B2" s="293"/>
      <c r="C2" s="293"/>
      <c r="D2" s="293"/>
      <c r="E2" s="293"/>
      <c r="F2" s="293"/>
      <c r="G2" s="293"/>
      <c r="H2" s="293"/>
      <c r="I2" s="293"/>
      <c r="J2" s="293"/>
      <c r="K2" s="285"/>
      <c r="L2" s="285"/>
      <c r="M2" s="285"/>
      <c r="N2" s="293"/>
    </row>
    <row r="3" spans="1:17" ht="15.6" customHeight="1">
      <c r="A3" s="1"/>
      <c r="B3" s="293"/>
      <c r="C3" s="293"/>
      <c r="D3" s="293"/>
      <c r="E3" s="293"/>
      <c r="F3" s="293"/>
      <c r="G3" s="293"/>
      <c r="H3" s="293"/>
      <c r="I3" s="293"/>
      <c r="J3" s="293"/>
      <c r="K3" s="285"/>
      <c r="L3" s="285"/>
      <c r="M3" s="285"/>
      <c r="N3" s="293"/>
    </row>
    <row r="4" spans="1:17" ht="19.7" customHeight="1">
      <c r="A4" s="68"/>
      <c r="B4" s="279" t="s">
        <v>3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</row>
    <row r="5" spans="1:17" ht="65.25">
      <c r="A5" s="68"/>
      <c r="B5" s="69"/>
      <c r="C5" s="271"/>
      <c r="D5" s="271"/>
      <c r="E5" s="271"/>
      <c r="G5" s="271"/>
      <c r="H5" s="295" t="s">
        <v>36</v>
      </c>
      <c r="I5" s="295"/>
      <c r="J5" s="295"/>
      <c r="K5" s="244"/>
      <c r="L5" s="263" t="s">
        <v>172</v>
      </c>
      <c r="M5" s="244"/>
      <c r="N5" s="7"/>
    </row>
    <row r="6" spans="1:17" ht="19.7" customHeight="1">
      <c r="A6" s="68"/>
      <c r="B6" s="69" t="s">
        <v>32</v>
      </c>
      <c r="C6" s="271"/>
      <c r="D6" s="271"/>
      <c r="E6" s="271"/>
      <c r="G6" s="271"/>
      <c r="H6" s="69"/>
      <c r="I6" s="69"/>
      <c r="J6" s="69"/>
      <c r="K6" s="244"/>
      <c r="L6" s="270" t="s">
        <v>149</v>
      </c>
      <c r="M6" s="244"/>
      <c r="N6" s="7"/>
    </row>
    <row r="7" spans="1:17" ht="19.7" customHeight="1">
      <c r="A7" s="68"/>
      <c r="B7" s="70" t="s">
        <v>86</v>
      </c>
      <c r="C7" s="71"/>
      <c r="D7" s="71" t="s">
        <v>50</v>
      </c>
      <c r="E7" s="71"/>
      <c r="F7" s="71" t="s">
        <v>97</v>
      </c>
      <c r="G7" s="71"/>
      <c r="H7" s="71" t="s">
        <v>51</v>
      </c>
      <c r="I7" s="71"/>
      <c r="J7" s="71"/>
      <c r="K7" s="299"/>
      <c r="L7" s="73" t="s">
        <v>150</v>
      </c>
      <c r="M7" s="299"/>
      <c r="N7" s="71" t="s">
        <v>52</v>
      </c>
    </row>
    <row r="8" spans="1:17" ht="19.7" customHeight="1">
      <c r="A8" s="68"/>
      <c r="B8" s="71" t="s">
        <v>53</v>
      </c>
      <c r="C8" s="71"/>
      <c r="D8" s="71" t="s">
        <v>54</v>
      </c>
      <c r="E8" s="71"/>
      <c r="F8" s="73" t="s">
        <v>98</v>
      </c>
      <c r="G8" s="71"/>
      <c r="H8" s="71" t="s">
        <v>55</v>
      </c>
      <c r="I8" s="71"/>
      <c r="J8" s="71" t="s">
        <v>39</v>
      </c>
      <c r="K8" s="299"/>
      <c r="L8" s="73" t="s">
        <v>151</v>
      </c>
      <c r="M8" s="299"/>
      <c r="N8" s="71" t="s">
        <v>56</v>
      </c>
    </row>
    <row r="9" spans="1:17" ht="19.7" customHeight="1">
      <c r="A9" s="68"/>
      <c r="B9" s="296" t="s">
        <v>71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</row>
    <row r="10" spans="1:17" s="285" customFormat="1" ht="23.25">
      <c r="A10" s="234" t="s">
        <v>127</v>
      </c>
      <c r="B10" s="297"/>
      <c r="C10" s="297"/>
      <c r="D10" s="297"/>
      <c r="E10" s="297"/>
      <c r="F10" s="297"/>
      <c r="G10" s="297"/>
      <c r="H10" s="297"/>
      <c r="I10" s="297"/>
      <c r="J10" s="297"/>
      <c r="K10" s="300"/>
      <c r="L10" s="300"/>
      <c r="M10" s="300"/>
      <c r="N10" s="5"/>
    </row>
    <row r="11" spans="1:17" s="285" customFormat="1" ht="23.25">
      <c r="A11" s="110" t="s">
        <v>128</v>
      </c>
      <c r="B11" s="235">
        <v>425194</v>
      </c>
      <c r="C11" s="236"/>
      <c r="D11" s="235">
        <v>716444</v>
      </c>
      <c r="E11" s="236"/>
      <c r="F11" s="235"/>
      <c r="G11" s="47"/>
      <c r="H11" s="235">
        <v>42671</v>
      </c>
      <c r="I11" s="10"/>
      <c r="J11" s="235">
        <v>3677619</v>
      </c>
      <c r="K11" s="10"/>
      <c r="L11" s="82">
        <v>0</v>
      </c>
      <c r="M11" s="10"/>
      <c r="N11" s="235">
        <f>SUM(B11:M11)</f>
        <v>4861928</v>
      </c>
    </row>
    <row r="12" spans="1:17" s="285" customFormat="1" ht="10.35" customHeight="1">
      <c r="A12" s="79"/>
      <c r="B12" s="89"/>
      <c r="C12" s="89"/>
      <c r="D12" s="88"/>
      <c r="E12" s="47"/>
      <c r="F12" s="5"/>
      <c r="G12" s="47"/>
      <c r="H12" s="88"/>
      <c r="I12" s="10"/>
      <c r="J12" s="29"/>
      <c r="K12" s="10"/>
      <c r="L12" s="88"/>
      <c r="M12" s="10"/>
      <c r="N12" s="29"/>
    </row>
    <row r="13" spans="1:17" s="285" customFormat="1" ht="23.25">
      <c r="A13" s="87" t="s">
        <v>78</v>
      </c>
      <c r="B13" s="89"/>
      <c r="C13" s="89"/>
      <c r="D13" s="88"/>
      <c r="E13" s="47"/>
      <c r="F13" s="5"/>
      <c r="G13" s="47"/>
      <c r="H13" s="88"/>
      <c r="I13" s="10"/>
      <c r="J13" s="29"/>
      <c r="K13" s="10"/>
      <c r="L13" s="88"/>
      <c r="M13" s="10"/>
      <c r="N13" s="29"/>
      <c r="Q13" s="178"/>
    </row>
    <row r="14" spans="1:17" s="285" customFormat="1" ht="23.25">
      <c r="A14" s="76" t="s">
        <v>57</v>
      </c>
      <c r="B14" s="88">
        <v>0</v>
      </c>
      <c r="C14" s="102"/>
      <c r="D14" s="88">
        <v>0</v>
      </c>
      <c r="E14" s="88"/>
      <c r="F14" s="88"/>
      <c r="G14" s="88"/>
      <c r="H14" s="88">
        <v>0</v>
      </c>
      <c r="I14" s="10"/>
      <c r="J14" s="29">
        <f>'PL6-7'!K27</f>
        <v>76437</v>
      </c>
      <c r="K14" s="10"/>
      <c r="L14" s="88">
        <v>0</v>
      </c>
      <c r="M14" s="10"/>
      <c r="N14" s="29">
        <f>SUM(B14:M14)</f>
        <v>76437</v>
      </c>
      <c r="Q14" s="178"/>
    </row>
    <row r="15" spans="1:17" s="285" customFormat="1" ht="23.25">
      <c r="A15" s="76" t="s">
        <v>132</v>
      </c>
      <c r="B15" s="67">
        <v>0</v>
      </c>
      <c r="C15" s="78"/>
      <c r="D15" s="67">
        <v>0</v>
      </c>
      <c r="E15" s="47"/>
      <c r="F15" s="67"/>
      <c r="G15" s="47"/>
      <c r="H15" s="67">
        <v>0</v>
      </c>
      <c r="I15" s="10"/>
      <c r="J15" s="62">
        <v>0</v>
      </c>
      <c r="K15" s="10"/>
      <c r="L15" s="47">
        <f>'PL6-7'!K56</f>
        <v>14</v>
      </c>
      <c r="M15" s="10"/>
      <c r="N15" s="62">
        <f>SUM(B15:M15)</f>
        <v>14</v>
      </c>
    </row>
    <row r="16" spans="1:17" s="285" customFormat="1" ht="23.25">
      <c r="A16" s="87" t="s">
        <v>133</v>
      </c>
      <c r="B16" s="179">
        <f>SUM(B14:B15)</f>
        <v>0</v>
      </c>
      <c r="C16" s="180"/>
      <c r="D16" s="179">
        <f>SUM(D14:D15)</f>
        <v>0</v>
      </c>
      <c r="E16" s="181"/>
      <c r="F16" s="82"/>
      <c r="G16" s="181"/>
      <c r="H16" s="179">
        <f>SUM(H14:H15)</f>
        <v>0</v>
      </c>
      <c r="I16" s="54"/>
      <c r="J16" s="179">
        <f>SUM(J14:J15)</f>
        <v>76437</v>
      </c>
      <c r="K16" s="54"/>
      <c r="L16" s="179">
        <f>SUM(L14:L15)</f>
        <v>14</v>
      </c>
      <c r="M16" s="54"/>
      <c r="N16" s="179">
        <f>SUM(N14:N15)</f>
        <v>76451</v>
      </c>
    </row>
    <row r="17" spans="1:17" s="285" customFormat="1" ht="10.35" customHeight="1">
      <c r="A17" s="79"/>
      <c r="B17" s="89"/>
      <c r="C17" s="89"/>
      <c r="D17" s="88"/>
      <c r="E17" s="47"/>
      <c r="F17" s="5"/>
      <c r="G17" s="47"/>
      <c r="H17" s="88"/>
      <c r="I17" s="10"/>
      <c r="J17" s="29"/>
      <c r="K17" s="10"/>
      <c r="L17" s="88"/>
      <c r="M17" s="10"/>
      <c r="N17" s="29"/>
    </row>
    <row r="18" spans="1:17" s="285" customFormat="1" ht="24" thickBot="1">
      <c r="A18" s="233" t="s">
        <v>129</v>
      </c>
      <c r="B18" s="97">
        <f>B11+B16</f>
        <v>425194</v>
      </c>
      <c r="C18" s="81"/>
      <c r="D18" s="97">
        <f>D11+D16</f>
        <v>716444</v>
      </c>
      <c r="E18" s="83"/>
      <c r="F18" s="97">
        <f>SUM(F11:F15)</f>
        <v>0</v>
      </c>
      <c r="G18" s="83"/>
      <c r="H18" s="97">
        <f>H11+H16</f>
        <v>42671</v>
      </c>
      <c r="I18" s="81"/>
      <c r="J18" s="97">
        <f>J11+J16</f>
        <v>3754056</v>
      </c>
      <c r="K18" s="81"/>
      <c r="L18" s="97">
        <f>L11+L16</f>
        <v>14</v>
      </c>
      <c r="M18" s="81"/>
      <c r="N18" s="97">
        <f>N11+N16</f>
        <v>4938379</v>
      </c>
      <c r="O18" s="298"/>
    </row>
    <row r="19" spans="1:17" s="285" customFormat="1" ht="10.35" customHeight="1" thickTop="1">
      <c r="A19" s="79"/>
      <c r="B19" s="89"/>
      <c r="C19" s="89"/>
      <c r="D19" s="88"/>
      <c r="E19" s="47"/>
      <c r="F19" s="5"/>
      <c r="G19" s="47"/>
      <c r="H19" s="88"/>
      <c r="I19" s="10"/>
      <c r="J19" s="29"/>
      <c r="K19" s="10"/>
      <c r="L19" s="88"/>
      <c r="M19" s="10"/>
      <c r="N19" s="29"/>
    </row>
    <row r="20" spans="1:17" s="285" customFormat="1" ht="23.25">
      <c r="A20" s="234" t="s">
        <v>154</v>
      </c>
      <c r="B20" s="297"/>
      <c r="C20" s="297"/>
      <c r="D20" s="297"/>
      <c r="E20" s="297"/>
      <c r="F20" s="297"/>
      <c r="G20" s="297"/>
      <c r="H20" s="297"/>
      <c r="I20" s="297"/>
      <c r="J20" s="297"/>
      <c r="K20" s="300"/>
      <c r="L20" s="300"/>
      <c r="M20" s="300"/>
      <c r="N20" s="5"/>
    </row>
    <row r="21" spans="1:17" s="285" customFormat="1" ht="23.25">
      <c r="A21" s="110" t="s">
        <v>155</v>
      </c>
      <c r="B21" s="235">
        <v>425194</v>
      </c>
      <c r="C21" s="236"/>
      <c r="D21" s="235">
        <v>716444</v>
      </c>
      <c r="E21" s="236"/>
      <c r="F21" s="235"/>
      <c r="G21" s="47"/>
      <c r="H21" s="235">
        <v>42671</v>
      </c>
      <c r="I21" s="10"/>
      <c r="J21" s="235">
        <v>3984481</v>
      </c>
      <c r="K21" s="10"/>
      <c r="L21" s="82">
        <v>0</v>
      </c>
      <c r="M21" s="10"/>
      <c r="N21" s="235">
        <f>SUM(B21:M21)</f>
        <v>5168790</v>
      </c>
    </row>
    <row r="22" spans="1:17" s="285" customFormat="1" ht="10.35" customHeight="1">
      <c r="A22" s="79"/>
      <c r="B22" s="89"/>
      <c r="C22" s="89"/>
      <c r="D22" s="88"/>
      <c r="E22" s="47"/>
      <c r="F22" s="5"/>
      <c r="G22" s="47"/>
      <c r="H22" s="88"/>
      <c r="I22" s="10"/>
      <c r="J22" s="29"/>
      <c r="K22" s="10"/>
      <c r="L22" s="88"/>
      <c r="M22" s="10"/>
      <c r="N22" s="29"/>
    </row>
    <row r="23" spans="1:17" s="285" customFormat="1" ht="23.25">
      <c r="A23" s="87" t="s">
        <v>78</v>
      </c>
      <c r="B23" s="89"/>
      <c r="C23" s="89"/>
      <c r="D23" s="88"/>
      <c r="E23" s="47"/>
      <c r="F23" s="5"/>
      <c r="G23" s="47"/>
      <c r="H23" s="88"/>
      <c r="I23" s="10"/>
      <c r="J23" s="29"/>
      <c r="K23" s="10"/>
      <c r="L23" s="88"/>
      <c r="M23" s="10"/>
      <c r="N23" s="29"/>
      <c r="Q23" s="178"/>
    </row>
    <row r="24" spans="1:17" s="285" customFormat="1" ht="20.45" customHeight="1">
      <c r="A24" s="76" t="s">
        <v>161</v>
      </c>
      <c r="B24" s="88">
        <v>0</v>
      </c>
      <c r="C24" s="102"/>
      <c r="D24" s="88">
        <v>0</v>
      </c>
      <c r="E24" s="88"/>
      <c r="F24" s="88"/>
      <c r="G24" s="88"/>
      <c r="H24" s="88">
        <v>0</v>
      </c>
      <c r="I24" s="10"/>
      <c r="J24" s="29">
        <f>'PL6-7'!I32</f>
        <v>-13433</v>
      </c>
      <c r="K24" s="10"/>
      <c r="L24" s="88">
        <v>0</v>
      </c>
      <c r="M24" s="10"/>
      <c r="N24" s="29">
        <f>SUM(B24:M24)</f>
        <v>-13433</v>
      </c>
      <c r="Q24" s="178"/>
    </row>
    <row r="25" spans="1:17" s="285" customFormat="1" ht="23.25">
      <c r="A25" s="76" t="s">
        <v>132</v>
      </c>
      <c r="B25" s="67">
        <v>0</v>
      </c>
      <c r="C25" s="78"/>
      <c r="D25" s="67">
        <v>0</v>
      </c>
      <c r="E25" s="47"/>
      <c r="F25" s="67"/>
      <c r="G25" s="47"/>
      <c r="H25" s="67">
        <v>0</v>
      </c>
      <c r="I25" s="10"/>
      <c r="J25" s="62">
        <v>0</v>
      </c>
      <c r="K25" s="10"/>
      <c r="L25" s="47">
        <f>'PL6-7'!I56</f>
        <v>0</v>
      </c>
      <c r="M25" s="10"/>
      <c r="N25" s="62">
        <f>SUM(B25:M25)</f>
        <v>0</v>
      </c>
    </row>
    <row r="26" spans="1:17" s="285" customFormat="1" ht="23.25">
      <c r="A26" s="87" t="s">
        <v>133</v>
      </c>
      <c r="B26" s="179">
        <f>SUM(B24:B25)</f>
        <v>0</v>
      </c>
      <c r="C26" s="180"/>
      <c r="D26" s="179">
        <f>SUM(D24:D25)</f>
        <v>0</v>
      </c>
      <c r="E26" s="181"/>
      <c r="F26" s="82"/>
      <c r="G26" s="181"/>
      <c r="H26" s="179">
        <f>SUM(H24:H25)</f>
        <v>0</v>
      </c>
      <c r="I26" s="54"/>
      <c r="J26" s="179">
        <f>SUM(J24:J25)</f>
        <v>-13433</v>
      </c>
      <c r="K26" s="54"/>
      <c r="L26" s="179">
        <f>SUM(L24:L25)</f>
        <v>0</v>
      </c>
      <c r="M26" s="54"/>
      <c r="N26" s="179">
        <f>SUM(N24:N25)</f>
        <v>-13433</v>
      </c>
    </row>
    <row r="27" spans="1:17" s="285" customFormat="1" ht="10.35" customHeight="1">
      <c r="A27" s="79"/>
      <c r="B27" s="89"/>
      <c r="C27" s="89"/>
      <c r="D27" s="88"/>
      <c r="E27" s="47"/>
      <c r="F27" s="5"/>
      <c r="G27" s="47"/>
      <c r="H27" s="88"/>
      <c r="I27" s="10"/>
      <c r="J27" s="29"/>
      <c r="K27" s="10"/>
      <c r="L27" s="88"/>
      <c r="M27" s="10"/>
      <c r="N27" s="29"/>
    </row>
    <row r="28" spans="1:17" s="285" customFormat="1" ht="24" thickBot="1">
      <c r="A28" s="233" t="s">
        <v>156</v>
      </c>
      <c r="B28" s="97">
        <f>B21+B26</f>
        <v>425194</v>
      </c>
      <c r="C28" s="81"/>
      <c r="D28" s="97">
        <f>D21+D26</f>
        <v>716444</v>
      </c>
      <c r="E28" s="83"/>
      <c r="F28" s="97">
        <f>SUM(F21:F25)</f>
        <v>0</v>
      </c>
      <c r="G28" s="83"/>
      <c r="H28" s="97">
        <f>H21+H26</f>
        <v>42671</v>
      </c>
      <c r="I28" s="81"/>
      <c r="J28" s="97">
        <f>J21+J26</f>
        <v>3971048</v>
      </c>
      <c r="K28" s="81"/>
      <c r="L28" s="97">
        <f>L21+L26</f>
        <v>0</v>
      </c>
      <c r="M28" s="81"/>
      <c r="N28" s="97">
        <f>N21+N26</f>
        <v>5155357</v>
      </c>
      <c r="O28" s="298"/>
    </row>
    <row r="29" spans="1:17" s="285" customFormat="1" ht="20.100000000000001" customHeight="1" thickTop="1"/>
    <row r="30" spans="1:17" s="285" customFormat="1" ht="20.100000000000001" customHeight="1"/>
    <row r="31" spans="1:17" s="285" customFormat="1" ht="20.100000000000001" customHeight="1"/>
    <row r="32" spans="1:17" s="285" customFormat="1" ht="20.100000000000001" customHeight="1"/>
    <row r="33" s="285" customFormat="1" ht="20.100000000000001" customHeight="1"/>
    <row r="34" s="285" customFormat="1" ht="20.100000000000001" customHeight="1"/>
    <row r="35" s="285" customFormat="1" ht="20.100000000000001" customHeight="1"/>
    <row r="36" s="285" customFormat="1" ht="20.100000000000001" customHeight="1"/>
    <row r="37" s="285" customFormat="1" ht="20.100000000000001" customHeight="1"/>
    <row r="38" s="285" customFormat="1" ht="20.100000000000001" customHeight="1"/>
    <row r="39" s="285" customFormat="1" ht="20.100000000000001" customHeight="1"/>
    <row r="40" s="285" customFormat="1" ht="20.100000000000001" customHeight="1"/>
    <row r="41" s="285" customFormat="1" ht="20.100000000000001" customHeight="1"/>
    <row r="42" s="285" customFormat="1" ht="20.100000000000001" customHeight="1"/>
    <row r="43" s="285" customFormat="1" ht="20.100000000000001" customHeight="1"/>
    <row r="44" s="285" customFormat="1" ht="20.100000000000001" customHeight="1"/>
    <row r="45" s="285" customFormat="1" ht="20.100000000000001" customHeight="1"/>
    <row r="46" s="285" customFormat="1" ht="20.100000000000001" customHeight="1"/>
  </sheetData>
  <mergeCells count="3">
    <mergeCell ref="B4:N4"/>
    <mergeCell ref="H5:J5"/>
    <mergeCell ref="B9:N9"/>
  </mergeCells>
  <printOptions horizontalCentered="1"/>
  <pageMargins left="0.8" right="0.8" top="0.48" bottom="0.4" header="0.5" footer="0.5"/>
  <pageSetup paperSize="9" scale="80" firstPageNumber="9" orientation="landscape" useFirstPageNumber="1" r:id="rId1"/>
  <headerFooter>
    <oddFooter>&amp;L   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68"/>
  <sheetViews>
    <sheetView showGridLines="0" zoomScaleNormal="100" zoomScaleSheetLayoutView="100" workbookViewId="0"/>
  </sheetViews>
  <sheetFormatPr defaultColWidth="9.140625" defaultRowHeight="22.5" customHeight="1"/>
  <cols>
    <col min="1" max="1" width="49.85546875" style="285" customWidth="1"/>
    <col min="2" max="2" width="11.42578125" style="78" customWidth="1"/>
    <col min="3" max="3" width="1.42578125" style="5" customWidth="1"/>
    <col min="4" max="4" width="11.42578125" style="78" customWidth="1"/>
    <col min="5" max="5" width="1.42578125" style="5" customWidth="1"/>
    <col min="6" max="6" width="11.42578125" style="78" customWidth="1"/>
    <col min="7" max="7" width="1.42578125" style="5" customWidth="1"/>
    <col min="8" max="8" width="11.42578125" style="78" customWidth="1"/>
    <col min="9" max="9" width="11" style="245" bestFit="1" customWidth="1"/>
    <col min="10" max="10" width="10" style="245" bestFit="1" customWidth="1"/>
    <col min="11" max="12" width="11" style="245" bestFit="1" customWidth="1"/>
    <col min="13" max="16384" width="9.140625" style="285"/>
  </cols>
  <sheetData>
    <row r="1" spans="1:11" ht="22.5" customHeight="1">
      <c r="A1" s="1" t="s">
        <v>0</v>
      </c>
      <c r="B1" s="10"/>
      <c r="C1" s="6"/>
      <c r="D1" s="10"/>
      <c r="E1" s="6"/>
      <c r="F1" s="10"/>
      <c r="G1" s="6"/>
      <c r="H1" s="10"/>
    </row>
    <row r="2" spans="1:11" ht="22.5" customHeight="1">
      <c r="A2" s="1" t="s">
        <v>79</v>
      </c>
      <c r="B2" s="10"/>
      <c r="C2" s="6"/>
      <c r="D2" s="10"/>
      <c r="E2" s="6"/>
      <c r="F2" s="10"/>
      <c r="G2" s="6"/>
      <c r="H2" s="10"/>
    </row>
    <row r="3" spans="1:11" ht="22.5" customHeight="1">
      <c r="A3" s="1"/>
      <c r="B3" s="10"/>
      <c r="C3" s="6"/>
      <c r="D3" s="10"/>
      <c r="E3" s="6"/>
      <c r="F3" s="10"/>
      <c r="G3" s="6"/>
      <c r="H3" s="10"/>
    </row>
    <row r="4" spans="1:11" ht="22.5" customHeight="1">
      <c r="A4" s="1"/>
      <c r="B4" s="283" t="s">
        <v>2</v>
      </c>
      <c r="C4" s="283"/>
      <c r="D4" s="283"/>
      <c r="E4" s="15"/>
      <c r="F4" s="283" t="s">
        <v>3</v>
      </c>
      <c r="G4" s="283"/>
      <c r="H4" s="283"/>
    </row>
    <row r="5" spans="1:11" ht="22.5" customHeight="1">
      <c r="A5" s="1"/>
      <c r="B5" s="284" t="s">
        <v>69</v>
      </c>
      <c r="C5" s="284"/>
      <c r="D5" s="284"/>
      <c r="E5" s="15"/>
      <c r="F5" s="284" t="s">
        <v>69</v>
      </c>
      <c r="G5" s="284"/>
      <c r="H5" s="284"/>
    </row>
    <row r="6" spans="1:11" ht="22.5" customHeight="1">
      <c r="A6" s="1"/>
      <c r="B6" s="277" t="s">
        <v>96</v>
      </c>
      <c r="C6" s="278"/>
      <c r="D6" s="278"/>
      <c r="E6" s="15"/>
      <c r="F6" s="277" t="s">
        <v>96</v>
      </c>
      <c r="G6" s="278"/>
      <c r="H6" s="278"/>
      <c r="I6" s="246"/>
      <c r="J6" s="247"/>
      <c r="K6" s="246"/>
    </row>
    <row r="7" spans="1:11" ht="22.5" customHeight="1">
      <c r="A7" s="1"/>
      <c r="B7" s="270">
        <v>2565</v>
      </c>
      <c r="C7" s="270"/>
      <c r="D7" s="270">
        <v>2564</v>
      </c>
      <c r="E7" s="269"/>
      <c r="F7" s="270">
        <v>2565</v>
      </c>
      <c r="G7" s="270"/>
      <c r="H7" s="270">
        <v>2564</v>
      </c>
      <c r="I7" s="248"/>
      <c r="J7" s="248"/>
      <c r="K7" s="246"/>
    </row>
    <row r="8" spans="1:11" ht="21.75" customHeight="1">
      <c r="A8" s="6"/>
      <c r="B8" s="282" t="s">
        <v>71</v>
      </c>
      <c r="C8" s="282"/>
      <c r="D8" s="282"/>
      <c r="E8" s="282"/>
      <c r="F8" s="282"/>
      <c r="G8" s="282"/>
      <c r="H8" s="282"/>
    </row>
    <row r="9" spans="1:11" ht="21.75" customHeight="1">
      <c r="A9" s="99" t="s">
        <v>58</v>
      </c>
      <c r="B9" s="19"/>
      <c r="C9" s="23"/>
      <c r="D9" s="19"/>
      <c r="E9" s="23"/>
      <c r="F9" s="19"/>
      <c r="G9" s="23"/>
      <c r="H9" s="19"/>
    </row>
    <row r="10" spans="1:11" ht="21.75" customHeight="1">
      <c r="A10" s="100" t="s">
        <v>158</v>
      </c>
      <c r="B10" s="19">
        <f>'PL6-7'!E27</f>
        <v>259380</v>
      </c>
      <c r="C10" s="23"/>
      <c r="D10" s="19">
        <f>'PL6-7'!G27</f>
        <v>320807</v>
      </c>
      <c r="E10" s="23"/>
      <c r="F10" s="19">
        <f>'PL6-7'!I27</f>
        <v>-13433</v>
      </c>
      <c r="G10" s="23"/>
      <c r="H10" s="19">
        <f>'PL6-7'!K27</f>
        <v>76437</v>
      </c>
    </row>
    <row r="11" spans="1:11" ht="21.75" customHeight="1">
      <c r="A11" s="101" t="s">
        <v>104</v>
      </c>
      <c r="B11" s="19"/>
      <c r="C11" s="23"/>
      <c r="D11" s="19"/>
      <c r="E11" s="23"/>
      <c r="F11" s="19"/>
      <c r="G11" s="23"/>
      <c r="H11" s="19"/>
    </row>
    <row r="12" spans="1:11" ht="21.75" customHeight="1">
      <c r="A12" s="265" t="s">
        <v>176</v>
      </c>
      <c r="B12" s="102">
        <v>25860</v>
      </c>
      <c r="C12" s="103"/>
      <c r="D12" s="102">
        <v>34282</v>
      </c>
      <c r="E12" s="103"/>
      <c r="F12" s="102">
        <v>-382</v>
      </c>
      <c r="G12" s="103"/>
      <c r="H12" s="102">
        <v>14979</v>
      </c>
    </row>
    <row r="13" spans="1:11" ht="21.75" customHeight="1">
      <c r="A13" s="100" t="s">
        <v>47</v>
      </c>
      <c r="B13" s="102">
        <v>614</v>
      </c>
      <c r="C13" s="103"/>
      <c r="D13" s="102">
        <v>1265</v>
      </c>
      <c r="E13" s="103"/>
      <c r="F13" s="102">
        <v>130</v>
      </c>
      <c r="G13" s="103"/>
      <c r="H13" s="102">
        <v>531</v>
      </c>
    </row>
    <row r="14" spans="1:11" ht="21.75" customHeight="1">
      <c r="A14" s="12" t="s">
        <v>59</v>
      </c>
      <c r="B14" s="78">
        <f>127758-1</f>
        <v>127757</v>
      </c>
      <c r="C14" s="23"/>
      <c r="D14" s="78">
        <f>145512-2</f>
        <v>145510</v>
      </c>
      <c r="E14" s="23"/>
      <c r="F14" s="78">
        <f>5418+2</f>
        <v>5420</v>
      </c>
      <c r="G14" s="23"/>
      <c r="H14" s="78">
        <f>51142+2</f>
        <v>51144</v>
      </c>
    </row>
    <row r="15" spans="1:11" ht="21.75" customHeight="1">
      <c r="A15" s="100" t="s">
        <v>130</v>
      </c>
      <c r="B15" s="102">
        <v>0</v>
      </c>
      <c r="C15" s="103"/>
      <c r="D15" s="102">
        <v>13</v>
      </c>
      <c r="E15" s="103"/>
      <c r="F15" s="102">
        <v>0</v>
      </c>
      <c r="G15" s="103"/>
      <c r="H15" s="102">
        <v>0</v>
      </c>
    </row>
    <row r="16" spans="1:11" ht="21.75" customHeight="1">
      <c r="A16" s="12" t="s">
        <v>175</v>
      </c>
      <c r="B16" s="78">
        <v>0</v>
      </c>
      <c r="C16" s="23"/>
      <c r="D16" s="78">
        <v>-4843</v>
      </c>
      <c r="E16" s="23"/>
      <c r="F16" s="78">
        <v>0</v>
      </c>
      <c r="G16" s="23"/>
      <c r="H16" s="78">
        <v>0</v>
      </c>
    </row>
    <row r="17" spans="1:8" ht="21.75" customHeight="1">
      <c r="A17" s="12" t="s">
        <v>60</v>
      </c>
      <c r="B17" s="78">
        <v>3211</v>
      </c>
      <c r="C17" s="23"/>
      <c r="D17" s="78">
        <v>3143</v>
      </c>
      <c r="E17" s="23"/>
      <c r="F17" s="78">
        <v>0</v>
      </c>
      <c r="G17" s="23"/>
      <c r="H17" s="78">
        <v>1542</v>
      </c>
    </row>
    <row r="18" spans="1:8" ht="21.75" customHeight="1">
      <c r="A18" s="12" t="s">
        <v>61</v>
      </c>
      <c r="B18" s="102">
        <v>-1867</v>
      </c>
      <c r="C18" s="103"/>
      <c r="D18" s="102">
        <v>-2571</v>
      </c>
      <c r="E18" s="103"/>
      <c r="F18" s="102">
        <v>-2445</v>
      </c>
      <c r="G18" s="103"/>
      <c r="H18" s="102">
        <v>-2744</v>
      </c>
    </row>
    <row r="19" spans="1:8" ht="21.75" customHeight="1">
      <c r="A19" s="12" t="s">
        <v>144</v>
      </c>
      <c r="B19" s="78">
        <v>-9152</v>
      </c>
      <c r="C19" s="23"/>
      <c r="D19" s="78">
        <f>-1926-1</f>
        <v>-1927</v>
      </c>
      <c r="E19" s="23"/>
      <c r="F19" s="78">
        <v>0</v>
      </c>
      <c r="G19" s="23"/>
      <c r="H19" s="78">
        <f>181-1</f>
        <v>180</v>
      </c>
    </row>
    <row r="20" spans="1:8" ht="21.75" customHeight="1">
      <c r="A20" s="154" t="s">
        <v>174</v>
      </c>
      <c r="B20" s="78">
        <v>48</v>
      </c>
      <c r="C20" s="23"/>
      <c r="D20" s="78">
        <v>-2040</v>
      </c>
      <c r="E20" s="23"/>
      <c r="F20" s="78">
        <v>-5</v>
      </c>
      <c r="G20" s="23"/>
      <c r="H20" s="78">
        <v>-2560</v>
      </c>
    </row>
    <row r="21" spans="1:8" ht="21.75" customHeight="1">
      <c r="A21" s="12" t="s">
        <v>145</v>
      </c>
      <c r="B21" s="78">
        <v>27</v>
      </c>
      <c r="C21" s="23"/>
      <c r="D21" s="78">
        <v>3736</v>
      </c>
      <c r="E21" s="23"/>
      <c r="F21" s="78">
        <v>0</v>
      </c>
      <c r="G21" s="23"/>
      <c r="H21" s="78">
        <v>-51</v>
      </c>
    </row>
    <row r="22" spans="1:8" ht="21.75" customHeight="1">
      <c r="A22" s="12" t="s">
        <v>168</v>
      </c>
      <c r="B22" s="102">
        <f>-11446-1</f>
        <v>-11447</v>
      </c>
      <c r="C22" s="23"/>
      <c r="D22" s="102">
        <v>-47443</v>
      </c>
      <c r="E22" s="23"/>
      <c r="F22" s="102">
        <v>0</v>
      </c>
      <c r="G22" s="23"/>
      <c r="H22" s="102">
        <v>0</v>
      </c>
    </row>
    <row r="23" spans="1:8" ht="21.75" customHeight="1">
      <c r="A23" s="12" t="s">
        <v>84</v>
      </c>
      <c r="B23" s="78">
        <v>8002</v>
      </c>
      <c r="C23" s="23"/>
      <c r="D23" s="78">
        <f>7413</f>
        <v>7413</v>
      </c>
      <c r="E23" s="23"/>
      <c r="F23" s="78">
        <f>1956+1</f>
        <v>1957</v>
      </c>
      <c r="G23" s="23"/>
      <c r="H23" s="78">
        <f>3321+1</f>
        <v>3322</v>
      </c>
    </row>
    <row r="24" spans="1:8" ht="21.75" customHeight="1">
      <c r="A24" s="104"/>
      <c r="B24" s="105">
        <f>SUM(B10:B23)</f>
        <v>402433</v>
      </c>
      <c r="C24" s="103"/>
      <c r="D24" s="105">
        <f>SUM(D10:D23)</f>
        <v>457345</v>
      </c>
      <c r="E24" s="103"/>
      <c r="F24" s="105">
        <f>SUM(F10:F23)</f>
        <v>-8758</v>
      </c>
      <c r="G24" s="103"/>
      <c r="H24" s="105">
        <f>SUM(H10:H23)</f>
        <v>142780</v>
      </c>
    </row>
    <row r="25" spans="1:8" ht="21.75" customHeight="1">
      <c r="A25" s="101" t="s">
        <v>165</v>
      </c>
      <c r="B25" s="10"/>
      <c r="C25" s="23"/>
      <c r="D25" s="10"/>
      <c r="E25" s="23"/>
      <c r="F25" s="19"/>
      <c r="G25" s="23"/>
      <c r="H25" s="19"/>
    </row>
    <row r="26" spans="1:8" ht="21.75" customHeight="1">
      <c r="A26" s="12" t="s">
        <v>9</v>
      </c>
      <c r="B26" s="78">
        <v>-46468</v>
      </c>
      <c r="C26" s="23"/>
      <c r="D26" s="78">
        <v>-321931</v>
      </c>
      <c r="E26" s="23"/>
      <c r="F26" s="78">
        <v>537610</v>
      </c>
      <c r="G26" s="23"/>
      <c r="H26" s="78">
        <v>-122280</v>
      </c>
    </row>
    <row r="27" spans="1:8" ht="21.75" customHeight="1">
      <c r="A27" s="12" t="s">
        <v>82</v>
      </c>
      <c r="B27" s="78">
        <v>2615</v>
      </c>
      <c r="C27" s="23"/>
      <c r="D27" s="78">
        <f>-20915+2</f>
        <v>-20913</v>
      </c>
      <c r="E27" s="23"/>
      <c r="F27" s="78">
        <v>-13789</v>
      </c>
      <c r="G27" s="23"/>
      <c r="H27" s="78">
        <v>6186</v>
      </c>
    </row>
    <row r="28" spans="1:8" ht="21.75" customHeight="1">
      <c r="A28" s="12" t="s">
        <v>62</v>
      </c>
      <c r="B28" s="78">
        <v>-47222</v>
      </c>
      <c r="C28" s="23"/>
      <c r="D28" s="78">
        <v>1421</v>
      </c>
      <c r="E28" s="23"/>
      <c r="F28" s="78">
        <v>0</v>
      </c>
      <c r="G28" s="23"/>
      <c r="H28" s="78">
        <v>14894</v>
      </c>
    </row>
    <row r="29" spans="1:8" ht="21.75" customHeight="1">
      <c r="A29" s="12" t="s">
        <v>63</v>
      </c>
      <c r="B29" s="152">
        <f>-6084+2</f>
        <v>-6082</v>
      </c>
      <c r="C29" s="23"/>
      <c r="D29" s="152">
        <f>1000+1</f>
        <v>1001</v>
      </c>
      <c r="E29" s="23"/>
      <c r="F29" s="78">
        <f>71-1</f>
        <v>70</v>
      </c>
      <c r="G29" s="23"/>
      <c r="H29" s="78">
        <f>-634-1</f>
        <v>-635</v>
      </c>
    </row>
    <row r="30" spans="1:8" ht="21.75" customHeight="1">
      <c r="A30" s="12" t="s">
        <v>80</v>
      </c>
      <c r="B30" s="78">
        <v>213775</v>
      </c>
      <c r="C30" s="23"/>
      <c r="D30" s="78">
        <v>166072</v>
      </c>
      <c r="E30" s="23"/>
      <c r="F30" s="78">
        <f>-293194-1</f>
        <v>-293195</v>
      </c>
      <c r="G30" s="23"/>
      <c r="H30" s="78">
        <v>19308</v>
      </c>
    </row>
    <row r="31" spans="1:8" ht="21.75" customHeight="1">
      <c r="A31" s="12" t="s">
        <v>83</v>
      </c>
      <c r="B31" s="78">
        <v>87709</v>
      </c>
      <c r="C31" s="23"/>
      <c r="D31" s="78">
        <v>134114</v>
      </c>
      <c r="E31" s="23"/>
      <c r="F31" s="78">
        <v>-93021</v>
      </c>
      <c r="G31" s="23"/>
      <c r="H31" s="78">
        <v>103556</v>
      </c>
    </row>
    <row r="32" spans="1:8" ht="21.75" customHeight="1">
      <c r="A32" s="12" t="s">
        <v>28</v>
      </c>
      <c r="B32" s="106">
        <v>-1</v>
      </c>
      <c r="C32" s="23"/>
      <c r="D32" s="106">
        <f>-1-1</f>
        <v>-2</v>
      </c>
      <c r="E32" s="23"/>
      <c r="F32" s="106">
        <v>-1</v>
      </c>
      <c r="G32" s="23"/>
      <c r="H32" s="106">
        <f>-1-1</f>
        <v>-2</v>
      </c>
    </row>
    <row r="33" spans="1:8" ht="21.75" customHeight="1">
      <c r="A33" s="12" t="s">
        <v>99</v>
      </c>
      <c r="B33" s="64">
        <f>SUM(B26:B32,B24)</f>
        <v>606759</v>
      </c>
      <c r="C33" s="103"/>
      <c r="D33" s="64">
        <f>SUM(D26:D32,D24)</f>
        <v>417107</v>
      </c>
      <c r="E33" s="103"/>
      <c r="F33" s="64">
        <f>SUM(F26:F32,F24)</f>
        <v>128916</v>
      </c>
      <c r="G33" s="103"/>
      <c r="H33" s="64">
        <f>SUM(H26:H32,H24)</f>
        <v>163807</v>
      </c>
    </row>
    <row r="34" spans="1:8" ht="21.75" customHeight="1">
      <c r="A34" s="12" t="s">
        <v>87</v>
      </c>
      <c r="B34" s="64">
        <v>-1964</v>
      </c>
      <c r="C34" s="103"/>
      <c r="D34" s="64">
        <v>-2317</v>
      </c>
      <c r="E34" s="103"/>
      <c r="F34" s="64">
        <v>-173</v>
      </c>
      <c r="G34" s="103"/>
      <c r="H34" s="64">
        <v>-1843</v>
      </c>
    </row>
    <row r="35" spans="1:8" ht="21.75" customHeight="1">
      <c r="A35" s="100" t="s">
        <v>88</v>
      </c>
      <c r="B35" s="78">
        <v>-1941</v>
      </c>
      <c r="C35" s="23"/>
      <c r="D35" s="78">
        <v>-4026</v>
      </c>
      <c r="E35" s="23"/>
      <c r="F35" s="78">
        <f>-1585+1</f>
        <v>-1584</v>
      </c>
      <c r="G35" s="23"/>
      <c r="H35" s="78">
        <v>-1124</v>
      </c>
    </row>
    <row r="36" spans="1:8" ht="21.75" customHeight="1">
      <c r="A36" s="104" t="s">
        <v>100</v>
      </c>
      <c r="B36" s="84">
        <f>SUM(B33:B35)</f>
        <v>602854</v>
      </c>
      <c r="C36" s="23"/>
      <c r="D36" s="84">
        <f>SUM(D33:D35)</f>
        <v>410764</v>
      </c>
      <c r="E36" s="23"/>
      <c r="F36" s="84">
        <f>SUM(F33:F35)</f>
        <v>127159</v>
      </c>
      <c r="G36" s="23"/>
      <c r="H36" s="84">
        <f>SUM(H33:H35)</f>
        <v>160840</v>
      </c>
    </row>
    <row r="37" spans="1:8" ht="21.75" customHeight="1">
      <c r="A37" s="104"/>
      <c r="B37" s="83"/>
      <c r="C37" s="23"/>
      <c r="D37" s="83"/>
      <c r="E37" s="23"/>
      <c r="F37" s="83"/>
      <c r="G37" s="23"/>
      <c r="H37" s="83"/>
    </row>
    <row r="38" spans="1:8" ht="21.75" customHeight="1">
      <c r="A38" s="1" t="s">
        <v>0</v>
      </c>
      <c r="B38" s="64"/>
      <c r="C38" s="7"/>
      <c r="D38" s="64"/>
      <c r="E38" s="7"/>
      <c r="F38" s="64"/>
      <c r="G38" s="7"/>
      <c r="H38" s="64"/>
    </row>
    <row r="39" spans="1:8" ht="21.75" customHeight="1">
      <c r="A39" s="1" t="s">
        <v>79</v>
      </c>
      <c r="B39" s="10"/>
      <c r="C39" s="6"/>
      <c r="D39" s="10"/>
      <c r="E39" s="6"/>
      <c r="F39" s="10"/>
      <c r="G39" s="6"/>
      <c r="H39" s="10"/>
    </row>
    <row r="40" spans="1:8" ht="21.75" customHeight="1">
      <c r="A40" s="1"/>
      <c r="B40" s="10"/>
      <c r="C40" s="6"/>
      <c r="D40" s="10"/>
      <c r="E40" s="6"/>
      <c r="F40" s="10"/>
      <c r="G40" s="6"/>
      <c r="H40" s="10"/>
    </row>
    <row r="41" spans="1:8" ht="21.75" customHeight="1">
      <c r="A41" s="1"/>
      <c r="B41" s="283" t="s">
        <v>2</v>
      </c>
      <c r="C41" s="283"/>
      <c r="D41" s="283"/>
      <c r="E41" s="15"/>
      <c r="F41" s="283" t="s">
        <v>3</v>
      </c>
      <c r="G41" s="283"/>
      <c r="H41" s="283"/>
    </row>
    <row r="42" spans="1:8" ht="21.75" customHeight="1">
      <c r="A42" s="1"/>
      <c r="B42" s="284" t="s">
        <v>69</v>
      </c>
      <c r="C42" s="284"/>
      <c r="D42" s="284"/>
      <c r="E42" s="15"/>
      <c r="F42" s="284" t="s">
        <v>69</v>
      </c>
      <c r="G42" s="284"/>
      <c r="H42" s="284"/>
    </row>
    <row r="43" spans="1:8" ht="21.75" customHeight="1">
      <c r="A43" s="1"/>
      <c r="B43" s="277" t="s">
        <v>96</v>
      </c>
      <c r="C43" s="278"/>
      <c r="D43" s="278"/>
      <c r="E43" s="15"/>
      <c r="F43" s="277" t="s">
        <v>96</v>
      </c>
      <c r="G43" s="278"/>
      <c r="H43" s="278"/>
    </row>
    <row r="44" spans="1:8" ht="21.75" customHeight="1">
      <c r="A44" s="1"/>
      <c r="B44" s="270">
        <v>2565</v>
      </c>
      <c r="C44" s="270"/>
      <c r="D44" s="270">
        <v>2564</v>
      </c>
      <c r="E44" s="269"/>
      <c r="F44" s="270">
        <v>2565</v>
      </c>
      <c r="G44" s="270"/>
      <c r="H44" s="270">
        <v>2564</v>
      </c>
    </row>
    <row r="45" spans="1:8" ht="22.5" customHeight="1">
      <c r="A45" s="5"/>
      <c r="B45" s="282" t="s">
        <v>71</v>
      </c>
      <c r="C45" s="282"/>
      <c r="D45" s="282"/>
      <c r="E45" s="282"/>
      <c r="F45" s="282"/>
      <c r="G45" s="282"/>
      <c r="H45" s="282"/>
    </row>
    <row r="46" spans="1:8" ht="22.5" customHeight="1">
      <c r="A46" s="99" t="s">
        <v>64</v>
      </c>
      <c r="C46" s="23"/>
      <c r="E46" s="23"/>
      <c r="F46" s="19"/>
      <c r="G46" s="23"/>
      <c r="H46" s="19"/>
    </row>
    <row r="47" spans="1:8" ht="22.5" customHeight="1">
      <c r="A47" s="12" t="s">
        <v>61</v>
      </c>
      <c r="B47" s="78">
        <v>1402</v>
      </c>
      <c r="C47" s="23"/>
      <c r="D47" s="78">
        <v>1510</v>
      </c>
      <c r="E47" s="23"/>
      <c r="F47" s="152">
        <v>2580</v>
      </c>
      <c r="G47" s="23"/>
      <c r="H47" s="152">
        <v>2012</v>
      </c>
    </row>
    <row r="48" spans="1:8" ht="22.5" customHeight="1">
      <c r="A48" s="154" t="s">
        <v>153</v>
      </c>
      <c r="B48" s="152">
        <f>43949+1</f>
        <v>43950</v>
      </c>
      <c r="C48" s="232"/>
      <c r="D48" s="152">
        <v>-320000</v>
      </c>
      <c r="E48" s="232"/>
      <c r="F48" s="152">
        <v>-75129</v>
      </c>
      <c r="G48" s="23"/>
      <c r="H48" s="152">
        <v>40000</v>
      </c>
    </row>
    <row r="49" spans="1:8" ht="22.5" customHeight="1">
      <c r="A49" s="12" t="s">
        <v>101</v>
      </c>
      <c r="B49" s="78">
        <v>0</v>
      </c>
      <c r="C49" s="23"/>
      <c r="D49" s="78">
        <v>0</v>
      </c>
      <c r="E49" s="23"/>
      <c r="F49" s="10">
        <v>-200000</v>
      </c>
      <c r="G49" s="23"/>
      <c r="H49" s="10">
        <v>-220000</v>
      </c>
    </row>
    <row r="50" spans="1:8" ht="22.5" customHeight="1">
      <c r="A50" s="12" t="s">
        <v>109</v>
      </c>
      <c r="B50" s="78">
        <v>100000</v>
      </c>
      <c r="C50" s="23"/>
      <c r="D50" s="78">
        <v>0</v>
      </c>
      <c r="E50" s="107"/>
      <c r="F50" s="47">
        <v>300000</v>
      </c>
      <c r="G50" s="107"/>
      <c r="H50" s="47">
        <v>220000</v>
      </c>
    </row>
    <row r="51" spans="1:8" ht="22.5" customHeight="1">
      <c r="A51" s="12" t="s">
        <v>89</v>
      </c>
      <c r="B51" s="152">
        <f>-151046-1</f>
        <v>-151047</v>
      </c>
      <c r="C51" s="23"/>
      <c r="D51" s="78">
        <v>-83093</v>
      </c>
      <c r="E51" s="23"/>
      <c r="F51" s="152">
        <v>-43694</v>
      </c>
      <c r="G51" s="23"/>
      <c r="H51" s="78">
        <v>-54070</v>
      </c>
    </row>
    <row r="52" spans="1:8" ht="22.5" customHeight="1">
      <c r="A52" s="12" t="s">
        <v>90</v>
      </c>
      <c r="B52" s="78">
        <v>67</v>
      </c>
      <c r="C52" s="103"/>
      <c r="D52" s="78">
        <v>4562</v>
      </c>
      <c r="E52" s="103"/>
      <c r="F52" s="78">
        <v>0</v>
      </c>
      <c r="G52" s="103"/>
      <c r="H52" s="78">
        <v>51</v>
      </c>
    </row>
    <row r="53" spans="1:8" ht="22.5" customHeight="1">
      <c r="A53" s="12" t="s">
        <v>91</v>
      </c>
      <c r="B53" s="152">
        <v>0</v>
      </c>
      <c r="C53" s="23"/>
      <c r="D53" s="78">
        <v>-200</v>
      </c>
      <c r="E53" s="23"/>
      <c r="F53" s="152">
        <v>0</v>
      </c>
      <c r="G53" s="23"/>
      <c r="H53" s="78">
        <v>0</v>
      </c>
    </row>
    <row r="54" spans="1:8" ht="22.5" customHeight="1">
      <c r="A54" s="104" t="s">
        <v>146</v>
      </c>
      <c r="B54" s="84">
        <f>SUM(B47:B53)</f>
        <v>-5628</v>
      </c>
      <c r="C54" s="23"/>
      <c r="D54" s="84">
        <f>SUM(D47:D53)</f>
        <v>-397221</v>
      </c>
      <c r="E54" s="23"/>
      <c r="F54" s="84">
        <f>SUM(F47:F53)</f>
        <v>-16243</v>
      </c>
      <c r="G54" s="23"/>
      <c r="H54" s="84">
        <f>SUM(H47:H53)</f>
        <v>-12007</v>
      </c>
    </row>
    <row r="55" spans="1:8" ht="22.5" customHeight="1">
      <c r="A55" s="104"/>
      <c r="B55" s="83"/>
      <c r="C55" s="23"/>
      <c r="D55" s="83"/>
      <c r="E55" s="23"/>
      <c r="F55" s="83"/>
      <c r="G55" s="23"/>
      <c r="H55" s="83"/>
    </row>
    <row r="56" spans="1:8" ht="22.5" customHeight="1">
      <c r="A56" s="99" t="s">
        <v>65</v>
      </c>
      <c r="B56" s="10"/>
      <c r="C56" s="23"/>
      <c r="D56" s="10"/>
      <c r="E56" s="23"/>
      <c r="F56" s="19"/>
      <c r="G56" s="23"/>
      <c r="H56" s="19"/>
    </row>
    <row r="57" spans="1:8" ht="22.5" customHeight="1">
      <c r="A57" s="12" t="s">
        <v>92</v>
      </c>
      <c r="B57" s="78">
        <v>-614</v>
      </c>
      <c r="C57" s="23"/>
      <c r="D57" s="78">
        <v>-1071</v>
      </c>
      <c r="E57" s="23"/>
      <c r="F57" s="152">
        <v>-130</v>
      </c>
      <c r="G57" s="23"/>
      <c r="H57" s="78">
        <v>-430</v>
      </c>
    </row>
    <row r="58" spans="1:8" ht="22.5" customHeight="1">
      <c r="A58" s="12" t="s">
        <v>131</v>
      </c>
      <c r="B58" s="78">
        <v>-4392</v>
      </c>
      <c r="C58" s="23"/>
      <c r="D58" s="78">
        <v>-5315</v>
      </c>
      <c r="E58" s="23"/>
      <c r="F58" s="152">
        <v>-1414</v>
      </c>
      <c r="G58" s="23"/>
      <c r="H58" s="152">
        <v>-1785</v>
      </c>
    </row>
    <row r="59" spans="1:8" ht="22.5" customHeight="1">
      <c r="A59" s="12" t="s">
        <v>166</v>
      </c>
      <c r="B59" s="78">
        <v>0</v>
      </c>
      <c r="C59" s="23"/>
      <c r="D59" s="78">
        <v>27526</v>
      </c>
      <c r="E59" s="23"/>
      <c r="F59" s="78">
        <v>0</v>
      </c>
      <c r="G59" s="23"/>
      <c r="H59" s="78">
        <v>0</v>
      </c>
    </row>
    <row r="60" spans="1:8" ht="22.5" customHeight="1">
      <c r="A60" s="154" t="s">
        <v>171</v>
      </c>
      <c r="B60" s="78">
        <v>0</v>
      </c>
      <c r="C60" s="23"/>
      <c r="D60" s="78">
        <v>-27029</v>
      </c>
      <c r="E60" s="23"/>
      <c r="F60" s="78">
        <v>0</v>
      </c>
      <c r="G60" s="23"/>
      <c r="H60" s="78">
        <v>-10857</v>
      </c>
    </row>
    <row r="61" spans="1:8" ht="22.5" customHeight="1">
      <c r="A61" s="104" t="s">
        <v>93</v>
      </c>
      <c r="B61" s="84">
        <f>SUM(B57:B60)</f>
        <v>-5006</v>
      </c>
      <c r="C61" s="23"/>
      <c r="D61" s="84">
        <f>SUM(D57:D60)</f>
        <v>-5889</v>
      </c>
      <c r="E61" s="23"/>
      <c r="F61" s="84">
        <f>SUM(F57:F60)</f>
        <v>-1544</v>
      </c>
      <c r="G61" s="23"/>
      <c r="H61" s="84">
        <f>SUM(H57:H60)</f>
        <v>-13072</v>
      </c>
    </row>
    <row r="63" spans="1:8" ht="22.5" customHeight="1">
      <c r="A63" s="264" t="s">
        <v>173</v>
      </c>
      <c r="B63" s="81">
        <f>SUM(B36,B54,B61)</f>
        <v>592220</v>
      </c>
      <c r="C63" s="6"/>
      <c r="D63" s="81">
        <f>SUM(D36,D54,D61)</f>
        <v>7654</v>
      </c>
      <c r="E63" s="6"/>
      <c r="F63" s="81">
        <f>SUM(F36,F54,F61)</f>
        <v>109372</v>
      </c>
      <c r="G63" s="6"/>
      <c r="H63" s="81">
        <f>SUM(H36,H54,H61)</f>
        <v>135761</v>
      </c>
    </row>
    <row r="64" spans="1:8" ht="22.5" customHeight="1">
      <c r="A64" s="100" t="s">
        <v>110</v>
      </c>
      <c r="B64" s="106">
        <f>'BS3-5'!F10</f>
        <v>1601653</v>
      </c>
      <c r="C64" s="103"/>
      <c r="D64" s="106">
        <v>1980513</v>
      </c>
      <c r="E64" s="103"/>
      <c r="F64" s="106">
        <f>'BS3-5'!J10</f>
        <v>450379</v>
      </c>
      <c r="G64" s="103"/>
      <c r="H64" s="106">
        <v>422779</v>
      </c>
    </row>
    <row r="65" spans="1:8" ht="22.5" customHeight="1" thickBot="1">
      <c r="A65" s="104" t="s">
        <v>111</v>
      </c>
      <c r="B65" s="97">
        <f>SUM(B63:B64)</f>
        <v>2193873</v>
      </c>
      <c r="C65" s="108"/>
      <c r="D65" s="97">
        <f>SUM(D63:D64)</f>
        <v>1988167</v>
      </c>
      <c r="E65" s="108"/>
      <c r="F65" s="97">
        <f>SUM(F63:F64)</f>
        <v>559751</v>
      </c>
      <c r="G65" s="108"/>
      <c r="H65" s="97">
        <f>SUM(H63:H64)</f>
        <v>558540</v>
      </c>
    </row>
    <row r="66" spans="1:8" ht="22.5" customHeight="1" thickTop="1">
      <c r="A66" s="12"/>
      <c r="C66" s="78"/>
      <c r="E66" s="78"/>
      <c r="G66" s="78"/>
    </row>
    <row r="67" spans="1:8" ht="22.5" customHeight="1">
      <c r="A67" s="8" t="s">
        <v>66</v>
      </c>
      <c r="B67" s="272"/>
      <c r="C67" s="272"/>
      <c r="D67" s="272"/>
      <c r="E67" s="272"/>
      <c r="F67" s="272"/>
      <c r="G67" s="272"/>
      <c r="H67" s="272"/>
    </row>
    <row r="68" spans="1:8" ht="22.5" customHeight="1">
      <c r="A68" s="6" t="s">
        <v>170</v>
      </c>
      <c r="B68" s="88">
        <v>6431</v>
      </c>
      <c r="C68" s="109"/>
      <c r="D68" s="88">
        <v>2099</v>
      </c>
      <c r="E68" s="88"/>
      <c r="F68" s="88">
        <v>-2965</v>
      </c>
      <c r="G68" s="88"/>
      <c r="H68" s="88">
        <v>946</v>
      </c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rintOptions horizontalCentered="1"/>
  <pageMargins left="0.8" right="0.8" top="0.48" bottom="0.5" header="0.5" footer="0.5"/>
  <pageSetup paperSize="9" scale="90" firstPageNumber="10" fitToHeight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SH 8</vt:lpstr>
      <vt:lpstr>SH8</vt:lpstr>
      <vt:lpstr>SH 9</vt:lpstr>
      <vt:lpstr>CF 10-11</vt:lpstr>
      <vt:lpstr>'BS3-5'!Print_Area</vt:lpstr>
      <vt:lpstr>'CF 10-11'!Print_Area</vt:lpstr>
      <vt:lpstr>'PL6-7'!Print_Area</vt:lpstr>
      <vt:lpstr>'SH 8'!Print_Area</vt:lpstr>
      <vt:lpstr>'SH 9'!Print_Area</vt:lpstr>
      <vt:lpstr>'SH8'!Print_Area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Jiraporn Chaobon</cp:lastModifiedBy>
  <cp:lastPrinted>2022-05-09T10:44:17Z</cp:lastPrinted>
  <dcterms:created xsi:type="dcterms:W3CDTF">2016-06-30T04:28:22Z</dcterms:created>
  <dcterms:modified xsi:type="dcterms:W3CDTF">2022-05-12T07:43:39Z</dcterms:modified>
</cp:coreProperties>
</file>