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2\Q1'22\To SET\"/>
    </mc:Choice>
  </mc:AlternateContent>
  <bookViews>
    <workbookView xWindow="-23940" yWindow="6135" windowWidth="14400" windowHeight="7365"/>
  </bookViews>
  <sheets>
    <sheet name="BS-3-5" sheetId="18" r:id="rId1"/>
    <sheet name="PL-6-7" sheetId="10" r:id="rId2"/>
    <sheet name="CH8" sheetId="12" r:id="rId3"/>
    <sheet name="CH9" sheetId="14" r:id="rId4"/>
    <sheet name="CF10-11" sheetId="15" r:id="rId5"/>
  </sheets>
  <definedNames>
    <definedName name="_xlnm.Print_Area" localSheetId="0">'BS-3-5'!$A$1:$J$84</definedName>
    <definedName name="_xlnm.Print_Area" localSheetId="4">'CF10-11'!$A$1:$H$73</definedName>
    <definedName name="_xlnm.Print_Area" localSheetId="2">'CH8'!$A$1:$P$31</definedName>
    <definedName name="_xlnm.Print_Area" localSheetId="3">'CH9'!$A$1:$M$29</definedName>
    <definedName name="_xlnm.Print_Area" localSheetId="1">'PL-6-7'!$A$1:$J$64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5" i="10" l="1"/>
  <c r="F15" i="10"/>
  <c r="J13" i="10"/>
  <c r="F13" i="10"/>
  <c r="F11" i="15" l="1"/>
  <c r="B11" i="15"/>
  <c r="B68" i="15" l="1"/>
  <c r="P22" i="12" l="1"/>
  <c r="P12" i="12"/>
  <c r="P26" i="12"/>
  <c r="P25" i="12"/>
  <c r="P16" i="12"/>
  <c r="P15" i="12"/>
  <c r="J81" i="18"/>
  <c r="H81" i="18"/>
  <c r="F81" i="18"/>
  <c r="D49" i="18"/>
  <c r="F65" i="15"/>
  <c r="J56" i="10"/>
  <c r="J57" i="10" s="1"/>
  <c r="F56" i="10"/>
  <c r="F57" i="10" s="1"/>
  <c r="J24" i="10"/>
  <c r="J16" i="10"/>
  <c r="F24" i="10"/>
  <c r="F16" i="10"/>
  <c r="H65" i="15"/>
  <c r="H58" i="15"/>
  <c r="D65" i="15"/>
  <c r="D58" i="15"/>
  <c r="G26" i="14"/>
  <c r="G28" i="14" s="1"/>
  <c r="E26" i="14"/>
  <c r="E28" i="14" s="1"/>
  <c r="C26" i="14"/>
  <c r="C28" i="14" s="1"/>
  <c r="K25" i="14"/>
  <c r="K26" i="14" s="1"/>
  <c r="K28" i="14" s="1"/>
  <c r="I26" i="14"/>
  <c r="I28" i="14" s="1"/>
  <c r="M21" i="14"/>
  <c r="N27" i="12"/>
  <c r="N29" i="12" s="1"/>
  <c r="F27" i="12"/>
  <c r="D27" i="12"/>
  <c r="B27" i="12"/>
  <c r="H56" i="10"/>
  <c r="H57" i="10" s="1"/>
  <c r="D56" i="10"/>
  <c r="J26" i="12" l="1"/>
  <c r="J27" i="12" s="1"/>
  <c r="J29" i="12" s="1"/>
  <c r="D80" i="18" s="1"/>
  <c r="D57" i="10"/>
  <c r="F28" i="10"/>
  <c r="F30" i="10" s="1"/>
  <c r="J28" i="10"/>
  <c r="J30" i="10" s="1"/>
  <c r="M25" i="14"/>
  <c r="M24" i="14"/>
  <c r="J48" i="10" l="1"/>
  <c r="J59" i="10" s="1"/>
  <c r="J64" i="10" s="1"/>
  <c r="J62" i="10" s="1"/>
  <c r="H11" i="15"/>
  <c r="F48" i="10"/>
  <c r="F59" i="10" s="1"/>
  <c r="F64" i="10" s="1"/>
  <c r="F62" i="10" s="1"/>
  <c r="D11" i="15"/>
  <c r="F37" i="10"/>
  <c r="F35" i="10" s="1"/>
  <c r="D26" i="15"/>
  <c r="D35" i="15" s="1"/>
  <c r="D38" i="15" s="1"/>
  <c r="D67" i="15" s="1"/>
  <c r="D69" i="15" s="1"/>
  <c r="F32" i="10"/>
  <c r="H26" i="15"/>
  <c r="H35" i="15" s="1"/>
  <c r="H38" i="15" s="1"/>
  <c r="H67" i="15" s="1"/>
  <c r="H69" i="15" s="1"/>
  <c r="J32" i="10"/>
  <c r="J37" i="10"/>
  <c r="J35" i="10" s="1"/>
  <c r="M26" i="14"/>
  <c r="M28" i="14" s="1"/>
  <c r="L27" i="12"/>
  <c r="L29" i="12" s="1"/>
  <c r="P27" i="12"/>
  <c r="P29" i="12" s="1"/>
  <c r="M14" i="14"/>
  <c r="M11" i="14"/>
  <c r="J17" i="12"/>
  <c r="J19" i="12" s="1"/>
  <c r="H49" i="18" l="1"/>
  <c r="N17" i="12" l="1"/>
  <c r="H17" i="12"/>
  <c r="F17" i="12"/>
  <c r="D17" i="12"/>
  <c r="B17" i="12"/>
  <c r="G16" i="14"/>
  <c r="G18" i="14" s="1"/>
  <c r="E16" i="14"/>
  <c r="E18" i="14" s="1"/>
  <c r="C16" i="14"/>
  <c r="C18" i="14" s="1"/>
  <c r="L17" i="12" l="1"/>
  <c r="K16" i="14" l="1"/>
  <c r="K18" i="14" s="1"/>
  <c r="M15" i="14"/>
  <c r="M16" i="14" s="1"/>
  <c r="M18" i="14" s="1"/>
  <c r="I16" i="14"/>
  <c r="I18" i="14" s="1"/>
  <c r="P17" i="12"/>
  <c r="B65" i="15"/>
  <c r="F19" i="12"/>
  <c r="F29" i="12" s="1"/>
  <c r="D78" i="18" s="1"/>
  <c r="D19" i="12"/>
  <c r="D29" i="12" s="1"/>
  <c r="B19" i="12"/>
  <c r="B29" i="12" s="1"/>
  <c r="N19" i="12"/>
  <c r="J55" i="18"/>
  <c r="J49" i="18"/>
  <c r="J30" i="18"/>
  <c r="J17" i="18"/>
  <c r="F55" i="18"/>
  <c r="F49" i="18"/>
  <c r="F30" i="18"/>
  <c r="F17" i="18"/>
  <c r="H55" i="18"/>
  <c r="D55" i="18"/>
  <c r="A35" i="18"/>
  <c r="A60" i="18" s="1"/>
  <c r="A34" i="18"/>
  <c r="A59" i="18" s="1"/>
  <c r="H30" i="18"/>
  <c r="D30" i="18"/>
  <c r="H17" i="18"/>
  <c r="D17" i="18"/>
  <c r="J57" i="18" l="1"/>
  <c r="J83" i="18" s="1"/>
  <c r="H57" i="18"/>
  <c r="H83" i="18" s="1"/>
  <c r="D32" i="18"/>
  <c r="J32" i="18"/>
  <c r="F32" i="18"/>
  <c r="H32" i="18"/>
  <c r="D57" i="18"/>
  <c r="F57" i="18"/>
  <c r="F83" i="18" s="1"/>
  <c r="H19" i="12" l="1"/>
  <c r="P19" i="12" l="1"/>
  <c r="L19" i="12"/>
  <c r="F58" i="15" l="1"/>
  <c r="B58" i="15"/>
  <c r="H24" i="10"/>
  <c r="D24" i="10"/>
  <c r="H16" i="10"/>
  <c r="D16" i="10"/>
  <c r="H28" i="10" l="1"/>
  <c r="D28" i="10"/>
  <c r="D30" i="10" l="1"/>
  <c r="H30" i="10"/>
  <c r="D37" i="10" l="1"/>
  <c r="D35" i="10" s="1"/>
  <c r="H25" i="12" s="1"/>
  <c r="H27" i="12" s="1"/>
  <c r="H29" i="12" s="1"/>
  <c r="F26" i="15"/>
  <c r="H32" i="10"/>
  <c r="B26" i="15"/>
  <c r="H48" i="10"/>
  <c r="H37" i="10"/>
  <c r="H35" i="10" s="1"/>
  <c r="D32" i="10"/>
  <c r="D48" i="10"/>
  <c r="D79" i="18" l="1"/>
  <c r="D81" i="18" s="1"/>
  <c r="B35" i="15"/>
  <c r="B38" i="15" s="1"/>
  <c r="H59" i="10"/>
  <c r="D59" i="10"/>
  <c r="F35" i="15"/>
  <c r="D83" i="18" l="1"/>
  <c r="H64" i="10"/>
  <c r="H62" i="10" s="1"/>
  <c r="D64" i="10"/>
  <c r="D62" i="10" s="1"/>
  <c r="F38" i="15"/>
  <c r="B67" i="15"/>
  <c r="F67" i="15" l="1"/>
  <c r="B69" i="15"/>
  <c r="F69" i="15" l="1"/>
</calcChain>
</file>

<file path=xl/sharedStrings.xml><?xml version="1.0" encoding="utf-8"?>
<sst xmlns="http://schemas.openxmlformats.org/spreadsheetml/2006/main" count="318" uniqueCount="172">
  <si>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</si>
  <si>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</si>
  <si>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</si>
  <si>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</si>
  <si>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</si>
  <si>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Assets</t>
  </si>
  <si>
    <t>31 December</t>
  </si>
  <si>
    <t>Note</t>
  </si>
  <si>
    <t>(in thousand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</si>
  <si>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</si>
  <si>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</si>
  <si>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</si>
  <si>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</si>
  <si>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</si>
  <si>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</si>
  <si>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 xml:space="preserve">Investments in subsidiaries 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</si>
  <si>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</si>
  <si>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</si>
  <si>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</si>
  <si>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</si>
  <si>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</si>
  <si>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</si>
  <si>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</si>
  <si>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</si>
  <si>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</si>
  <si>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</si>
  <si>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Accounts payable - purchase of assets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</si>
  <si>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</si>
  <si>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</si>
  <si>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</si>
  <si>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</si>
  <si>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</si>
  <si>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</si>
  <si>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</si>
  <si>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</si>
  <si>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</si>
  <si>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</t>
  </si>
  <si>
    <t xml:space="preserve">Legal reserve </t>
  </si>
  <si>
    <t>Unappropriated</t>
  </si>
  <si>
    <t xml:space="preserve">Three-month period ended </t>
  </si>
  <si>
    <t>Revenue from sale of goods</t>
  </si>
  <si>
    <t>and rendering of services</t>
  </si>
  <si>
    <t>Interest income</t>
  </si>
  <si>
    <t>Net foreign exchange gain</t>
  </si>
  <si>
    <t xml:space="preserve">Other income </t>
  </si>
  <si>
    <t>Expenses</t>
  </si>
  <si>
    <t>Administrative expenses</t>
  </si>
  <si>
    <t>Total expenses</t>
  </si>
  <si>
    <t>Finance costs</t>
  </si>
  <si>
    <t>Comprehensive income for the period</t>
  </si>
  <si>
    <t>Statement of changes in equity (Unaudited)</t>
  </si>
  <si>
    <t>Issued and</t>
  </si>
  <si>
    <t>Total</t>
  </si>
  <si>
    <t>share capital</t>
  </si>
  <si>
    <t>Legal reserve</t>
  </si>
  <si>
    <t>equity</t>
  </si>
  <si>
    <t xml:space="preserve">    Profit </t>
  </si>
  <si>
    <t xml:space="preserve">Separate financial statements </t>
  </si>
  <si>
    <t>Statement of cash flows (Unaudited)</t>
  </si>
  <si>
    <t xml:space="preserve">Cash flows from operating activities </t>
  </si>
  <si>
    <t>Depreciation and amortisation</t>
  </si>
  <si>
    <t>Changes in operating assets and liabilities</t>
  </si>
  <si>
    <t xml:space="preserve">Trade accounts receivable </t>
  </si>
  <si>
    <t>Trade accounts payable</t>
  </si>
  <si>
    <t>Employee benefit paid</t>
  </si>
  <si>
    <t>Cash flows from investing activities</t>
  </si>
  <si>
    <t>Interest received</t>
  </si>
  <si>
    <t xml:space="preserve">Proceeds from repayment of short-term loans </t>
  </si>
  <si>
    <t>Cash flows from financing activities</t>
  </si>
  <si>
    <t>Non-cash transactions</t>
  </si>
  <si>
    <t>premium</t>
  </si>
  <si>
    <t>Share</t>
  </si>
  <si>
    <t>Other payables</t>
  </si>
  <si>
    <t xml:space="preserve">Net cash from operating activities </t>
  </si>
  <si>
    <t>Current assets</t>
  </si>
  <si>
    <t>Goodwill</t>
  </si>
  <si>
    <t xml:space="preserve">Net cash generated from operating </t>
  </si>
  <si>
    <t>Interest paid</t>
  </si>
  <si>
    <t>Acquisition of intangible assets</t>
  </si>
  <si>
    <t>Distribution costs</t>
  </si>
  <si>
    <t>Short-term loans to related parties</t>
  </si>
  <si>
    <t>Investments in joint venture</t>
  </si>
  <si>
    <t>Non-current provisions for employee benefits</t>
  </si>
  <si>
    <t>Equity</t>
  </si>
  <si>
    <t xml:space="preserve">Issued and paid-up share capital </t>
  </si>
  <si>
    <t>Premium on ordinary shares</t>
  </si>
  <si>
    <t>Total equity</t>
  </si>
  <si>
    <t>Total liabilities and equity</t>
  </si>
  <si>
    <t>31 March</t>
  </si>
  <si>
    <t>Cost of sale of goods and</t>
  </si>
  <si>
    <t>rendering of services</t>
  </si>
  <si>
    <t xml:space="preserve">Proceeds from sale of property, plant and equipment </t>
  </si>
  <si>
    <t xml:space="preserve">Net cash used in financing activities  </t>
  </si>
  <si>
    <t>Adjustments to reconcile profit to cash receipts (payments)</t>
  </si>
  <si>
    <t>Provisions for employee benefits</t>
  </si>
  <si>
    <t>paid-up</t>
  </si>
  <si>
    <t>Cash and cash equivalents at 1 January</t>
  </si>
  <si>
    <t>Cash and cash equivalents at 31 March</t>
  </si>
  <si>
    <t>to related parties</t>
  </si>
  <si>
    <t>Non-controlling interests</t>
  </si>
  <si>
    <t>Three-month period</t>
  </si>
  <si>
    <t>Current portion of lease liabilities</t>
  </si>
  <si>
    <t>accounted for using equity method</t>
  </si>
  <si>
    <t xml:space="preserve">Equity </t>
  </si>
  <si>
    <t>attributable to</t>
  </si>
  <si>
    <t>owners of</t>
  </si>
  <si>
    <t>the parent</t>
  </si>
  <si>
    <t>interests</t>
  </si>
  <si>
    <t>(Unaudited)</t>
  </si>
  <si>
    <t xml:space="preserve"> ended 31 March</t>
  </si>
  <si>
    <t>Acquisition of property, plant and equipment</t>
  </si>
  <si>
    <t>Statement of comprehensive income (Unaudited)</t>
  </si>
  <si>
    <t xml:space="preserve">controlling </t>
  </si>
  <si>
    <t>Non-</t>
  </si>
  <si>
    <t xml:space="preserve">    using equity method</t>
  </si>
  <si>
    <t xml:space="preserve">Other current financial assets </t>
  </si>
  <si>
    <t xml:space="preserve">Other non-current financial assets </t>
  </si>
  <si>
    <t>Lease liabilities</t>
  </si>
  <si>
    <t>2021</t>
  </si>
  <si>
    <t>Three-month period ended 31 March 2021</t>
  </si>
  <si>
    <t>Balance at 1 January 2021</t>
  </si>
  <si>
    <t>Balance at 31 March 2021</t>
  </si>
  <si>
    <t>(425,193,894 ordinary shares, par value at Baht 1 per share)</t>
  </si>
  <si>
    <t xml:space="preserve">Other comprehensive income </t>
  </si>
  <si>
    <t>Items that will not be reclassified to profit or loss</t>
  </si>
  <si>
    <t xml:space="preserve">Gain on investments in equity instruments </t>
  </si>
  <si>
    <t xml:space="preserve">Other comprehensive income for the period, net of tax </t>
  </si>
  <si>
    <t>Total comprehensive income for the period</t>
  </si>
  <si>
    <t xml:space="preserve">    Other comprehensive income</t>
  </si>
  <si>
    <t>Other components of equity</t>
  </si>
  <si>
    <t>Payment of lease liabilities</t>
  </si>
  <si>
    <t>Impairment loss recognised in profit or loss</t>
  </si>
  <si>
    <t>Fair value</t>
  </si>
  <si>
    <t>reserve</t>
  </si>
  <si>
    <t>Share of profit of joint ventures and associates</t>
  </si>
  <si>
    <t>Share of profit of joint ventures and associates accounted for</t>
  </si>
  <si>
    <t>Statement of income (Unaudited)</t>
  </si>
  <si>
    <t>(Increase) decrease in other current financial assets</t>
  </si>
  <si>
    <t xml:space="preserve">Net cash used in investing activities  </t>
  </si>
  <si>
    <t>Balance at 1 January 2022</t>
  </si>
  <si>
    <t>Three-month period ended 31 March 2022</t>
  </si>
  <si>
    <t>Balance at 31 March 2022</t>
  </si>
  <si>
    <t>2022</t>
  </si>
  <si>
    <t>3, 7</t>
  </si>
  <si>
    <t>Management fee income</t>
  </si>
  <si>
    <t>(Reversal of) losses on inventories devaluation</t>
  </si>
  <si>
    <t>Profit (loss) for the period</t>
  </si>
  <si>
    <t xml:space="preserve">    Loss</t>
  </si>
  <si>
    <t>Profit (loss) before income tax expense</t>
  </si>
  <si>
    <t>Tax (expense) income</t>
  </si>
  <si>
    <t>Repayment of borrowings from financial institutions</t>
  </si>
  <si>
    <t>Increase in short-term loans from financial institutions</t>
  </si>
  <si>
    <t>Net increase in cash and cash equivalents</t>
  </si>
  <si>
    <t>Increase (decrease) in right-of-use assets</t>
  </si>
  <si>
    <t>(Gain) Loss on disposal of property, plant and equipment</t>
  </si>
  <si>
    <t>Unrealised (gain) loss on exchange</t>
  </si>
  <si>
    <t>Total comprehensive income (expense) for the period</t>
  </si>
  <si>
    <r>
      <t>Total comprehensive income (expense)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</si>
  <si>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Tax expense (income)</t>
  </si>
  <si>
    <t>Income</t>
  </si>
  <si>
    <t>Total income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</si>
  <si>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</si>
  <si>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attributable to:</t>
  </si>
  <si>
    <t>Total items that will not be reclassified to profit or loss</t>
  </si>
  <si>
    <t>Total comprehensive income (expense) attributable to:</t>
  </si>
  <si>
    <t>Income tax relating to items that will not be reclassified to</t>
  </si>
  <si>
    <t>profit or loss</t>
  </si>
  <si>
    <t>designated at FVOCI</t>
  </si>
  <si>
    <t>Owners of the parent</t>
  </si>
  <si>
    <t>Reversal of impairment loss of plant and equipment</t>
  </si>
  <si>
    <t>Writen-off of property, plant and equipment</t>
  </si>
  <si>
    <t>Taxes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</si>
</sst>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??_);_(@_)"/>
    <numFmt numFmtId="192" formatCode="_(* #,##0.000_);_(* \(#,##0.000\);_(* &quot;-&quot;???_);_(@_)"/>
  </numFmts>
  <fonts count="23" x14ac:knownFonts="1"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Tahoma"/>
      <family val="2"/>
      <scheme val="minor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7" fillId="0" borderId="0"/>
  </cellStyleXfs>
  <cellXfs count="304">
    <xf numFmtId="0" fontId="0" fillId="0" borderId="0" xfId="0"/>
    <xf numFmtId="0" fontId="3" fillId="0" borderId="0" xfId="9" applyFont="1" applyFill="1" applyAlignment="1"/>
    <xf numFmtId="49" fontId="18" fillId="0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center"/>
    </xf>
    <xf numFmtId="188" fontId="18" fillId="0" borderId="0" xfId="1" applyFont="1" applyFill="1"/>
    <xf numFmtId="0" fontId="1" fillId="0" borderId="0" xfId="9" applyFont="1" applyFill="1" applyAlignment="1">
      <alignment horizontal="left"/>
    </xf>
    <xf numFmtId="38" fontId="2" fillId="0" borderId="0" xfId="9" applyNumberFormat="1" applyFont="1" applyFill="1" applyBorder="1"/>
    <xf numFmtId="0" fontId="3" fillId="0" borderId="0" xfId="9" applyFont="1" applyFill="1"/>
    <xf numFmtId="37" fontId="3" fillId="0" borderId="0" xfId="9" applyNumberFormat="1" applyFont="1" applyFill="1"/>
    <xf numFmtId="0" fontId="4" fillId="0" borderId="0" xfId="9" applyFont="1" applyFill="1" applyAlignment="1">
      <alignment horizontal="left"/>
    </xf>
    <xf numFmtId="49" fontId="3" fillId="0" borderId="0" xfId="9" quotePrefix="1" applyNumberFormat="1" applyFont="1" applyFill="1" applyAlignment="1">
      <alignment horizontal="left"/>
    </xf>
    <xf numFmtId="38" fontId="7" fillId="0" borderId="0" xfId="9" applyNumberFormat="1" applyFont="1" applyFill="1" applyBorder="1"/>
    <xf numFmtId="0" fontId="8" fillId="0" borderId="0" xfId="9" applyFont="1" applyFill="1"/>
    <xf numFmtId="0" fontId="3" fillId="0" borderId="0" xfId="9" applyFont="1" applyFill="1" applyAlignment="1">
      <alignment horizontal="center"/>
    </xf>
    <xf numFmtId="38" fontId="7" fillId="0" borderId="0" xfId="9" applyNumberFormat="1" applyFont="1" applyFill="1" applyBorder="1" applyAlignment="1">
      <alignment horizontal="center"/>
    </xf>
    <xf numFmtId="49" fontId="8" fillId="0" borderId="0" xfId="9" applyNumberFormat="1" applyFont="1" applyFill="1" applyBorder="1" applyAlignment="1">
      <alignment horizontal="center"/>
    </xf>
    <xf numFmtId="49" fontId="8" fillId="0" borderId="0" xfId="9" applyNumberFormat="1" applyFont="1" applyFill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49" fontId="7" fillId="0" borderId="0" xfId="9" applyNumberFormat="1" applyFont="1" applyFill="1" applyBorder="1" applyAlignment="1"/>
    <xf numFmtId="37" fontId="18" fillId="0" borderId="0" xfId="9" applyNumberFormat="1" applyFont="1" applyFill="1"/>
    <xf numFmtId="189" fontId="18" fillId="0" borderId="0" xfId="2" quotePrefix="1" applyNumberFormat="1" applyFont="1" applyFill="1" applyAlignment="1">
      <alignment horizontal="center"/>
    </xf>
    <xf numFmtId="39" fontId="8" fillId="0" borderId="0" xfId="9" applyNumberFormat="1" applyFont="1"/>
    <xf numFmtId="37" fontId="18" fillId="0" borderId="3" xfId="9" applyNumberFormat="1" applyFont="1" applyFill="1" applyBorder="1"/>
    <xf numFmtId="37" fontId="3" fillId="0" borderId="1" xfId="9" applyNumberFormat="1" applyFont="1" applyFill="1" applyBorder="1"/>
    <xf numFmtId="37" fontId="3" fillId="0" borderId="0" xfId="9" applyNumberFormat="1" applyFont="1" applyFill="1" applyBorder="1"/>
    <xf numFmtId="37" fontId="18" fillId="0" borderId="0" xfId="9" applyNumberFormat="1" applyFont="1" applyFill="1" applyBorder="1"/>
    <xf numFmtId="39" fontId="18" fillId="0" borderId="0" xfId="9" applyNumberFormat="1" applyFont="1" applyFill="1"/>
    <xf numFmtId="39" fontId="8" fillId="0" borderId="0" xfId="9" applyNumberFormat="1" applyFont="1" applyFill="1" applyBorder="1"/>
    <xf numFmtId="188" fontId="8" fillId="0" borderId="3" xfId="9" applyNumberFormat="1" applyFont="1" applyFill="1" applyBorder="1"/>
    <xf numFmtId="37" fontId="3" fillId="0" borderId="5" xfId="9" applyNumberFormat="1" applyFont="1" applyFill="1" applyBorder="1"/>
    <xf numFmtId="39" fontId="3" fillId="0" borderId="4" xfId="9" applyNumberFormat="1" applyFont="1" applyFill="1" applyBorder="1"/>
    <xf numFmtId="0" fontId="18" fillId="0" borderId="0" xfId="9" applyFont="1" applyFill="1" applyBorder="1"/>
    <xf numFmtId="0" fontId="8" fillId="0" borderId="0" xfId="9" applyFont="1" applyFill="1" applyBorder="1"/>
    <xf numFmtId="39" fontId="3" fillId="0" borderId="0" xfId="9" applyNumberFormat="1" applyFont="1" applyFill="1" applyBorder="1"/>
    <xf numFmtId="37" fontId="8" fillId="0" borderId="0" xfId="9" applyNumberFormat="1" applyFont="1" applyFill="1"/>
    <xf numFmtId="37" fontId="8" fillId="0" borderId="0" xfId="9" applyNumberFormat="1" applyFont="1" applyFill="1" applyBorder="1"/>
    <xf numFmtId="39" fontId="1" fillId="0" borderId="0" xfId="9" applyNumberFormat="1" applyFont="1" applyAlignment="1">
      <alignment horizontal="left"/>
    </xf>
    <xf numFmtId="38" fontId="1" fillId="0" borderId="0" xfId="9" applyNumberFormat="1" applyFont="1"/>
    <xf numFmtId="39" fontId="4" fillId="0" borderId="0" xfId="9" applyNumberFormat="1" applyFont="1" applyAlignment="1">
      <alignment horizontal="left"/>
    </xf>
    <xf numFmtId="38" fontId="4" fillId="0" borderId="0" xfId="9" applyNumberFormat="1" applyFont="1"/>
    <xf numFmtId="40" fontId="3" fillId="0" borderId="0" xfId="2" applyNumberFormat="1" applyFont="1"/>
    <xf numFmtId="190" fontId="3" fillId="0" borderId="0" xfId="2" applyNumberFormat="1" applyFont="1" applyBorder="1"/>
    <xf numFmtId="0" fontId="18" fillId="0" borderId="0" xfId="9" applyFont="1"/>
    <xf numFmtId="39" fontId="3" fillId="0" borderId="0" xfId="9" applyNumberFormat="1" applyFont="1" applyAlignment="1">
      <alignment horizontal="left"/>
    </xf>
    <xf numFmtId="40" fontId="8" fillId="0" borderId="0" xfId="2" applyNumberFormat="1" applyFont="1" applyBorder="1" applyAlignment="1"/>
    <xf numFmtId="38" fontId="8" fillId="0" borderId="0" xfId="9" applyNumberFormat="1" applyFont="1" applyAlignment="1">
      <alignment horizontal="center"/>
    </xf>
    <xf numFmtId="38" fontId="18" fillId="0" borderId="0" xfId="9" applyNumberFormat="1" applyFont="1" applyBorder="1" applyAlignment="1">
      <alignment horizontal="center" wrapText="1"/>
    </xf>
    <xf numFmtId="38" fontId="18" fillId="0" borderId="2" xfId="9" applyNumberFormat="1" applyFont="1" applyBorder="1" applyAlignment="1"/>
    <xf numFmtId="38" fontId="18" fillId="0" borderId="0" xfId="9" applyNumberFormat="1" applyFont="1" applyBorder="1" applyAlignment="1"/>
    <xf numFmtId="38" fontId="18" fillId="0" borderId="0" xfId="9" applyNumberFormat="1" applyFont="1" applyBorder="1" applyAlignment="1">
      <alignment horizontal="center"/>
    </xf>
    <xf numFmtId="49" fontId="8" fillId="0" borderId="0" xfId="9" quotePrefix="1" applyNumberFormat="1" applyFont="1" applyAlignment="1">
      <alignment horizontal="left"/>
    </xf>
    <xf numFmtId="38" fontId="7" fillId="0" borderId="0" xfId="2" applyNumberFormat="1" applyFont="1" applyBorder="1" applyAlignment="1">
      <alignment horizontal="center"/>
    </xf>
    <xf numFmtId="38" fontId="8" fillId="0" borderId="0" xfId="2" applyNumberFormat="1" applyFont="1" applyBorder="1" applyAlignment="1">
      <alignment horizontal="center"/>
    </xf>
    <xf numFmtId="38" fontId="18" fillId="0" borderId="0" xfId="2" applyNumberFormat="1" applyFont="1" applyFill="1" applyBorder="1" applyAlignment="1">
      <alignment horizontal="center" vertical="center"/>
    </xf>
    <xf numFmtId="38" fontId="18" fillId="0" borderId="0" xfId="2" applyNumberFormat="1" applyFont="1" applyBorder="1" applyAlignment="1">
      <alignment horizontal="center"/>
    </xf>
    <xf numFmtId="38" fontId="8" fillId="0" borderId="0" xfId="2" applyNumberFormat="1" applyFont="1" applyFill="1" applyBorder="1" applyAlignment="1">
      <alignment horizontal="center" vertical="center"/>
    </xf>
    <xf numFmtId="0" fontId="18" fillId="0" borderId="0" xfId="9" applyFont="1" applyAlignment="1">
      <alignment horizontal="center"/>
    </xf>
    <xf numFmtId="40" fontId="3" fillId="0" borderId="0" xfId="2" applyNumberFormat="1" applyFont="1" applyFill="1"/>
    <xf numFmtId="0" fontId="3" fillId="0" borderId="0" xfId="16" applyFont="1" applyFill="1"/>
    <xf numFmtId="187" fontId="3" fillId="0" borderId="0" xfId="2" applyNumberFormat="1" applyFont="1" applyFill="1" applyBorder="1"/>
    <xf numFmtId="0" fontId="3" fillId="0" borderId="0" xfId="11" applyFont="1" applyFill="1"/>
    <xf numFmtId="187" fontId="3" fillId="0" borderId="0" xfId="2" applyNumberFormat="1" applyFont="1" applyBorder="1"/>
    <xf numFmtId="187" fontId="8" fillId="0" borderId="0" xfId="2" applyNumberFormat="1" applyFont="1" applyBorder="1" applyAlignment="1">
      <alignment horizontal="center"/>
    </xf>
    <xf numFmtId="187" fontId="8" fillId="0" borderId="0" xfId="2" applyNumberFormat="1" applyFont="1" applyBorder="1"/>
    <xf numFmtId="191" fontId="8" fillId="0" borderId="0" xfId="2" applyNumberFormat="1" applyFont="1" applyBorder="1"/>
    <xf numFmtId="40" fontId="18" fillId="0" borderId="0" xfId="2" applyNumberFormat="1" applyFont="1"/>
    <xf numFmtId="188" fontId="8" fillId="0" borderId="0" xfId="2" applyNumberFormat="1" applyFont="1" applyBorder="1" applyAlignment="1">
      <alignment horizontal="center"/>
    </xf>
    <xf numFmtId="189" fontId="8" fillId="0" borderId="0" xfId="2" applyNumberFormat="1" applyFont="1" applyBorder="1"/>
    <xf numFmtId="189" fontId="8" fillId="0" borderId="0" xfId="2" applyNumberFormat="1" applyFont="1" applyBorder="1" applyAlignment="1">
      <alignment horizontal="center"/>
    </xf>
    <xf numFmtId="189" fontId="18" fillId="0" borderId="0" xfId="9" applyNumberFormat="1" applyFont="1" applyBorder="1"/>
    <xf numFmtId="189" fontId="8" fillId="0" borderId="3" xfId="2" applyNumberFormat="1" applyFont="1" applyBorder="1" applyAlignment="1">
      <alignment horizontal="center"/>
    </xf>
    <xf numFmtId="187" fontId="3" fillId="0" borderId="4" xfId="2" applyNumberFormat="1" applyFont="1" applyBorder="1"/>
    <xf numFmtId="38" fontId="3" fillId="0" borderId="0" xfId="9" applyNumberFormat="1" applyFont="1"/>
    <xf numFmtId="38" fontId="18" fillId="0" borderId="0" xfId="9" applyNumberFormat="1" applyFont="1" applyBorder="1" applyAlignment="1">
      <alignment horizontal="center" vertical="center" wrapText="1"/>
    </xf>
    <xf numFmtId="38" fontId="8" fillId="0" borderId="0" xfId="2" applyNumberFormat="1" applyFont="1" applyBorder="1" applyAlignment="1">
      <alignment horizontal="center" vertical="center"/>
    </xf>
    <xf numFmtId="40" fontId="8" fillId="0" borderId="0" xfId="2" applyNumberFormat="1" applyFont="1" applyBorder="1" applyAlignment="1">
      <alignment horizontal="center" vertical="center"/>
    </xf>
    <xf numFmtId="37" fontId="8" fillId="0" borderId="0" xfId="2" applyNumberFormat="1" applyFont="1" applyBorder="1" applyAlignment="1">
      <alignment horizontal="center" vertical="center"/>
    </xf>
    <xf numFmtId="187" fontId="18" fillId="0" borderId="0" xfId="9" applyNumberFormat="1" applyFont="1"/>
    <xf numFmtId="0" fontId="2" fillId="0" borderId="0" xfId="9" applyFont="1" applyFill="1" applyAlignment="1">
      <alignment horizontal="center"/>
    </xf>
    <xf numFmtId="38" fontId="3" fillId="0" borderId="0" xfId="9" applyNumberFormat="1" applyFont="1" applyFill="1"/>
    <xf numFmtId="188" fontId="8" fillId="0" borderId="0" xfId="2" applyFont="1" applyFill="1" applyAlignment="1">
      <alignment vertical="center"/>
    </xf>
    <xf numFmtId="188" fontId="11" fillId="0" borderId="0" xfId="2" applyFont="1" applyFill="1" applyAlignment="1">
      <alignment vertical="center"/>
    </xf>
    <xf numFmtId="0" fontId="3" fillId="0" borderId="0" xfId="9" applyFont="1" applyFill="1" applyAlignment="1">
      <alignment horizontal="left"/>
    </xf>
    <xf numFmtId="0" fontId="7" fillId="0" borderId="0" xfId="9" applyFont="1" applyFill="1" applyAlignment="1">
      <alignment horizontal="center"/>
    </xf>
    <xf numFmtId="38" fontId="18" fillId="0" borderId="0" xfId="9" applyNumberFormat="1" applyFont="1" applyFill="1" applyBorder="1" applyAlignment="1">
      <alignment horizontal="center" vertical="center" wrapText="1"/>
    </xf>
    <xf numFmtId="0" fontId="8" fillId="0" borderId="0" xfId="9" applyFont="1" applyFill="1" applyAlignment="1">
      <alignment horizontal="center"/>
    </xf>
    <xf numFmtId="38" fontId="8" fillId="0" borderId="0" xfId="2" applyNumberFormat="1" applyFont="1" applyFill="1" applyBorder="1" applyAlignment="1">
      <alignment horizontal="center"/>
    </xf>
    <xf numFmtId="38" fontId="18" fillId="0" borderId="0" xfId="2" applyNumberFormat="1" applyFont="1" applyFill="1" applyBorder="1" applyAlignment="1">
      <alignment horizontal="center"/>
    </xf>
    <xf numFmtId="37" fontId="18" fillId="0" borderId="0" xfId="2" applyNumberFormat="1" applyFont="1" applyFill="1" applyAlignment="1">
      <alignment horizontal="center"/>
    </xf>
    <xf numFmtId="49" fontId="8" fillId="0" borderId="0" xfId="9" quotePrefix="1" applyNumberFormat="1" applyFont="1" applyFill="1" applyAlignment="1">
      <alignment horizontal="left"/>
    </xf>
    <xf numFmtId="38" fontId="7" fillId="0" borderId="0" xfId="2" applyNumberFormat="1" applyFont="1" applyFill="1" applyBorder="1" applyAlignment="1">
      <alignment horizontal="center"/>
    </xf>
    <xf numFmtId="188" fontId="8" fillId="0" borderId="0" xfId="2" applyFont="1" applyFill="1" applyBorder="1" applyAlignment="1">
      <alignment horizontal="center"/>
    </xf>
    <xf numFmtId="37" fontId="8" fillId="0" borderId="0" xfId="2" applyNumberFormat="1" applyFont="1" applyFill="1" applyBorder="1" applyAlignment="1">
      <alignment horizontal="center"/>
    </xf>
    <xf numFmtId="37" fontId="18" fillId="0" borderId="0" xfId="9" applyNumberFormat="1" applyFont="1" applyFill="1" applyAlignment="1">
      <alignment horizontal="center"/>
    </xf>
    <xf numFmtId="0" fontId="3" fillId="0" borderId="0" xfId="9" applyNumberFormat="1" applyFont="1" applyFill="1" applyAlignment="1">
      <alignment horizontal="left"/>
    </xf>
    <xf numFmtId="0" fontId="18" fillId="0" borderId="0" xfId="9" applyFont="1" applyFill="1"/>
    <xf numFmtId="37" fontId="18" fillId="0" borderId="0" xfId="9" applyNumberFormat="1" applyFont="1" applyFill="1" applyBorder="1" applyAlignment="1">
      <alignment horizontal="center"/>
    </xf>
    <xf numFmtId="187" fontId="18" fillId="0" borderId="0" xfId="9" applyNumberFormat="1" applyFont="1" applyFill="1"/>
    <xf numFmtId="37" fontId="8" fillId="0" borderId="0" xfId="2" applyNumberFormat="1" applyFont="1" applyFill="1" applyBorder="1" applyAlignment="1">
      <alignment horizontal="right"/>
    </xf>
    <xf numFmtId="0" fontId="3" fillId="0" borderId="0" xfId="9" applyNumberFormat="1" applyFont="1" applyFill="1"/>
    <xf numFmtId="0" fontId="18" fillId="0" borderId="0" xfId="9" applyFont="1" applyFill="1" applyAlignment="1">
      <alignment horizontal="center"/>
    </xf>
    <xf numFmtId="187" fontId="3" fillId="0" borderId="0" xfId="2" applyNumberFormat="1" applyFont="1" applyFill="1"/>
    <xf numFmtId="188" fontId="3" fillId="0" borderId="0" xfId="2" applyFont="1" applyFill="1"/>
    <xf numFmtId="189" fontId="18" fillId="0" borderId="0" xfId="2" applyNumberFormat="1" applyFont="1" applyFill="1"/>
    <xf numFmtId="37" fontId="7" fillId="0" borderId="0" xfId="9" applyNumberFormat="1" applyFont="1" applyFill="1"/>
    <xf numFmtId="188" fontId="18" fillId="0" borderId="0" xfId="9" applyNumberFormat="1" applyFont="1" applyFill="1" applyBorder="1" applyAlignment="1">
      <alignment horizontal="center"/>
    </xf>
    <xf numFmtId="188" fontId="18" fillId="0" borderId="0" xfId="9" applyNumberFormat="1" applyFont="1" applyFill="1" applyBorder="1"/>
    <xf numFmtId="187" fontId="18" fillId="0" borderId="0" xfId="9" applyNumberFormat="1" applyFont="1" applyFill="1" applyBorder="1"/>
    <xf numFmtId="187" fontId="18" fillId="0" borderId="0" xfId="9" applyNumberFormat="1" applyFont="1" applyFill="1" applyBorder="1" applyAlignment="1">
      <alignment horizontal="center"/>
    </xf>
    <xf numFmtId="188" fontId="18" fillId="0" borderId="0" xfId="2" applyFont="1" applyFill="1"/>
    <xf numFmtId="188" fontId="18" fillId="0" borderId="3" xfId="9" applyNumberFormat="1" applyFont="1" applyFill="1" applyBorder="1" applyAlignment="1">
      <alignment horizontal="center"/>
    </xf>
    <xf numFmtId="189" fontId="18" fillId="0" borderId="3" xfId="9" applyNumberFormat="1" applyFont="1" applyFill="1" applyBorder="1" applyAlignment="1">
      <alignment horizontal="center"/>
    </xf>
    <xf numFmtId="189" fontId="3" fillId="0" borderId="0" xfId="9" applyNumberFormat="1" applyFont="1" applyFill="1"/>
    <xf numFmtId="189" fontId="3" fillId="0" borderId="0" xfId="9" applyNumberFormat="1" applyFont="1" applyFill="1" applyBorder="1"/>
    <xf numFmtId="38" fontId="2" fillId="0" borderId="0" xfId="9" applyNumberFormat="1" applyFont="1" applyFill="1" applyBorder="1" applyAlignment="1">
      <alignment horizontal="center"/>
    </xf>
    <xf numFmtId="0" fontId="4" fillId="0" borderId="0" xfId="9" applyFont="1" applyFill="1" applyAlignment="1" applyProtection="1">
      <alignment horizontal="left"/>
    </xf>
    <xf numFmtId="0" fontId="18" fillId="0" borderId="0" xfId="9" quotePrefix="1" applyFont="1" applyFill="1" applyAlignment="1">
      <alignment horizontal="center"/>
    </xf>
    <xf numFmtId="37" fontId="12" fillId="0" borderId="0" xfId="18" applyNumberFormat="1" applyFont="1" applyFill="1" applyAlignment="1">
      <alignment horizontal="right"/>
    </xf>
    <xf numFmtId="39" fontId="18" fillId="0" borderId="0" xfId="9" applyNumberFormat="1" applyFont="1" applyFill="1" applyAlignment="1">
      <alignment wrapText="1"/>
    </xf>
    <xf numFmtId="49" fontId="18" fillId="0" borderId="0" xfId="9" quotePrefix="1" applyNumberFormat="1" applyFont="1" applyFill="1" applyAlignment="1">
      <alignment horizontal="center"/>
    </xf>
    <xf numFmtId="0" fontId="2" fillId="0" borderId="0" xfId="9" applyFont="1" applyFill="1"/>
    <xf numFmtId="0" fontId="6" fillId="0" borderId="0" xfId="9" applyFont="1" applyFill="1" applyAlignment="1" applyProtection="1">
      <alignment horizontal="left"/>
    </xf>
    <xf numFmtId="0" fontId="8" fillId="0" borderId="0" xfId="9" applyFont="1" applyFill="1" applyAlignment="1"/>
    <xf numFmtId="189" fontId="12" fillId="0" borderId="0" xfId="2" applyNumberFormat="1" applyFont="1" applyFill="1"/>
    <xf numFmtId="37" fontId="12" fillId="0" borderId="0" xfId="9" applyNumberFormat="1" applyFont="1" applyFill="1" applyAlignment="1">
      <alignment horizontal="right"/>
    </xf>
    <xf numFmtId="189" fontId="15" fillId="0" borderId="0" xfId="2" applyNumberFormat="1" applyFont="1" applyFill="1"/>
    <xf numFmtId="0" fontId="12" fillId="0" borderId="0" xfId="9" applyNumberFormat="1" applyFont="1" applyFill="1"/>
    <xf numFmtId="39" fontId="2" fillId="0" borderId="0" xfId="9" applyNumberFormat="1" applyFont="1" applyFill="1" applyAlignment="1">
      <alignment horizontal="left"/>
    </xf>
    <xf numFmtId="39" fontId="18" fillId="0" borderId="0" xfId="9" applyNumberFormat="1" applyFont="1" applyFill="1" applyAlignment="1">
      <alignment horizontal="left" indent="1"/>
    </xf>
    <xf numFmtId="0" fontId="12" fillId="0" borderId="0" xfId="11" applyFont="1" applyFill="1" applyAlignment="1"/>
    <xf numFmtId="39" fontId="3" fillId="0" borderId="0" xfId="9" applyNumberFormat="1" applyFont="1" applyFill="1"/>
    <xf numFmtId="39" fontId="2" fillId="0" borderId="0" xfId="9" applyNumberFormat="1" applyFont="1" applyFill="1"/>
    <xf numFmtId="39" fontId="3" fillId="0" borderId="0" xfId="9" applyNumberFormat="1" applyFont="1" applyFill="1" applyAlignment="1"/>
    <xf numFmtId="39" fontId="2" fillId="0" borderId="0" xfId="9" applyNumberFormat="1" applyFont="1" applyFill="1" applyAlignment="1"/>
    <xf numFmtId="39" fontId="18" fillId="0" borderId="0" xfId="9" applyNumberFormat="1" applyFont="1" applyFill="1" applyAlignment="1"/>
    <xf numFmtId="39" fontId="20" fillId="0" borderId="0" xfId="9" applyNumberFormat="1" applyFont="1" applyFill="1" applyAlignment="1"/>
    <xf numFmtId="37" fontId="8" fillId="0" borderId="0" xfId="9" applyNumberFormat="1" applyFont="1" applyFill="1" applyBorder="1" applyAlignment="1"/>
    <xf numFmtId="37" fontId="12" fillId="0" borderId="0" xfId="19" applyNumberFormat="1" applyFont="1" applyFill="1" applyBorder="1" applyAlignment="1">
      <alignment horizontal="right"/>
    </xf>
    <xf numFmtId="39" fontId="18" fillId="0" borderId="0" xfId="9" applyNumberFormat="1" applyFont="1" applyFill="1" applyAlignment="1" applyProtection="1">
      <alignment horizontal="left"/>
    </xf>
    <xf numFmtId="37" fontId="12" fillId="0" borderId="0" xfId="19" applyNumberFormat="1" applyFont="1" applyFill="1" applyAlignment="1">
      <alignment horizontal="right"/>
    </xf>
    <xf numFmtId="189" fontId="18" fillId="0" borderId="0" xfId="9" applyNumberFormat="1" applyFont="1" applyFill="1" applyAlignment="1">
      <alignment horizontal="center"/>
    </xf>
    <xf numFmtId="37" fontId="8" fillId="0" borderId="3" xfId="9" applyNumberFormat="1" applyFont="1" applyFill="1" applyBorder="1" applyAlignment="1"/>
    <xf numFmtId="39" fontId="8" fillId="0" borderId="0" xfId="9" applyNumberFormat="1" applyFont="1" applyFill="1" applyAlignment="1">
      <alignment horizontal="left"/>
    </xf>
    <xf numFmtId="37" fontId="8" fillId="0" borderId="0" xfId="9" applyNumberFormat="1" applyFont="1" applyFill="1" applyAlignment="1">
      <alignment horizontal="right"/>
    </xf>
    <xf numFmtId="39" fontId="7" fillId="0" borderId="0" xfId="9" applyNumberFormat="1" applyFont="1" applyFill="1" applyAlignment="1"/>
    <xf numFmtId="37" fontId="12" fillId="0" borderId="0" xfId="20" applyNumberFormat="1" applyFont="1" applyFill="1" applyAlignment="1">
      <alignment horizontal="right"/>
    </xf>
    <xf numFmtId="189" fontId="8" fillId="0" borderId="0" xfId="9" applyNumberFormat="1" applyFont="1" applyFill="1" applyAlignment="1">
      <alignment horizontal="center"/>
    </xf>
    <xf numFmtId="39" fontId="18" fillId="0" borderId="0" xfId="9" applyNumberFormat="1" applyFont="1" applyFill="1" applyAlignment="1">
      <alignment horizontal="left"/>
    </xf>
    <xf numFmtId="37" fontId="8" fillId="0" borderId="3" xfId="9" applyNumberFormat="1" applyFont="1" applyFill="1" applyBorder="1"/>
    <xf numFmtId="39" fontId="18" fillId="0" borderId="0" xfId="9" applyNumberFormat="1" applyFont="1" applyFill="1" applyBorder="1"/>
    <xf numFmtId="0" fontId="18" fillId="0" borderId="0" xfId="22" applyFont="1" applyFill="1" applyAlignment="1"/>
    <xf numFmtId="37" fontId="12" fillId="0" borderId="0" xfId="21" applyNumberFormat="1" applyFont="1" applyFill="1" applyBorder="1" applyAlignment="1">
      <alignment horizontal="right"/>
    </xf>
    <xf numFmtId="37" fontId="12" fillId="0" borderId="0" xfId="21" applyNumberFormat="1" applyFont="1" applyFill="1" applyAlignment="1">
      <alignment horizontal="right"/>
    </xf>
    <xf numFmtId="0" fontId="3" fillId="0" borderId="0" xfId="23" applyFont="1" applyFill="1" applyAlignment="1"/>
    <xf numFmtId="39" fontId="8" fillId="0" borderId="0" xfId="9" applyNumberFormat="1" applyFont="1" applyFill="1" applyAlignment="1"/>
    <xf numFmtId="188" fontId="18" fillId="0" borderId="0" xfId="9" applyNumberFormat="1" applyFont="1" applyFill="1" applyAlignment="1">
      <alignment horizontal="center"/>
    </xf>
    <xf numFmtId="0" fontId="3" fillId="0" borderId="0" xfId="24" applyFont="1" applyFill="1" applyAlignment="1"/>
    <xf numFmtId="37" fontId="3" fillId="0" borderId="0" xfId="9" applyNumberFormat="1" applyFont="1" applyFill="1" applyAlignment="1"/>
    <xf numFmtId="49" fontId="18" fillId="0" borderId="0" xfId="0" applyNumberFormat="1" applyFont="1" applyFill="1" applyAlignment="1">
      <alignment horizontal="center"/>
    </xf>
    <xf numFmtId="188" fontId="8" fillId="0" borderId="3" xfId="2" applyNumberFormat="1" applyFont="1" applyBorder="1" applyAlignment="1">
      <alignment horizontal="center"/>
    </xf>
    <xf numFmtId="189" fontId="19" fillId="0" borderId="4" xfId="9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39" fontId="3" fillId="0" borderId="0" xfId="9" applyNumberFormat="1" applyFont="1" applyAlignment="1">
      <alignment horizontal="center"/>
    </xf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0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6" fillId="0" borderId="0" xfId="0" applyNumberFormat="1" applyFont="1" applyAlignment="1">
      <alignment horizontal="center"/>
    </xf>
    <xf numFmtId="0" fontId="6" fillId="0" borderId="0" xfId="0" applyFont="1"/>
    <xf numFmtId="38" fontId="7" fillId="0" borderId="0" xfId="0" applyNumberFormat="1" applyFont="1" applyAlignment="1">
      <alignment horizontal="center"/>
    </xf>
    <xf numFmtId="0" fontId="2" fillId="0" borderId="0" xfId="0" applyFont="1"/>
    <xf numFmtId="37" fontId="3" fillId="0" borderId="1" xfId="0" applyNumberFormat="1" applyFont="1" applyBorder="1"/>
    <xf numFmtId="37" fontId="3" fillId="0" borderId="4" xfId="0" applyNumberFormat="1" applyFont="1" applyBorder="1"/>
    <xf numFmtId="38" fontId="7" fillId="0" borderId="0" xfId="0" applyNumberFormat="1" applyFont="1"/>
    <xf numFmtId="38" fontId="16" fillId="0" borderId="0" xfId="0" applyNumberFormat="1" applyFont="1"/>
    <xf numFmtId="49" fontId="4" fillId="0" borderId="0" xfId="0" applyNumberFormat="1" applyFont="1" applyAlignment="1">
      <alignment horizontal="left"/>
    </xf>
    <xf numFmtId="38" fontId="7" fillId="0" borderId="0" xfId="0" quotePrefix="1" applyNumberFormat="1" applyFont="1" applyAlignment="1">
      <alignment horizontal="center"/>
    </xf>
    <xf numFmtId="37" fontId="3" fillId="0" borderId="2" xfId="0" applyNumberFormat="1" applyFont="1" applyBorder="1"/>
    <xf numFmtId="37" fontId="3" fillId="0" borderId="3" xfId="0" applyNumberFormat="1" applyFont="1" applyBorder="1"/>
    <xf numFmtId="0" fontId="18" fillId="0" borderId="0" xfId="0" applyFont="1"/>
    <xf numFmtId="37" fontId="18" fillId="0" borderId="0" xfId="0" applyNumberFormat="1" applyFont="1"/>
    <xf numFmtId="0" fontId="18" fillId="0" borderId="0" xfId="0" quotePrefix="1" applyFont="1" applyAlignment="1">
      <alignment horizontal="left"/>
    </xf>
    <xf numFmtId="49" fontId="18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37" fontId="18" fillId="0" borderId="0" xfId="0" applyNumberFormat="1" applyFont="1" applyAlignment="1">
      <alignment horizontal="center"/>
    </xf>
    <xf numFmtId="49" fontId="18" fillId="0" borderId="0" xfId="0" quotePrefix="1" applyNumberFormat="1" applyFont="1" applyAlignment="1">
      <alignment horizontal="left"/>
    </xf>
    <xf numFmtId="37" fontId="18" fillId="0" borderId="4" xfId="0" applyNumberFormat="1" applyFont="1" applyBorder="1"/>
    <xf numFmtId="0" fontId="18" fillId="0" borderId="0" xfId="0" applyFont="1" applyAlignment="1">
      <alignment horizontal="left" indent="2"/>
    </xf>
    <xf numFmtId="38" fontId="18" fillId="0" borderId="0" xfId="1" applyNumberFormat="1" applyFont="1" applyFill="1"/>
    <xf numFmtId="189" fontId="18" fillId="0" borderId="0" xfId="1" applyNumberFormat="1" applyFont="1" applyFill="1" applyAlignment="1">
      <alignment horizontal="center"/>
    </xf>
    <xf numFmtId="189" fontId="18" fillId="0" borderId="0" xfId="1" applyNumberFormat="1" applyFont="1" applyFill="1"/>
    <xf numFmtId="189" fontId="8" fillId="0" borderId="0" xfId="1" applyNumberFormat="1" applyFont="1" applyFill="1" applyBorder="1"/>
    <xf numFmtId="37" fontId="18" fillId="0" borderId="0" xfId="25" applyNumberFormat="1" applyFont="1" applyAlignment="1">
      <alignment horizontal="center"/>
    </xf>
    <xf numFmtId="37" fontId="18" fillId="0" borderId="0" xfId="25" applyNumberFormat="1" applyFont="1" applyAlignment="1">
      <alignment horizontal="center" vertical="center"/>
    </xf>
    <xf numFmtId="37" fontId="3" fillId="0" borderId="4" xfId="9" applyNumberFormat="1" applyFont="1" applyFill="1" applyBorder="1"/>
    <xf numFmtId="38" fontId="7" fillId="0" borderId="0" xfId="2" quotePrefix="1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38" fontId="3" fillId="0" borderId="0" xfId="1" applyNumberFormat="1" applyFont="1" applyFill="1"/>
    <xf numFmtId="38" fontId="3" fillId="0" borderId="1" xfId="1" applyNumberFormat="1" applyFont="1" applyFill="1" applyBorder="1"/>
    <xf numFmtId="38" fontId="3" fillId="0" borderId="0" xfId="1" applyNumberFormat="1" applyFont="1" applyFill="1" applyBorder="1"/>
    <xf numFmtId="38" fontId="3" fillId="0" borderId="4" xfId="1" applyNumberFormat="1" applyFont="1" applyFill="1" applyBorder="1"/>
    <xf numFmtId="38" fontId="8" fillId="0" borderId="0" xfId="1" applyNumberFormat="1" applyFont="1" applyFill="1" applyAlignment="1">
      <alignment horizontal="right"/>
    </xf>
    <xf numFmtId="38" fontId="8" fillId="0" borderId="0" xfId="1" applyNumberFormat="1" applyFont="1" applyFill="1"/>
    <xf numFmtId="38" fontId="8" fillId="0" borderId="0" xfId="1" applyNumberFormat="1" applyFont="1" applyFill="1" applyBorder="1" applyAlignment="1">
      <alignment horizontal="right"/>
    </xf>
    <xf numFmtId="38" fontId="3" fillId="0" borderId="2" xfId="1" applyNumberFormat="1" applyFont="1" applyFill="1" applyBorder="1"/>
    <xf numFmtId="38" fontId="3" fillId="0" borderId="3" xfId="1" applyNumberFormat="1" applyFont="1" applyFill="1" applyBorder="1"/>
    <xf numFmtId="188" fontId="7" fillId="0" borderId="0" xfId="1" applyFont="1" applyFill="1" applyBorder="1" applyAlignment="1">
      <alignment horizontal="center"/>
    </xf>
    <xf numFmtId="188" fontId="18" fillId="0" borderId="0" xfId="1" applyFont="1" applyFill="1" applyAlignment="1">
      <alignment horizontal="center"/>
    </xf>
    <xf numFmtId="189" fontId="18" fillId="0" borderId="0" xfId="1" applyNumberFormat="1" applyFont="1" applyFill="1" applyAlignment="1"/>
    <xf numFmtId="188" fontId="18" fillId="0" borderId="0" xfId="1" applyFont="1" applyFill="1" applyAlignment="1"/>
    <xf numFmtId="38" fontId="18" fillId="0" borderId="4" xfId="1" applyNumberFormat="1" applyFont="1" applyFill="1" applyBorder="1" applyAlignment="1">
      <alignment horizontal="right"/>
    </xf>
    <xf numFmtId="38" fontId="18" fillId="0" borderId="0" xfId="1" applyNumberFormat="1" applyFont="1" applyFill="1" applyBorder="1"/>
    <xf numFmtId="190" fontId="18" fillId="0" borderId="0" xfId="0" applyNumberFormat="1" applyFont="1" applyAlignment="1">
      <alignment horizontal="right"/>
    </xf>
    <xf numFmtId="37" fontId="18" fillId="0" borderId="0" xfId="0" applyNumberFormat="1" applyFont="1" applyBorder="1"/>
    <xf numFmtId="38" fontId="18" fillId="0" borderId="0" xfId="1" applyNumberFormat="1" applyFont="1" applyFill="1" applyBorder="1" applyAlignment="1">
      <alignment horizontal="right"/>
    </xf>
    <xf numFmtId="188" fontId="18" fillId="0" borderId="0" xfId="9" applyNumberFormat="1" applyFont="1" applyBorder="1"/>
    <xf numFmtId="189" fontId="18" fillId="0" borderId="3" xfId="9" applyNumberFormat="1" applyFont="1" applyBorder="1"/>
    <xf numFmtId="188" fontId="3" fillId="0" borderId="3" xfId="2" applyNumberFormat="1" applyFont="1" applyBorder="1" applyAlignment="1">
      <alignment horizontal="center"/>
    </xf>
    <xf numFmtId="189" fontId="3" fillId="0" borderId="0" xfId="2" applyNumberFormat="1" applyFont="1" applyBorder="1"/>
    <xf numFmtId="188" fontId="19" fillId="0" borderId="1" xfId="9" applyNumberFormat="1" applyFont="1" applyFill="1" applyBorder="1" applyAlignment="1">
      <alignment horizontal="center"/>
    </xf>
    <xf numFmtId="188" fontId="19" fillId="0" borderId="0" xfId="9" applyNumberFormat="1" applyFont="1" applyFill="1" applyBorder="1" applyAlignment="1">
      <alignment horizontal="center"/>
    </xf>
    <xf numFmtId="187" fontId="19" fillId="0" borderId="0" xfId="9" applyNumberFormat="1" applyFont="1" applyFill="1"/>
    <xf numFmtId="188" fontId="8" fillId="0" borderId="0" xfId="1" applyFont="1" applyFill="1"/>
    <xf numFmtId="189" fontId="18" fillId="0" borderId="3" xfId="1" applyNumberFormat="1" applyFont="1" applyFill="1" applyBorder="1" applyAlignment="1">
      <alignment horizontal="center"/>
    </xf>
    <xf numFmtId="40" fontId="8" fillId="0" borderId="3" xfId="2" applyNumberFormat="1" applyFont="1" applyBorder="1" applyAlignment="1">
      <alignment horizontal="center" wrapText="1"/>
    </xf>
    <xf numFmtId="188" fontId="3" fillId="0" borderId="0" xfId="1" applyFont="1" applyFill="1" applyBorder="1" applyAlignment="1"/>
    <xf numFmtId="188" fontId="8" fillId="0" borderId="0" xfId="1" applyFont="1" applyBorder="1" applyAlignment="1">
      <alignment horizontal="center"/>
    </xf>
    <xf numFmtId="189" fontId="8" fillId="0" borderId="3" xfId="2" applyNumberFormat="1" applyFont="1" applyBorder="1"/>
    <xf numFmtId="189" fontId="3" fillId="0" borderId="3" xfId="2" applyNumberFormat="1" applyFont="1" applyBorder="1" applyAlignment="1">
      <alignment horizontal="center"/>
    </xf>
    <xf numFmtId="188" fontId="3" fillId="0" borderId="0" xfId="1" applyFont="1" applyFill="1"/>
    <xf numFmtId="188" fontId="18" fillId="0" borderId="0" xfId="1" applyFont="1" applyFill="1" applyBorder="1"/>
    <xf numFmtId="189" fontId="19" fillId="0" borderId="1" xfId="9" applyNumberFormat="1" applyFont="1" applyFill="1" applyBorder="1" applyAlignment="1">
      <alignment horizontal="center"/>
    </xf>
    <xf numFmtId="189" fontId="19" fillId="0" borderId="0" xfId="9" applyNumberFormat="1" applyFont="1" applyFill="1"/>
    <xf numFmtId="189" fontId="8" fillId="0" borderId="0" xfId="9" applyNumberFormat="1" applyFont="1" applyFill="1"/>
    <xf numFmtId="188" fontId="3" fillId="0" borderId="0" xfId="1" applyFont="1"/>
    <xf numFmtId="188" fontId="4" fillId="0" borderId="0" xfId="1" applyFont="1"/>
    <xf numFmtId="188" fontId="6" fillId="0" borderId="0" xfId="1" applyFont="1"/>
    <xf numFmtId="188" fontId="18" fillId="0" borderId="0" xfId="1" applyFont="1"/>
    <xf numFmtId="188" fontId="14" fillId="0" borderId="0" xfId="1" applyFont="1" applyFill="1" applyAlignment="1"/>
    <xf numFmtId="188" fontId="8" fillId="0" borderId="0" xfId="1" applyFont="1" applyFill="1" applyBorder="1"/>
    <xf numFmtId="189" fontId="8" fillId="0" borderId="0" xfId="1" applyNumberFormat="1" applyFont="1" applyFill="1"/>
    <xf numFmtId="49" fontId="18" fillId="0" borderId="0" xfId="0" applyNumberFormat="1" applyFont="1" applyAlignment="1">
      <alignment horizontal="center"/>
    </xf>
    <xf numFmtId="49" fontId="18" fillId="0" borderId="0" xfId="0" applyNumberFormat="1" applyFont="1" applyFill="1" applyAlignment="1">
      <alignment horizontal="center"/>
    </xf>
    <xf numFmtId="38" fontId="7" fillId="0" borderId="0" xfId="2" quotePrefix="1" applyNumberFormat="1" applyFont="1" applyBorder="1" applyAlignment="1">
      <alignment horizontal="center"/>
    </xf>
    <xf numFmtId="192" fontId="18" fillId="0" borderId="0" xfId="1" applyNumberFormat="1" applyFont="1" applyFill="1"/>
    <xf numFmtId="189" fontId="3" fillId="0" borderId="4" xfId="2" applyNumberFormat="1" applyFont="1" applyBorder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38" fontId="2" fillId="0" borderId="0" xfId="0" applyNumberFormat="1" applyFont="1" applyFill="1" applyAlignment="1">
      <alignment horizontal="center"/>
    </xf>
    <xf numFmtId="0" fontId="3" fillId="0" borderId="0" xfId="0" applyFont="1" applyFill="1"/>
    <xf numFmtId="37" fontId="3" fillId="0" borderId="0" xfId="0" applyNumberFormat="1" applyFont="1" applyFill="1"/>
    <xf numFmtId="0" fontId="4" fillId="0" borderId="0" xfId="0" applyFont="1" applyFill="1" applyAlignment="1">
      <alignment horizontal="left"/>
    </xf>
    <xf numFmtId="49" fontId="3" fillId="0" borderId="0" xfId="0" quotePrefix="1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center"/>
    </xf>
    <xf numFmtId="0" fontId="0" fillId="0" borderId="0" xfId="0" applyFill="1"/>
    <xf numFmtId="49" fontId="4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18" fillId="0" borderId="0" xfId="0" applyFont="1" applyFill="1"/>
    <xf numFmtId="0" fontId="2" fillId="0" borderId="0" xfId="0" applyFont="1" applyFill="1" applyAlignment="1">
      <alignment horizontal="left"/>
    </xf>
    <xf numFmtId="189" fontId="18" fillId="0" borderId="0" xfId="1" applyNumberFormat="1" applyFont="1" applyFill="1" applyBorder="1" applyAlignment="1">
      <alignment horizontal="center"/>
    </xf>
    <xf numFmtId="189" fontId="3" fillId="0" borderId="0" xfId="0" applyNumberFormat="1" applyFont="1" applyFill="1"/>
    <xf numFmtId="189" fontId="18" fillId="0" borderId="0" xfId="0" applyNumberFormat="1" applyFont="1" applyFill="1"/>
    <xf numFmtId="0" fontId="8" fillId="0" borderId="0" xfId="0" applyFont="1" applyFill="1" applyAlignment="1">
      <alignment horizontal="left" indent="1"/>
    </xf>
    <xf numFmtId="37" fontId="18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189" fontId="3" fillId="0" borderId="3" xfId="1" applyNumberFormat="1" applyFont="1" applyFill="1" applyBorder="1" applyAlignment="1">
      <alignment horizontal="center"/>
    </xf>
    <xf numFmtId="37" fontId="3" fillId="0" borderId="3" xfId="0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37" fontId="3" fillId="0" borderId="4" xfId="0" applyNumberFormat="1" applyFont="1" applyFill="1" applyBorder="1"/>
    <xf numFmtId="0" fontId="8" fillId="0" borderId="0" xfId="0" applyFont="1" applyFill="1"/>
    <xf numFmtId="189" fontId="8" fillId="0" borderId="3" xfId="0" applyNumberFormat="1" applyFont="1" applyFill="1" applyBorder="1"/>
    <xf numFmtId="0" fontId="3" fillId="0" borderId="0" xfId="0" applyFont="1" applyFill="1" applyAlignment="1">
      <alignment wrapText="1"/>
    </xf>
    <xf numFmtId="188" fontId="8" fillId="0" borderId="0" xfId="1" applyFont="1" applyFill="1" applyBorder="1" applyAlignment="1"/>
    <xf numFmtId="189" fontId="8" fillId="0" borderId="3" xfId="1" applyNumberFormat="1" applyFont="1" applyFill="1" applyBorder="1"/>
    <xf numFmtId="189" fontId="3" fillId="0" borderId="0" xfId="1" applyNumberFormat="1" applyFont="1" applyFill="1" applyBorder="1" applyAlignment="1"/>
    <xf numFmtId="0" fontId="7" fillId="0" borderId="0" xfId="0" applyFont="1" applyFill="1" applyAlignment="1">
      <alignment horizontal="left" indent="1"/>
    </xf>
    <xf numFmtId="37" fontId="18" fillId="0" borderId="3" xfId="9" applyNumberFormat="1" applyFont="1" applyBorder="1"/>
    <xf numFmtId="49" fontId="18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37" fontId="3" fillId="0" borderId="0" xfId="9" applyNumberFormat="1" applyFont="1" applyFill="1" applyAlignment="1">
      <alignment horizontal="center"/>
    </xf>
    <xf numFmtId="0" fontId="3" fillId="0" borderId="0" xfId="9" applyFont="1" applyFill="1" applyAlignment="1">
      <alignment horizontal="center"/>
    </xf>
    <xf numFmtId="39" fontId="3" fillId="0" borderId="0" xfId="9" applyNumberFormat="1" applyFont="1" applyAlignment="1">
      <alignment horizontal="center"/>
    </xf>
    <xf numFmtId="40" fontId="8" fillId="0" borderId="3" xfId="2" applyNumberFormat="1" applyFont="1" applyBorder="1" applyAlignment="1">
      <alignment horizontal="center"/>
    </xf>
    <xf numFmtId="38" fontId="7" fillId="0" borderId="0" xfId="2" quotePrefix="1" applyNumberFormat="1" applyFont="1" applyBorder="1" applyAlignment="1">
      <alignment horizontal="center"/>
    </xf>
    <xf numFmtId="188" fontId="8" fillId="0" borderId="3" xfId="2" applyFont="1" applyFill="1" applyBorder="1" applyAlignment="1">
      <alignment horizontal="center"/>
    </xf>
    <xf numFmtId="38" fontId="18" fillId="0" borderId="0" xfId="9" applyNumberFormat="1" applyFont="1" applyFill="1" applyBorder="1" applyAlignment="1">
      <alignment horizontal="center"/>
    </xf>
    <xf numFmtId="38" fontId="7" fillId="0" borderId="0" xfId="2" quotePrefix="1" applyNumberFormat="1" applyFont="1" applyFill="1" applyBorder="1" applyAlignment="1">
      <alignment horizontal="center"/>
    </xf>
    <xf numFmtId="49" fontId="18" fillId="0" borderId="0" xfId="9" quotePrefix="1" applyNumberFormat="1" applyFont="1" applyFill="1" applyAlignment="1">
      <alignment horizontal="center" vertical="center" wrapText="1"/>
    </xf>
    <xf numFmtId="49" fontId="18" fillId="0" borderId="0" xfId="9" applyNumberFormat="1" applyFont="1" applyFill="1" applyAlignment="1">
      <alignment horizontal="center" vertical="center" wrapText="1"/>
    </xf>
  </cellXfs>
  <cellStyles count="26">
    <cellStyle name="Comma" xfId="1" builtinId="3"/>
    <cellStyle name="Comma 2" xfId="2"/>
    <cellStyle name="Comma 4 30" xfId="3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N92"/>
  <sheetViews>
    <sheetView tabSelected="1" topLeftCell="A67" zoomScaleNormal="100" zoomScaleSheetLayoutView="100" workbookViewId="0">
      <selection activeCell="L79" sqref="L79"/>
    </sheetView>
  </sheetViews>
  <sheetFormatPr defaultColWidth="9.125" defaultRowHeight="15" x14ac:dyDescent="0.25"/>
  <cols>
    <col min="1" max="1" width="35.5" style="183" customWidth="1"/>
    <col min="2" max="2" width="12.25" style="173" customWidth="1"/>
    <col min="3" max="3" width="0.875" style="183" customWidth="1"/>
    <col min="4" max="4" width="14.125" style="184" customWidth="1"/>
    <col min="5" max="5" width="1.125" style="183" customWidth="1"/>
    <col min="6" max="6" width="14" style="184" customWidth="1"/>
    <col min="7" max="7" width="1.125" style="184" customWidth="1"/>
    <col min="8" max="8" width="14" style="193" customWidth="1"/>
    <col min="9" max="9" width="1.125" style="183" customWidth="1"/>
    <col min="10" max="10" width="14" style="193" customWidth="1"/>
    <col min="11" max="11" width="14.125" style="246" bestFit="1" customWidth="1"/>
    <col min="12" max="12" width="14.875" style="246" bestFit="1" customWidth="1"/>
    <col min="13" max="13" width="14.125" style="246" bestFit="1" customWidth="1"/>
    <col min="14" max="14" width="14.875" style="246" bestFit="1" customWidth="1"/>
    <col min="15" max="16384" width="9.125" style="183"/>
  </cols>
  <sheetData>
    <row r="1" spans="1:14" s="166" customFormat="1" ht="20.25" customHeight="1" x14ac:dyDescent="0.3">
      <c r="A1" s="164" t="s">
        <v>0</v>
      </c>
      <c r="B1" s="165"/>
      <c r="D1" s="167"/>
      <c r="F1" s="167"/>
      <c r="G1" s="167"/>
      <c r="H1" s="206"/>
      <c r="J1" s="206"/>
      <c r="K1" s="243"/>
      <c r="L1" s="243"/>
      <c r="M1" s="243"/>
      <c r="N1" s="243"/>
    </row>
    <row r="2" spans="1:14" s="170" customFormat="1" ht="20.25" customHeight="1" x14ac:dyDescent="0.25">
      <c r="A2" s="168" t="s">
        <v>1</v>
      </c>
      <c r="B2" s="169"/>
      <c r="D2" s="167"/>
      <c r="E2" s="166"/>
      <c r="F2" s="167"/>
      <c r="G2" s="167"/>
      <c r="H2" s="206"/>
      <c r="I2" s="166"/>
      <c r="J2" s="206"/>
      <c r="K2" s="244"/>
      <c r="L2" s="244"/>
      <c r="M2" s="244"/>
      <c r="N2" s="244"/>
    </row>
    <row r="3" spans="1:14" s="172" customFormat="1" ht="20.25" customHeight="1" x14ac:dyDescent="0.25">
      <c r="A3" s="168"/>
      <c r="B3" s="171"/>
      <c r="D3" s="184"/>
      <c r="E3" s="183"/>
      <c r="F3" s="184"/>
      <c r="G3" s="184"/>
      <c r="H3" s="193"/>
      <c r="I3" s="183"/>
      <c r="J3" s="193"/>
      <c r="K3" s="245"/>
      <c r="L3" s="245"/>
      <c r="M3" s="245"/>
      <c r="N3" s="245"/>
    </row>
    <row r="4" spans="1:14" ht="20.25" customHeight="1" x14ac:dyDescent="0.25">
      <c r="D4" s="290" t="s">
        <v>2</v>
      </c>
      <c r="E4" s="290"/>
      <c r="F4" s="290"/>
      <c r="G4" s="201"/>
      <c r="H4" s="291" t="s">
        <v>3</v>
      </c>
      <c r="I4" s="291"/>
      <c r="J4" s="291"/>
    </row>
    <row r="5" spans="1:14" ht="20.25" customHeight="1" x14ac:dyDescent="0.25">
      <c r="D5" s="290" t="s">
        <v>4</v>
      </c>
      <c r="E5" s="290"/>
      <c r="F5" s="290"/>
      <c r="G5" s="201"/>
      <c r="H5" s="291" t="s">
        <v>4</v>
      </c>
      <c r="I5" s="291"/>
      <c r="J5" s="291"/>
    </row>
    <row r="6" spans="1:14" ht="20.25" customHeight="1" x14ac:dyDescent="0.25">
      <c r="A6" s="185"/>
      <c r="D6" s="203" t="s">
        <v>88</v>
      </c>
      <c r="E6" s="203"/>
      <c r="F6" s="203" t="s">
        <v>6</v>
      </c>
      <c r="G6" s="201"/>
      <c r="H6" s="203" t="s">
        <v>88</v>
      </c>
      <c r="I6" s="203"/>
      <c r="J6" s="203" t="s">
        <v>6</v>
      </c>
    </row>
    <row r="7" spans="1:14" ht="20.25" customHeight="1" x14ac:dyDescent="0.25">
      <c r="A7" s="170" t="s">
        <v>5</v>
      </c>
      <c r="B7" s="173" t="s">
        <v>7</v>
      </c>
      <c r="D7" s="203" t="s">
        <v>142</v>
      </c>
      <c r="E7" s="203"/>
      <c r="F7" s="203" t="s">
        <v>118</v>
      </c>
      <c r="G7" s="186"/>
      <c r="H7" s="203" t="s">
        <v>142</v>
      </c>
      <c r="I7" s="203"/>
      <c r="J7" s="203" t="s">
        <v>118</v>
      </c>
    </row>
    <row r="8" spans="1:14" ht="20.25" customHeight="1" x14ac:dyDescent="0.25">
      <c r="A8" s="170"/>
      <c r="D8" s="203" t="s">
        <v>108</v>
      </c>
      <c r="E8" s="203"/>
      <c r="F8" s="203"/>
      <c r="G8" s="186"/>
      <c r="H8" s="203" t="s">
        <v>108</v>
      </c>
      <c r="I8" s="203"/>
      <c r="J8" s="203"/>
    </row>
    <row r="9" spans="1:14" ht="20.25" customHeight="1" x14ac:dyDescent="0.25">
      <c r="A9" s="166"/>
      <c r="D9" s="292" t="s">
        <v>8</v>
      </c>
      <c r="E9" s="292"/>
      <c r="F9" s="292"/>
      <c r="G9" s="292"/>
      <c r="H9" s="292"/>
      <c r="I9" s="292"/>
      <c r="J9" s="292"/>
    </row>
    <row r="10" spans="1:14" ht="20.25" customHeight="1" x14ac:dyDescent="0.25">
      <c r="A10" s="174" t="s">
        <v>74</v>
      </c>
    </row>
    <row r="11" spans="1:14" ht="20.25" customHeight="1" x14ac:dyDescent="0.25">
      <c r="A11" s="183" t="s">
        <v>9</v>
      </c>
      <c r="D11" s="184">
        <v>2193873</v>
      </c>
      <c r="F11" s="184">
        <v>1601653</v>
      </c>
      <c r="H11" s="193">
        <v>559751</v>
      </c>
      <c r="J11" s="193">
        <v>450379</v>
      </c>
    </row>
    <row r="12" spans="1:14" ht="20.25" customHeight="1" x14ac:dyDescent="0.25">
      <c r="A12" s="183" t="s">
        <v>115</v>
      </c>
      <c r="B12" s="173">
        <v>8</v>
      </c>
      <c r="D12" s="184">
        <v>1352928</v>
      </c>
      <c r="F12" s="184">
        <v>1396878</v>
      </c>
      <c r="H12" s="193">
        <v>205384</v>
      </c>
      <c r="J12" s="193">
        <v>130255</v>
      </c>
    </row>
    <row r="13" spans="1:14" ht="20.25" customHeight="1" x14ac:dyDescent="0.25">
      <c r="A13" s="185" t="s">
        <v>10</v>
      </c>
      <c r="B13" s="180">
        <v>3</v>
      </c>
      <c r="D13" s="184">
        <v>1577632</v>
      </c>
      <c r="F13" s="184">
        <v>1531158</v>
      </c>
      <c r="H13" s="193">
        <v>6714</v>
      </c>
      <c r="J13" s="193">
        <v>544319</v>
      </c>
    </row>
    <row r="14" spans="1:14" ht="20.25" customHeight="1" x14ac:dyDescent="0.25">
      <c r="A14" s="187" t="s">
        <v>11</v>
      </c>
      <c r="B14" s="173">
        <v>3</v>
      </c>
      <c r="D14" s="184">
        <v>219334</v>
      </c>
      <c r="E14" s="184"/>
      <c r="F14" s="184">
        <v>219546</v>
      </c>
      <c r="H14" s="193">
        <v>114301</v>
      </c>
      <c r="J14" s="193">
        <v>99062</v>
      </c>
    </row>
    <row r="15" spans="1:14" ht="20.25" customHeight="1" x14ac:dyDescent="0.25">
      <c r="A15" s="187" t="s">
        <v>80</v>
      </c>
      <c r="B15" s="180">
        <v>3</v>
      </c>
      <c r="C15" s="188"/>
      <c r="D15" s="194">
        <v>100000</v>
      </c>
      <c r="E15" s="188"/>
      <c r="F15" s="194">
        <v>200000</v>
      </c>
      <c r="G15" s="216"/>
      <c r="H15" s="193">
        <v>300000</v>
      </c>
      <c r="J15" s="193">
        <v>400000</v>
      </c>
    </row>
    <row r="16" spans="1:14" ht="20.25" customHeight="1" x14ac:dyDescent="0.25">
      <c r="A16" s="185" t="s">
        <v>12</v>
      </c>
      <c r="D16" s="184">
        <v>650026</v>
      </c>
      <c r="F16" s="184">
        <v>593652</v>
      </c>
      <c r="H16" s="253">
        <v>0</v>
      </c>
      <c r="J16" s="253">
        <v>0</v>
      </c>
    </row>
    <row r="17" spans="1:10" ht="20.25" customHeight="1" x14ac:dyDescent="0.25">
      <c r="A17" s="166" t="s">
        <v>13</v>
      </c>
      <c r="D17" s="175">
        <f>SUM(D11:D16)</f>
        <v>6093793</v>
      </c>
      <c r="E17" s="166"/>
      <c r="F17" s="175">
        <f>SUM(F11:F16)</f>
        <v>5542887</v>
      </c>
      <c r="G17" s="167"/>
      <c r="H17" s="207">
        <f>SUM(H11:H16)</f>
        <v>1186150</v>
      </c>
      <c r="J17" s="207">
        <f>SUM(J11:J16)</f>
        <v>1624015</v>
      </c>
    </row>
    <row r="18" spans="1:10" ht="20.25" customHeight="1" x14ac:dyDescent="0.25">
      <c r="A18" s="166"/>
      <c r="D18" s="167"/>
      <c r="E18" s="166"/>
      <c r="F18" s="167"/>
      <c r="G18" s="167"/>
    </row>
    <row r="19" spans="1:10" ht="20.25" customHeight="1" x14ac:dyDescent="0.25">
      <c r="A19" s="174" t="s">
        <v>14</v>
      </c>
    </row>
    <row r="20" spans="1:10" ht="20.25" customHeight="1" x14ac:dyDescent="0.25">
      <c r="A20" s="183" t="s">
        <v>16</v>
      </c>
      <c r="B20" s="173">
        <v>4</v>
      </c>
      <c r="D20" s="184">
        <v>563084</v>
      </c>
      <c r="F20" s="184">
        <v>556746</v>
      </c>
      <c r="H20" s="217">
        <v>0</v>
      </c>
      <c r="J20" s="217">
        <v>0</v>
      </c>
    </row>
    <row r="21" spans="1:10" ht="20.25" customHeight="1" x14ac:dyDescent="0.25">
      <c r="A21" s="183" t="s">
        <v>15</v>
      </c>
      <c r="B21" s="173">
        <v>5</v>
      </c>
      <c r="D21" s="216">
        <v>0</v>
      </c>
      <c r="F21" s="216">
        <v>0</v>
      </c>
      <c r="G21" s="189"/>
      <c r="H21" s="217">
        <v>3792012</v>
      </c>
      <c r="J21" s="217">
        <v>3792012</v>
      </c>
    </row>
    <row r="22" spans="1:10" ht="20.25" customHeight="1" x14ac:dyDescent="0.25">
      <c r="A22" s="183" t="s">
        <v>81</v>
      </c>
      <c r="B22" s="173">
        <v>4</v>
      </c>
      <c r="D22" s="184">
        <v>387353</v>
      </c>
      <c r="F22" s="184">
        <v>382244</v>
      </c>
      <c r="H22" s="217">
        <v>365500</v>
      </c>
      <c r="J22" s="217">
        <v>365500</v>
      </c>
    </row>
    <row r="23" spans="1:10" ht="20.25" customHeight="1" x14ac:dyDescent="0.25">
      <c r="A23" s="183" t="s">
        <v>116</v>
      </c>
      <c r="B23" s="173">
        <v>8</v>
      </c>
      <c r="D23" s="184">
        <v>98524</v>
      </c>
      <c r="F23" s="184">
        <v>92483</v>
      </c>
      <c r="H23" s="217">
        <v>45108</v>
      </c>
      <c r="J23" s="217">
        <v>45108</v>
      </c>
    </row>
    <row r="24" spans="1:10" ht="20.25" customHeight="1" x14ac:dyDescent="0.25">
      <c r="A24" s="183" t="s">
        <v>17</v>
      </c>
      <c r="D24" s="184">
        <v>58562</v>
      </c>
      <c r="F24" s="184">
        <v>58562</v>
      </c>
      <c r="H24" s="218">
        <v>0</v>
      </c>
      <c r="J24" s="218">
        <v>0</v>
      </c>
    </row>
    <row r="25" spans="1:10" ht="20.25" customHeight="1" x14ac:dyDescent="0.25">
      <c r="A25" s="183" t="s">
        <v>18</v>
      </c>
      <c r="B25" s="173">
        <v>6</v>
      </c>
      <c r="D25" s="184">
        <v>3044674</v>
      </c>
      <c r="F25" s="184">
        <v>3069095</v>
      </c>
      <c r="H25" s="193">
        <v>57796</v>
      </c>
      <c r="J25" s="193">
        <v>63348</v>
      </c>
    </row>
    <row r="26" spans="1:10" ht="20.25" customHeight="1" x14ac:dyDescent="0.25">
      <c r="A26" s="183" t="s">
        <v>75</v>
      </c>
      <c r="D26" s="184">
        <v>17935</v>
      </c>
      <c r="F26" s="184">
        <v>17935</v>
      </c>
      <c r="H26" s="216">
        <v>0</v>
      </c>
      <c r="J26" s="216">
        <v>0</v>
      </c>
    </row>
    <row r="27" spans="1:10" ht="20.25" customHeight="1" x14ac:dyDescent="0.25">
      <c r="A27" s="183" t="s">
        <v>19</v>
      </c>
      <c r="D27" s="184">
        <v>19569</v>
      </c>
      <c r="F27" s="184">
        <v>20755</v>
      </c>
      <c r="H27" s="193">
        <v>7501</v>
      </c>
      <c r="J27" s="193">
        <v>8008</v>
      </c>
    </row>
    <row r="28" spans="1:10" ht="20.25" customHeight="1" x14ac:dyDescent="0.25">
      <c r="A28" s="183" t="s">
        <v>20</v>
      </c>
      <c r="D28" s="184">
        <v>47521</v>
      </c>
      <c r="F28" s="184">
        <v>31211</v>
      </c>
      <c r="H28" s="193">
        <v>12359</v>
      </c>
      <c r="J28" s="193">
        <v>11978</v>
      </c>
    </row>
    <row r="29" spans="1:10" ht="20.25" customHeight="1" x14ac:dyDescent="0.25">
      <c r="A29" s="183" t="s">
        <v>21</v>
      </c>
      <c r="D29" s="184">
        <v>64271</v>
      </c>
      <c r="F29" s="184">
        <v>58189</v>
      </c>
      <c r="H29" s="193">
        <v>1923</v>
      </c>
      <c r="J29" s="193">
        <v>1993</v>
      </c>
    </row>
    <row r="30" spans="1:10" ht="20.25" customHeight="1" x14ac:dyDescent="0.25">
      <c r="A30" s="166" t="s">
        <v>22</v>
      </c>
      <c r="D30" s="175">
        <f>SUM(D20:D29)</f>
        <v>4301493</v>
      </c>
      <c r="E30" s="166"/>
      <c r="F30" s="175">
        <f>SUM(F20:F29)</f>
        <v>4287220</v>
      </c>
      <c r="G30" s="167"/>
      <c r="H30" s="175">
        <f>SUM(H20:H29)</f>
        <v>4282199</v>
      </c>
      <c r="J30" s="175">
        <f>SUM(J20:J29)</f>
        <v>4287947</v>
      </c>
    </row>
    <row r="31" spans="1:10" ht="20.25" customHeight="1" x14ac:dyDescent="0.25">
      <c r="A31" s="166"/>
      <c r="D31" s="167"/>
      <c r="E31" s="166"/>
      <c r="F31" s="167"/>
      <c r="G31" s="167"/>
      <c r="H31" s="208"/>
      <c r="J31" s="208"/>
    </row>
    <row r="32" spans="1:10" ht="20.25" customHeight="1" thickBot="1" x14ac:dyDescent="0.3">
      <c r="A32" s="166" t="s">
        <v>23</v>
      </c>
      <c r="D32" s="176">
        <f>D17+D30</f>
        <v>10395286</v>
      </c>
      <c r="E32" s="166"/>
      <c r="F32" s="176">
        <f>F17+F30</f>
        <v>9830107</v>
      </c>
      <c r="G32" s="167"/>
      <c r="H32" s="209">
        <f>H17+H30</f>
        <v>5468349</v>
      </c>
      <c r="J32" s="209">
        <f>J17+J30</f>
        <v>5911962</v>
      </c>
    </row>
    <row r="33" spans="1:14" ht="20.25" customHeight="1" thickTop="1" x14ac:dyDescent="0.25">
      <c r="A33" s="166"/>
      <c r="D33" s="167"/>
      <c r="E33" s="166"/>
      <c r="F33" s="167"/>
      <c r="G33" s="167"/>
    </row>
    <row r="34" spans="1:14" ht="20.25" customHeight="1" x14ac:dyDescent="0.3">
      <c r="A34" s="164" t="str">
        <f>A1</f>
        <v xml:space="preserve">Somboon Advance Technology Public Company Limited and its Subsidiaries </v>
      </c>
      <c r="B34" s="177"/>
    </row>
    <row r="35" spans="1:14" s="172" customFormat="1" ht="20.25" customHeight="1" x14ac:dyDescent="0.25">
      <c r="A35" s="168" t="str">
        <f>A2</f>
        <v>Statement of financial position</v>
      </c>
      <c r="B35" s="178"/>
      <c r="D35" s="184"/>
      <c r="E35" s="183"/>
      <c r="F35" s="184"/>
      <c r="G35" s="184"/>
      <c r="H35" s="193"/>
      <c r="I35" s="183"/>
      <c r="J35" s="193"/>
      <c r="K35" s="245"/>
      <c r="L35" s="245"/>
      <c r="M35" s="245"/>
      <c r="N35" s="245"/>
    </row>
    <row r="36" spans="1:14" s="172" customFormat="1" ht="20.25" customHeight="1" x14ac:dyDescent="0.25">
      <c r="A36" s="168"/>
      <c r="B36" s="178"/>
      <c r="D36" s="184"/>
      <c r="E36" s="183"/>
      <c r="F36" s="184"/>
      <c r="G36" s="184"/>
      <c r="H36" s="193"/>
      <c r="I36" s="183"/>
      <c r="J36" s="193"/>
      <c r="K36" s="245"/>
      <c r="L36" s="245"/>
      <c r="M36" s="245"/>
      <c r="N36" s="245"/>
    </row>
    <row r="37" spans="1:14" ht="20.25" customHeight="1" x14ac:dyDescent="0.25">
      <c r="A37" s="190"/>
      <c r="B37" s="177"/>
      <c r="D37" s="290" t="s">
        <v>2</v>
      </c>
      <c r="E37" s="290"/>
      <c r="F37" s="290"/>
      <c r="G37" s="201"/>
      <c r="H37" s="291" t="s">
        <v>3</v>
      </c>
      <c r="I37" s="291"/>
      <c r="J37" s="291"/>
    </row>
    <row r="38" spans="1:14" ht="20.25" customHeight="1" x14ac:dyDescent="0.25">
      <c r="A38" s="190"/>
      <c r="B38" s="177"/>
      <c r="D38" s="290" t="s">
        <v>4</v>
      </c>
      <c r="E38" s="290"/>
      <c r="F38" s="290"/>
      <c r="G38" s="201"/>
      <c r="H38" s="291" t="s">
        <v>4</v>
      </c>
      <c r="I38" s="291"/>
      <c r="J38" s="291"/>
    </row>
    <row r="39" spans="1:14" ht="20.25" customHeight="1" x14ac:dyDescent="0.25">
      <c r="A39" s="190"/>
      <c r="B39" s="177"/>
      <c r="D39" s="203" t="s">
        <v>88</v>
      </c>
      <c r="E39" s="203"/>
      <c r="F39" s="203" t="s">
        <v>6</v>
      </c>
      <c r="G39" s="201"/>
      <c r="H39" s="203" t="s">
        <v>88</v>
      </c>
      <c r="I39" s="203"/>
      <c r="J39" s="203" t="s">
        <v>6</v>
      </c>
    </row>
    <row r="40" spans="1:14" ht="20.25" customHeight="1" x14ac:dyDescent="0.25">
      <c r="A40" s="179" t="s">
        <v>24</v>
      </c>
      <c r="B40" s="173" t="s">
        <v>7</v>
      </c>
      <c r="D40" s="250" t="s">
        <v>142</v>
      </c>
      <c r="E40" s="250"/>
      <c r="F40" s="250" t="s">
        <v>118</v>
      </c>
      <c r="G40" s="186"/>
      <c r="H40" s="250" t="s">
        <v>142</v>
      </c>
      <c r="I40" s="250"/>
      <c r="J40" s="250" t="s">
        <v>118</v>
      </c>
    </row>
    <row r="41" spans="1:14" ht="20.25" customHeight="1" x14ac:dyDescent="0.25">
      <c r="A41" s="179"/>
      <c r="D41" s="203" t="s">
        <v>108</v>
      </c>
      <c r="E41" s="203"/>
      <c r="F41" s="203"/>
      <c r="G41" s="186"/>
      <c r="H41" s="203" t="s">
        <v>108</v>
      </c>
      <c r="I41" s="203"/>
      <c r="J41" s="203"/>
    </row>
    <row r="42" spans="1:14" ht="20.25" customHeight="1" x14ac:dyDescent="0.25">
      <c r="D42" s="292" t="s">
        <v>8</v>
      </c>
      <c r="E42" s="292"/>
      <c r="F42" s="292"/>
      <c r="G42" s="292"/>
      <c r="H42" s="292"/>
      <c r="I42" s="292"/>
      <c r="J42" s="292"/>
    </row>
    <row r="43" spans="1:14" ht="20.25" customHeight="1" x14ac:dyDescent="0.25">
      <c r="A43" s="174" t="s">
        <v>25</v>
      </c>
      <c r="D43" s="289"/>
      <c r="E43" s="289"/>
      <c r="F43" s="289"/>
      <c r="G43" s="201"/>
      <c r="H43" s="289"/>
      <c r="I43" s="289"/>
      <c r="J43" s="289"/>
    </row>
    <row r="44" spans="1:14" ht="20.25" customHeight="1" x14ac:dyDescent="0.25">
      <c r="A44" s="187" t="s">
        <v>63</v>
      </c>
      <c r="B44" s="202">
        <v>3</v>
      </c>
      <c r="D44" s="184">
        <v>1441412</v>
      </c>
      <c r="F44" s="184">
        <v>1227744</v>
      </c>
      <c r="H44" s="193">
        <v>109433</v>
      </c>
      <c r="J44" s="193">
        <v>402628</v>
      </c>
    </row>
    <row r="45" spans="1:14" ht="20.25" customHeight="1" x14ac:dyDescent="0.25">
      <c r="A45" s="187" t="s">
        <v>72</v>
      </c>
      <c r="B45" s="180">
        <v>3</v>
      </c>
      <c r="D45" s="194">
        <v>553455</v>
      </c>
      <c r="F45" s="194">
        <v>465776</v>
      </c>
      <c r="G45" s="216"/>
      <c r="H45" s="193">
        <v>97654</v>
      </c>
      <c r="J45" s="193">
        <v>190675</v>
      </c>
    </row>
    <row r="46" spans="1:14" ht="20.25" customHeight="1" x14ac:dyDescent="0.25">
      <c r="A46" s="187" t="s">
        <v>26</v>
      </c>
      <c r="D46" s="184">
        <v>52465</v>
      </c>
      <c r="F46" s="184">
        <v>104295</v>
      </c>
      <c r="H46" s="210">
        <v>2368</v>
      </c>
      <c r="J46" s="210">
        <v>43736</v>
      </c>
    </row>
    <row r="47" spans="1:14" ht="20.25" customHeight="1" x14ac:dyDescent="0.25">
      <c r="A47" s="187" t="s">
        <v>101</v>
      </c>
      <c r="D47" s="184">
        <v>12871</v>
      </c>
      <c r="E47" s="184"/>
      <c r="F47" s="184">
        <v>12548</v>
      </c>
      <c r="H47" s="194">
        <v>1694</v>
      </c>
      <c r="J47" s="194">
        <v>4762</v>
      </c>
    </row>
    <row r="48" spans="1:14" ht="20.25" customHeight="1" x14ac:dyDescent="0.25">
      <c r="A48" s="187" t="s">
        <v>27</v>
      </c>
      <c r="D48" s="184">
        <v>125122</v>
      </c>
      <c r="F48" s="184">
        <v>81748</v>
      </c>
      <c r="H48" s="210">
        <v>36914</v>
      </c>
      <c r="J48" s="210">
        <v>36914</v>
      </c>
    </row>
    <row r="49" spans="1:14" ht="20.25" customHeight="1" x14ac:dyDescent="0.25">
      <c r="A49" s="166" t="s">
        <v>28</v>
      </c>
      <c r="D49" s="175">
        <f>SUM(D44:D48)</f>
        <v>2185325</v>
      </c>
      <c r="E49" s="166"/>
      <c r="F49" s="175">
        <f>SUM(F44:F48)</f>
        <v>1892111</v>
      </c>
      <c r="G49" s="167"/>
      <c r="H49" s="175">
        <f>SUM(H44:H48)</f>
        <v>248063</v>
      </c>
      <c r="J49" s="175">
        <f>SUM(J44:J48)</f>
        <v>678715</v>
      </c>
    </row>
    <row r="50" spans="1:14" ht="20.25" customHeight="1" x14ac:dyDescent="0.25">
      <c r="A50" s="166"/>
      <c r="D50" s="167"/>
      <c r="E50" s="166"/>
      <c r="F50" s="167"/>
      <c r="G50" s="167"/>
      <c r="H50" s="211"/>
      <c r="J50" s="211"/>
    </row>
    <row r="51" spans="1:14" ht="20.25" customHeight="1" x14ac:dyDescent="0.25">
      <c r="A51" s="174" t="s">
        <v>29</v>
      </c>
      <c r="H51" s="211"/>
      <c r="J51" s="211"/>
    </row>
    <row r="52" spans="1:14" ht="20.25" customHeight="1" x14ac:dyDescent="0.25">
      <c r="A52" s="183" t="s">
        <v>117</v>
      </c>
      <c r="D52" s="184">
        <v>20122</v>
      </c>
      <c r="F52" s="184">
        <v>18407</v>
      </c>
      <c r="H52" s="194">
        <v>2202</v>
      </c>
      <c r="J52" s="194">
        <v>3513</v>
      </c>
    </row>
    <row r="53" spans="1:14" ht="20.25" customHeight="1" x14ac:dyDescent="0.25">
      <c r="A53" s="183" t="s">
        <v>82</v>
      </c>
      <c r="D53" s="184">
        <v>282233</v>
      </c>
      <c r="F53" s="184">
        <v>276195</v>
      </c>
      <c r="H53" s="212">
        <v>61726</v>
      </c>
      <c r="J53" s="212">
        <v>59942</v>
      </c>
    </row>
    <row r="54" spans="1:14" ht="20.25" customHeight="1" x14ac:dyDescent="0.25">
      <c r="A54" s="183" t="s">
        <v>30</v>
      </c>
      <c r="D54" s="184">
        <v>984</v>
      </c>
      <c r="F54" s="184">
        <v>985</v>
      </c>
      <c r="H54" s="212">
        <v>1001</v>
      </c>
      <c r="J54" s="212">
        <v>1002</v>
      </c>
    </row>
    <row r="55" spans="1:14" ht="20.25" customHeight="1" x14ac:dyDescent="0.25">
      <c r="A55" s="166" t="s">
        <v>31</v>
      </c>
      <c r="D55" s="175">
        <f>SUM(D52:D54)</f>
        <v>303339</v>
      </c>
      <c r="E55" s="166"/>
      <c r="F55" s="175">
        <f>SUM(F52:F54)</f>
        <v>295587</v>
      </c>
      <c r="G55" s="167"/>
      <c r="H55" s="207">
        <f>SUM(H52:H54)</f>
        <v>64929</v>
      </c>
      <c r="J55" s="207">
        <f>SUM(J52:J54)</f>
        <v>64457</v>
      </c>
    </row>
    <row r="56" spans="1:14" ht="20.25" customHeight="1" x14ac:dyDescent="0.25">
      <c r="A56" s="166"/>
      <c r="D56" s="181"/>
      <c r="E56" s="166"/>
      <c r="F56" s="181"/>
      <c r="G56" s="167"/>
      <c r="H56" s="213"/>
      <c r="J56" s="213"/>
    </row>
    <row r="57" spans="1:14" ht="20.25" customHeight="1" x14ac:dyDescent="0.25">
      <c r="A57" s="166" t="s">
        <v>32</v>
      </c>
      <c r="D57" s="182">
        <f>D49+D55</f>
        <v>2488664</v>
      </c>
      <c r="E57" s="166"/>
      <c r="F57" s="182">
        <f>F49+F55</f>
        <v>2187698</v>
      </c>
      <c r="G57" s="167"/>
      <c r="H57" s="214">
        <f>H49+H55</f>
        <v>312992</v>
      </c>
      <c r="J57" s="214">
        <f>SUM(J49+J55)</f>
        <v>743172</v>
      </c>
    </row>
    <row r="58" spans="1:14" ht="20.25" customHeight="1" x14ac:dyDescent="0.25">
      <c r="A58" s="166"/>
      <c r="D58" s="167"/>
      <c r="E58" s="166"/>
      <c r="F58" s="167"/>
      <c r="G58" s="167"/>
    </row>
    <row r="59" spans="1:14" ht="20.25" customHeight="1" x14ac:dyDescent="0.3">
      <c r="A59" s="164" t="str">
        <f>A34</f>
        <v xml:space="preserve">Somboon Advance Technology Public Company Limited and its Subsidiaries </v>
      </c>
      <c r="B59" s="177"/>
    </row>
    <row r="60" spans="1:14" s="172" customFormat="1" ht="20.25" customHeight="1" x14ac:dyDescent="0.25">
      <c r="A60" s="168" t="str">
        <f>A35</f>
        <v>Statement of financial position</v>
      </c>
      <c r="B60" s="178"/>
      <c r="D60" s="184"/>
      <c r="E60" s="183"/>
      <c r="F60" s="184"/>
      <c r="G60" s="184"/>
      <c r="H60" s="193"/>
      <c r="I60" s="183"/>
      <c r="J60" s="193"/>
      <c r="K60" s="245"/>
      <c r="L60" s="245"/>
      <c r="M60" s="245"/>
      <c r="N60" s="245"/>
    </row>
    <row r="61" spans="1:14" s="172" customFormat="1" ht="20.25" customHeight="1" x14ac:dyDescent="0.25">
      <c r="A61" s="168"/>
      <c r="B61" s="178"/>
      <c r="D61" s="184"/>
      <c r="E61" s="183"/>
      <c r="F61" s="184"/>
      <c r="G61" s="184"/>
      <c r="H61" s="193"/>
      <c r="I61" s="183"/>
      <c r="J61" s="193"/>
      <c r="K61" s="245"/>
      <c r="L61" s="245"/>
      <c r="M61" s="245"/>
      <c r="N61" s="245"/>
    </row>
    <row r="62" spans="1:14" ht="20.25" customHeight="1" x14ac:dyDescent="0.25">
      <c r="A62" s="190"/>
      <c r="B62" s="177"/>
    </row>
    <row r="63" spans="1:14" ht="20.25" customHeight="1" x14ac:dyDescent="0.25">
      <c r="A63" s="190"/>
      <c r="B63" s="177"/>
      <c r="D63" s="290" t="s">
        <v>2</v>
      </c>
      <c r="E63" s="290"/>
      <c r="F63" s="290"/>
      <c r="G63" s="201"/>
      <c r="H63" s="291" t="s">
        <v>3</v>
      </c>
      <c r="I63" s="291"/>
      <c r="J63" s="291"/>
    </row>
    <row r="64" spans="1:14" ht="20.25" customHeight="1" x14ac:dyDescent="0.25">
      <c r="A64" s="190"/>
      <c r="B64" s="177"/>
      <c r="D64" s="290" t="s">
        <v>4</v>
      </c>
      <c r="E64" s="290"/>
      <c r="F64" s="290"/>
      <c r="G64" s="201"/>
      <c r="H64" s="291" t="s">
        <v>4</v>
      </c>
      <c r="I64" s="291"/>
      <c r="J64" s="291"/>
    </row>
    <row r="65" spans="1:10" ht="20.25" customHeight="1" x14ac:dyDescent="0.25">
      <c r="A65" s="190"/>
      <c r="B65" s="177"/>
      <c r="D65" s="203" t="s">
        <v>88</v>
      </c>
      <c r="E65" s="203"/>
      <c r="F65" s="203" t="s">
        <v>6</v>
      </c>
      <c r="G65" s="201"/>
      <c r="H65" s="203" t="s">
        <v>88</v>
      </c>
      <c r="I65" s="203"/>
      <c r="J65" s="203" t="s">
        <v>6</v>
      </c>
    </row>
    <row r="66" spans="1:10" ht="20.25" customHeight="1" x14ac:dyDescent="0.25">
      <c r="A66" s="179" t="s">
        <v>24</v>
      </c>
      <c r="D66" s="250" t="s">
        <v>142</v>
      </c>
      <c r="E66" s="250"/>
      <c r="F66" s="250" t="s">
        <v>118</v>
      </c>
      <c r="G66" s="186"/>
      <c r="H66" s="250" t="s">
        <v>142</v>
      </c>
      <c r="I66" s="250"/>
      <c r="J66" s="250" t="s">
        <v>118</v>
      </c>
    </row>
    <row r="67" spans="1:10" ht="20.25" customHeight="1" x14ac:dyDescent="0.25">
      <c r="A67" s="179"/>
      <c r="D67" s="203" t="s">
        <v>108</v>
      </c>
      <c r="E67" s="203"/>
      <c r="F67" s="203"/>
      <c r="G67" s="186"/>
      <c r="H67" s="203" t="s">
        <v>108</v>
      </c>
      <c r="I67" s="203"/>
      <c r="J67" s="203"/>
    </row>
    <row r="68" spans="1:10" ht="20.25" customHeight="1" x14ac:dyDescent="0.25">
      <c r="D68" s="292" t="s">
        <v>8</v>
      </c>
      <c r="E68" s="292"/>
      <c r="F68" s="292"/>
      <c r="G68" s="292"/>
      <c r="H68" s="292"/>
      <c r="I68" s="292"/>
      <c r="J68" s="292"/>
    </row>
    <row r="69" spans="1:10" ht="20.25" customHeight="1" x14ac:dyDescent="0.25">
      <c r="A69" s="174" t="s">
        <v>83</v>
      </c>
    </row>
    <row r="70" spans="1:10" ht="20.25" customHeight="1" x14ac:dyDescent="0.25">
      <c r="A70" s="183" t="s">
        <v>33</v>
      </c>
    </row>
    <row r="71" spans="1:10" ht="20.25" customHeight="1" x14ac:dyDescent="0.25">
      <c r="A71" s="273" t="s">
        <v>34</v>
      </c>
    </row>
    <row r="72" spans="1:10" ht="20.25" customHeight="1" thickBot="1" x14ac:dyDescent="0.3">
      <c r="A72" s="287" t="s">
        <v>122</v>
      </c>
      <c r="D72" s="191">
        <v>425194</v>
      </c>
      <c r="F72" s="191">
        <v>425194</v>
      </c>
      <c r="H72" s="219">
        <v>425194</v>
      </c>
      <c r="J72" s="191">
        <v>425194</v>
      </c>
    </row>
    <row r="73" spans="1:10" ht="20.25" customHeight="1" thickTop="1" x14ac:dyDescent="0.25">
      <c r="A73" s="273" t="s">
        <v>84</v>
      </c>
      <c r="D73" s="222"/>
      <c r="F73" s="222"/>
      <c r="H73" s="223"/>
      <c r="J73" s="222"/>
    </row>
    <row r="74" spans="1:10" ht="20.25" customHeight="1" x14ac:dyDescent="0.25">
      <c r="A74" s="287" t="s">
        <v>122</v>
      </c>
      <c r="D74" s="184">
        <v>425194</v>
      </c>
      <c r="F74" s="184">
        <v>425194</v>
      </c>
      <c r="H74" s="220">
        <v>425194</v>
      </c>
      <c r="J74" s="184">
        <v>425194</v>
      </c>
    </row>
    <row r="75" spans="1:10" ht="20.25" customHeight="1" x14ac:dyDescent="0.25">
      <c r="A75" s="183" t="s">
        <v>85</v>
      </c>
      <c r="B75" s="180"/>
      <c r="D75" s="184">
        <v>716444</v>
      </c>
      <c r="F75" s="184">
        <v>716444</v>
      </c>
      <c r="H75" s="221">
        <v>716444</v>
      </c>
      <c r="J75" s="184">
        <v>716444</v>
      </c>
    </row>
    <row r="76" spans="1:10" ht="20.25" customHeight="1" x14ac:dyDescent="0.25">
      <c r="A76" s="183" t="s">
        <v>35</v>
      </c>
    </row>
    <row r="77" spans="1:10" ht="20.25" customHeight="1" x14ac:dyDescent="0.25">
      <c r="A77" s="273" t="s">
        <v>36</v>
      </c>
      <c r="H77" s="211"/>
      <c r="J77" s="211"/>
    </row>
    <row r="78" spans="1:10" ht="20.25" customHeight="1" x14ac:dyDescent="0.25">
      <c r="A78" s="192" t="s">
        <v>37</v>
      </c>
      <c r="D78" s="184">
        <f>'CH8'!F29</f>
        <v>55671</v>
      </c>
      <c r="F78" s="184">
        <v>55671</v>
      </c>
      <c r="H78" s="211">
        <v>42671</v>
      </c>
      <c r="J78" s="211">
        <v>42671</v>
      </c>
    </row>
    <row r="79" spans="1:10" ht="20.25" customHeight="1" x14ac:dyDescent="0.25">
      <c r="A79" s="273" t="s">
        <v>38</v>
      </c>
      <c r="D79" s="184">
        <f>'CH8'!H29</f>
        <v>6687899</v>
      </c>
      <c r="F79" s="211">
        <v>6428519</v>
      </c>
      <c r="H79" s="211">
        <v>3971048</v>
      </c>
      <c r="J79" s="211">
        <v>3984481</v>
      </c>
    </row>
    <row r="80" spans="1:10" ht="20.25" customHeight="1" x14ac:dyDescent="0.25">
      <c r="A80" s="183" t="s">
        <v>129</v>
      </c>
      <c r="D80" s="184">
        <f>'CH8'!J29</f>
        <v>21414</v>
      </c>
      <c r="F80" s="211">
        <v>16581</v>
      </c>
      <c r="H80" s="253">
        <v>0</v>
      </c>
      <c r="J80" s="253">
        <v>0</v>
      </c>
    </row>
    <row r="81" spans="1:14" ht="20.25" customHeight="1" x14ac:dyDescent="0.25">
      <c r="A81" s="166" t="s">
        <v>86</v>
      </c>
      <c r="D81" s="175">
        <f>SUM(D74:D80)</f>
        <v>7906622</v>
      </c>
      <c r="E81" s="166"/>
      <c r="F81" s="175">
        <f>SUM(F74:F80)</f>
        <v>7642409</v>
      </c>
      <c r="G81" s="167"/>
      <c r="H81" s="175">
        <f>SUM(H74:H80)</f>
        <v>5155357</v>
      </c>
      <c r="J81" s="175">
        <f>SUM(J74:J80)</f>
        <v>5168790</v>
      </c>
    </row>
    <row r="82" spans="1:14" ht="20.25" customHeight="1" x14ac:dyDescent="0.25"/>
    <row r="83" spans="1:14" ht="20.25" customHeight="1" thickBot="1" x14ac:dyDescent="0.3">
      <c r="A83" s="166" t="s">
        <v>87</v>
      </c>
      <c r="D83" s="176">
        <f>D57+D81</f>
        <v>10395286</v>
      </c>
      <c r="E83" s="166"/>
      <c r="F83" s="176">
        <f>F57+F81</f>
        <v>9830107</v>
      </c>
      <c r="G83" s="167"/>
      <c r="H83" s="176">
        <f>H57+H81</f>
        <v>5468349</v>
      </c>
      <c r="I83" s="166"/>
      <c r="J83" s="176">
        <f>J57+J81</f>
        <v>5911962</v>
      </c>
    </row>
    <row r="84" spans="1:14" s="166" customFormat="1" ht="20.25" customHeight="1" thickTop="1" x14ac:dyDescent="0.25">
      <c r="B84" s="165"/>
      <c r="D84" s="167"/>
      <c r="F84" s="167"/>
      <c r="G84" s="167"/>
      <c r="H84" s="206"/>
      <c r="J84" s="206"/>
      <c r="K84" s="243"/>
      <c r="L84" s="243"/>
      <c r="M84" s="243"/>
      <c r="N84" s="243"/>
    </row>
    <row r="85" spans="1:14" s="4" customFormat="1" ht="20.25" customHeight="1" x14ac:dyDescent="0.25">
      <c r="B85" s="215"/>
    </row>
    <row r="86" spans="1:14" ht="20.25" customHeight="1" x14ac:dyDescent="0.25">
      <c r="D86" s="4"/>
      <c r="E86" s="4"/>
      <c r="F86" s="4"/>
      <c r="G86" s="4"/>
      <c r="H86" s="4"/>
      <c r="I86" s="4"/>
      <c r="J86" s="4"/>
    </row>
    <row r="87" spans="1:14" ht="20.25" customHeight="1" x14ac:dyDescent="0.25"/>
    <row r="88" spans="1:14" ht="20.25" customHeight="1" x14ac:dyDescent="0.25"/>
    <row r="89" spans="1:14" ht="20.25" customHeight="1" x14ac:dyDescent="0.25"/>
    <row r="92" spans="1:14" ht="20.25" customHeight="1" x14ac:dyDescent="0.25">
      <c r="E92" s="184"/>
      <c r="H92" s="184"/>
      <c r="I92" s="184"/>
      <c r="J92" s="184"/>
    </row>
  </sheetData>
  <mergeCells count="17">
    <mergeCell ref="D63:F63"/>
    <mergeCell ref="H63:J63"/>
    <mergeCell ref="D64:F64"/>
    <mergeCell ref="H64:J64"/>
    <mergeCell ref="D68:J68"/>
    <mergeCell ref="D4:F4"/>
    <mergeCell ref="H4:J4"/>
    <mergeCell ref="D5:F5"/>
    <mergeCell ref="H5:J5"/>
    <mergeCell ref="D9:J9"/>
    <mergeCell ref="D43:F43"/>
    <mergeCell ref="H43:J43"/>
    <mergeCell ref="D37:F37"/>
    <mergeCell ref="H37:J37"/>
    <mergeCell ref="D38:F38"/>
    <mergeCell ref="H38:J38"/>
    <mergeCell ref="D42:J42"/>
  </mergeCells>
  <phoneticPr fontId="21" type="noConversion"/>
  <pageMargins left="0.8" right="0.5" top="0.48" bottom="0.5" header="0.5" footer="0.5"/>
  <pageSetup paperSize="9" scale="75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33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O65"/>
  <sheetViews>
    <sheetView topLeftCell="A49" zoomScaleNormal="100" zoomScaleSheetLayoutView="90" workbookViewId="0">
      <selection activeCell="K60" sqref="K60"/>
    </sheetView>
  </sheetViews>
  <sheetFormatPr defaultColWidth="10.125" defaultRowHeight="21" customHeight="1" x14ac:dyDescent="0.25"/>
  <cols>
    <col min="1" max="1" width="50" style="12" customWidth="1"/>
    <col min="2" max="2" width="6.5" style="14" customWidth="1"/>
    <col min="3" max="3" width="1" style="12" customWidth="1"/>
    <col min="4" max="4" width="13.5" style="20" bestFit="1" customWidth="1"/>
    <col min="5" max="5" width="1" style="12" customWidth="1"/>
    <col min="6" max="6" width="13.5" style="20" bestFit="1" customWidth="1"/>
    <col min="7" max="7" width="1" style="12" customWidth="1"/>
    <col min="8" max="8" width="10.5" style="12" customWidth="1"/>
    <col min="9" max="9" width="1" style="12" customWidth="1"/>
    <col min="10" max="10" width="10.5" style="12" customWidth="1"/>
    <col min="11" max="11" width="14.125" style="231" bestFit="1" customWidth="1"/>
    <col min="12" max="12" width="13.875" style="231" bestFit="1" customWidth="1"/>
    <col min="13" max="13" width="12.5" style="231" bestFit="1" customWidth="1"/>
    <col min="14" max="14" width="12.125" style="231" bestFit="1" customWidth="1"/>
    <col min="15" max="15" width="10.125" style="231"/>
    <col min="16" max="16384" width="10.125" style="12"/>
  </cols>
  <sheetData>
    <row r="1" spans="1:15" s="7" customFormat="1" ht="21" customHeight="1" x14ac:dyDescent="0.3">
      <c r="A1" s="5" t="s">
        <v>0</v>
      </c>
      <c r="B1" s="6"/>
      <c r="D1" s="8"/>
      <c r="F1" s="8"/>
      <c r="K1" s="238"/>
      <c r="L1" s="238"/>
      <c r="M1" s="238"/>
      <c r="N1" s="238"/>
      <c r="O1" s="238"/>
    </row>
    <row r="2" spans="1:15" s="7" customFormat="1" ht="21" customHeight="1" x14ac:dyDescent="0.25">
      <c r="A2" s="9" t="s">
        <v>136</v>
      </c>
      <c r="B2" s="6"/>
      <c r="D2" s="8"/>
      <c r="F2" s="8"/>
      <c r="K2" s="238"/>
      <c r="L2" s="238"/>
      <c r="M2" s="238"/>
      <c r="N2" s="238"/>
      <c r="O2" s="238"/>
    </row>
    <row r="3" spans="1:15" s="7" customFormat="1" ht="21" customHeight="1" x14ac:dyDescent="0.25">
      <c r="A3" s="9"/>
      <c r="B3" s="6"/>
      <c r="D3" s="8"/>
      <c r="F3" s="8"/>
      <c r="K3" s="238"/>
      <c r="L3" s="238"/>
      <c r="M3" s="238"/>
      <c r="N3" s="238"/>
      <c r="O3" s="238"/>
    </row>
    <row r="4" spans="1:15" s="7" customFormat="1" ht="21" customHeight="1" x14ac:dyDescent="0.25">
      <c r="A4" s="10"/>
      <c r="B4" s="11"/>
      <c r="C4" s="12"/>
      <c r="D4" s="294" t="s">
        <v>2</v>
      </c>
      <c r="E4" s="294"/>
      <c r="F4" s="294"/>
      <c r="H4" s="295" t="s">
        <v>3</v>
      </c>
      <c r="I4" s="295"/>
      <c r="J4" s="295"/>
      <c r="K4" s="238"/>
      <c r="L4" s="238"/>
      <c r="M4" s="238"/>
      <c r="N4" s="238"/>
      <c r="O4" s="238"/>
    </row>
    <row r="5" spans="1:15" s="7" customFormat="1" ht="21" customHeight="1" x14ac:dyDescent="0.25">
      <c r="A5" s="10"/>
      <c r="B5" s="11"/>
      <c r="C5" s="12"/>
      <c r="D5" s="294" t="s">
        <v>4</v>
      </c>
      <c r="E5" s="294"/>
      <c r="F5" s="294"/>
      <c r="H5" s="295" t="s">
        <v>4</v>
      </c>
      <c r="I5" s="295"/>
      <c r="J5" s="295"/>
      <c r="K5" s="238"/>
      <c r="L5" s="238"/>
      <c r="M5" s="238"/>
      <c r="N5" s="238"/>
      <c r="O5" s="238"/>
    </row>
    <row r="6" spans="1:15" s="7" customFormat="1" ht="20.45" customHeight="1" x14ac:dyDescent="0.25">
      <c r="A6" s="10"/>
      <c r="B6" s="14"/>
      <c r="C6" s="12"/>
      <c r="D6" s="293" t="s">
        <v>100</v>
      </c>
      <c r="E6" s="293"/>
      <c r="F6" s="293"/>
      <c r="H6" s="293" t="s">
        <v>100</v>
      </c>
      <c r="I6" s="293"/>
      <c r="J6" s="293"/>
      <c r="K6" s="238"/>
      <c r="L6" s="238"/>
      <c r="M6" s="238"/>
      <c r="N6" s="238"/>
      <c r="O6" s="238"/>
    </row>
    <row r="7" spans="1:15" s="7" customFormat="1" ht="20.45" customHeight="1" x14ac:dyDescent="0.25">
      <c r="A7" s="10"/>
      <c r="B7" s="14"/>
      <c r="C7" s="12"/>
      <c r="D7" s="293" t="s">
        <v>109</v>
      </c>
      <c r="E7" s="293"/>
      <c r="F7" s="293"/>
      <c r="H7" s="293" t="s">
        <v>109</v>
      </c>
      <c r="I7" s="293"/>
      <c r="J7" s="293"/>
      <c r="K7" s="238"/>
      <c r="L7" s="238"/>
      <c r="M7" s="238"/>
      <c r="N7" s="238"/>
      <c r="O7" s="238"/>
    </row>
    <row r="8" spans="1:15" s="7" customFormat="1" ht="21" customHeight="1" x14ac:dyDescent="0.25">
      <c r="A8" s="10"/>
      <c r="B8" s="14" t="s">
        <v>7</v>
      </c>
      <c r="C8" s="12"/>
      <c r="D8" s="256" t="s">
        <v>142</v>
      </c>
      <c r="E8" s="2"/>
      <c r="F8" s="256" t="s">
        <v>118</v>
      </c>
      <c r="G8" s="3"/>
      <c r="H8" s="256" t="s">
        <v>142</v>
      </c>
      <c r="I8" s="2"/>
      <c r="J8" s="256" t="s">
        <v>118</v>
      </c>
      <c r="K8" s="238"/>
      <c r="L8" s="238"/>
      <c r="M8" s="238"/>
      <c r="N8" s="238"/>
      <c r="O8" s="238"/>
    </row>
    <row r="9" spans="1:15" s="7" customFormat="1" ht="21" customHeight="1" x14ac:dyDescent="0.25">
      <c r="A9" s="12"/>
      <c r="B9" s="14"/>
      <c r="C9" s="12"/>
      <c r="D9" s="292" t="s">
        <v>8</v>
      </c>
      <c r="E9" s="292"/>
      <c r="F9" s="292"/>
      <c r="G9" s="292"/>
      <c r="H9" s="292"/>
      <c r="I9" s="292"/>
      <c r="J9" s="292"/>
      <c r="K9" s="238"/>
      <c r="L9" s="238"/>
      <c r="M9" s="238"/>
      <c r="N9" s="238"/>
      <c r="O9" s="238"/>
    </row>
    <row r="10" spans="1:15" ht="21" customHeight="1" x14ac:dyDescent="0.25">
      <c r="A10" s="128" t="s">
        <v>159</v>
      </c>
      <c r="C10" s="18"/>
      <c r="D10" s="19"/>
      <c r="E10" s="19"/>
      <c r="F10" s="19"/>
      <c r="G10" s="19"/>
      <c r="H10" s="19"/>
      <c r="I10" s="19"/>
      <c r="J10" s="19"/>
    </row>
    <row r="11" spans="1:15" ht="21" customHeight="1" x14ac:dyDescent="0.25">
      <c r="A11" s="27" t="s">
        <v>40</v>
      </c>
      <c r="C11" s="18"/>
      <c r="E11" s="18"/>
      <c r="G11" s="18"/>
      <c r="H11" s="18"/>
      <c r="I11" s="18"/>
      <c r="J11" s="18"/>
    </row>
    <row r="12" spans="1:15" ht="21" customHeight="1" x14ac:dyDescent="0.3">
      <c r="A12" s="273" t="s">
        <v>41</v>
      </c>
      <c r="B12" s="14" t="s">
        <v>143</v>
      </c>
      <c r="C12" s="18"/>
      <c r="D12" s="20">
        <v>2329438</v>
      </c>
      <c r="E12" s="130"/>
      <c r="F12" s="20">
        <v>2207770</v>
      </c>
      <c r="G12" s="130"/>
      <c r="H12" s="21">
        <v>0</v>
      </c>
      <c r="I12" s="130"/>
      <c r="J12" s="20">
        <v>713266</v>
      </c>
    </row>
    <row r="13" spans="1:15" ht="21" customHeight="1" x14ac:dyDescent="0.3">
      <c r="A13" s="27" t="s">
        <v>144</v>
      </c>
      <c r="B13" s="14" t="s">
        <v>143</v>
      </c>
      <c r="C13" s="18"/>
      <c r="D13" s="21">
        <v>3618</v>
      </c>
      <c r="E13" s="130"/>
      <c r="F13" s="21">
        <f>1284</f>
        <v>1284</v>
      </c>
      <c r="G13" s="130"/>
      <c r="H13" s="21">
        <v>65718</v>
      </c>
      <c r="I13" s="21"/>
      <c r="J13" s="21">
        <f>22091</f>
        <v>22091</v>
      </c>
    </row>
    <row r="14" spans="1:15" ht="21" customHeight="1" x14ac:dyDescent="0.3">
      <c r="A14" s="27" t="s">
        <v>43</v>
      </c>
      <c r="C14" s="18"/>
      <c r="D14" s="21">
        <v>408</v>
      </c>
      <c r="E14" s="130"/>
      <c r="F14" s="21">
        <v>6085</v>
      </c>
      <c r="G14" s="130"/>
      <c r="H14" s="21">
        <v>45</v>
      </c>
      <c r="I14" s="130"/>
      <c r="J14" s="21">
        <v>6033</v>
      </c>
    </row>
    <row r="15" spans="1:15" ht="21" customHeight="1" x14ac:dyDescent="0.3">
      <c r="A15" s="18" t="s">
        <v>44</v>
      </c>
      <c r="B15" s="14">
        <v>3</v>
      </c>
      <c r="C15" s="18"/>
      <c r="D15" s="23">
        <v>39067</v>
      </c>
      <c r="E15" s="130"/>
      <c r="F15" s="288">
        <f>34271-1284</f>
        <v>32987</v>
      </c>
      <c r="G15" s="130"/>
      <c r="H15" s="23">
        <v>8748</v>
      </c>
      <c r="I15" s="130"/>
      <c r="J15" s="288">
        <f>34818-22091</f>
        <v>12727</v>
      </c>
    </row>
    <row r="16" spans="1:15" ht="21" customHeight="1" x14ac:dyDescent="0.25">
      <c r="A16" s="131" t="s">
        <v>160</v>
      </c>
      <c r="C16" s="18"/>
      <c r="D16" s="24">
        <f>SUM(D12:D15)</f>
        <v>2372531</v>
      </c>
      <c r="E16" s="18"/>
      <c r="F16" s="24">
        <f>SUM(F12:F15)</f>
        <v>2248126</v>
      </c>
      <c r="G16" s="18"/>
      <c r="H16" s="24">
        <f>SUM(H12:H15)</f>
        <v>74511</v>
      </c>
      <c r="I16" s="18"/>
      <c r="J16" s="24">
        <f>SUM(J12:J15)</f>
        <v>754117</v>
      </c>
    </row>
    <row r="17" spans="1:10" ht="21" customHeight="1" x14ac:dyDescent="0.25">
      <c r="A17" s="131"/>
      <c r="C17" s="18"/>
      <c r="D17" s="25"/>
      <c r="E17" s="18"/>
      <c r="F17" s="25"/>
      <c r="G17" s="18"/>
      <c r="H17" s="25"/>
      <c r="I17" s="18"/>
      <c r="J17" s="25"/>
    </row>
    <row r="18" spans="1:10" ht="21" customHeight="1" x14ac:dyDescent="0.25">
      <c r="A18" s="132" t="s">
        <v>45</v>
      </c>
      <c r="C18" s="18"/>
      <c r="E18" s="18"/>
      <c r="G18" s="18"/>
      <c r="H18" s="20"/>
      <c r="I18" s="18"/>
      <c r="J18" s="20"/>
    </row>
    <row r="19" spans="1:10" ht="21" customHeight="1" x14ac:dyDescent="0.25">
      <c r="A19" s="27" t="s">
        <v>89</v>
      </c>
      <c r="C19" s="18"/>
      <c r="E19" s="18"/>
      <c r="G19" s="18"/>
      <c r="H19" s="20"/>
      <c r="I19" s="18"/>
      <c r="J19" s="20"/>
    </row>
    <row r="20" spans="1:10" ht="21" customHeight="1" x14ac:dyDescent="0.3">
      <c r="A20" s="273" t="s">
        <v>90</v>
      </c>
      <c r="B20" s="14">
        <v>3</v>
      </c>
      <c r="C20" s="18"/>
      <c r="D20" s="20">
        <v>1911897</v>
      </c>
      <c r="E20" s="130"/>
      <c r="F20" s="20">
        <v>1741999</v>
      </c>
      <c r="G20" s="130"/>
      <c r="H20" s="21">
        <v>0</v>
      </c>
      <c r="I20" s="130"/>
      <c r="J20" s="20">
        <v>522447</v>
      </c>
    </row>
    <row r="21" spans="1:10" ht="21" customHeight="1" x14ac:dyDescent="0.3">
      <c r="A21" s="27" t="s">
        <v>79</v>
      </c>
      <c r="B21" s="14">
        <v>3</v>
      </c>
      <c r="C21" s="18"/>
      <c r="D21" s="20">
        <v>63349</v>
      </c>
      <c r="E21" s="130"/>
      <c r="F21" s="20">
        <v>73007</v>
      </c>
      <c r="G21" s="130"/>
      <c r="H21" s="21">
        <v>0</v>
      </c>
      <c r="I21" s="130"/>
      <c r="J21" s="20">
        <v>54252</v>
      </c>
    </row>
    <row r="22" spans="1:10" ht="21" customHeight="1" x14ac:dyDescent="0.3">
      <c r="A22" s="27" t="s">
        <v>46</v>
      </c>
      <c r="B22" s="14">
        <v>3</v>
      </c>
      <c r="C22" s="18"/>
      <c r="D22" s="26">
        <v>122878</v>
      </c>
      <c r="E22" s="130"/>
      <c r="F22" s="26">
        <v>124209</v>
      </c>
      <c r="G22" s="130"/>
      <c r="H22" s="26">
        <v>88196</v>
      </c>
      <c r="I22" s="130"/>
      <c r="J22" s="26">
        <v>85471</v>
      </c>
    </row>
    <row r="23" spans="1:10" ht="21" customHeight="1" x14ac:dyDescent="0.25">
      <c r="A23" s="27" t="s">
        <v>48</v>
      </c>
      <c r="C23" s="18"/>
      <c r="D23" s="20">
        <v>614</v>
      </c>
      <c r="E23" s="27"/>
      <c r="F23" s="20">
        <v>1265</v>
      </c>
      <c r="G23" s="27"/>
      <c r="H23" s="20">
        <v>130</v>
      </c>
      <c r="I23" s="27"/>
      <c r="J23" s="20">
        <v>531</v>
      </c>
    </row>
    <row r="24" spans="1:10" ht="21" customHeight="1" x14ac:dyDescent="0.25">
      <c r="A24" s="131" t="s">
        <v>47</v>
      </c>
      <c r="C24" s="18"/>
      <c r="D24" s="24">
        <f>SUM(D20:D23)</f>
        <v>2098738</v>
      </c>
      <c r="E24" s="18"/>
      <c r="F24" s="24">
        <f>SUM(F20:F23)</f>
        <v>1940480</v>
      </c>
      <c r="G24" s="18"/>
      <c r="H24" s="24">
        <f>SUM(H20:H23)</f>
        <v>88326</v>
      </c>
      <c r="I24" s="18"/>
      <c r="J24" s="24">
        <f>SUM(J20:J23)</f>
        <v>662701</v>
      </c>
    </row>
    <row r="25" spans="1:10" ht="21" customHeight="1" x14ac:dyDescent="0.25">
      <c r="A25" s="131"/>
      <c r="C25" s="18"/>
      <c r="D25" s="25"/>
      <c r="E25" s="28"/>
      <c r="F25" s="25"/>
      <c r="G25" s="28"/>
      <c r="H25" s="25"/>
      <c r="I25" s="18"/>
      <c r="J25" s="25"/>
    </row>
    <row r="26" spans="1:10" ht="21" customHeight="1" x14ac:dyDescent="0.25">
      <c r="A26" s="18" t="s">
        <v>134</v>
      </c>
      <c r="C26" s="18"/>
      <c r="D26" s="25"/>
      <c r="E26" s="18"/>
      <c r="F26" s="25"/>
      <c r="G26" s="18"/>
      <c r="H26" s="25"/>
      <c r="I26" s="18"/>
      <c r="J26" s="25"/>
    </row>
    <row r="27" spans="1:10" ht="21" customHeight="1" x14ac:dyDescent="0.25">
      <c r="A27" s="273" t="s">
        <v>102</v>
      </c>
      <c r="B27" s="14">
        <v>4</v>
      </c>
      <c r="C27" s="18"/>
      <c r="D27" s="23">
        <v>11447</v>
      </c>
      <c r="E27" s="18"/>
      <c r="F27" s="23">
        <v>47443</v>
      </c>
      <c r="G27" s="18"/>
      <c r="H27" s="29">
        <v>0</v>
      </c>
      <c r="I27" s="18"/>
      <c r="J27" s="29">
        <v>0</v>
      </c>
    </row>
    <row r="28" spans="1:10" ht="21" customHeight="1" x14ac:dyDescent="0.25">
      <c r="A28" s="131" t="s">
        <v>148</v>
      </c>
      <c r="C28" s="18"/>
      <c r="D28" s="8">
        <f>D16-D24+D27</f>
        <v>285240</v>
      </c>
      <c r="E28" s="18"/>
      <c r="F28" s="8">
        <f>F16-F24+F27</f>
        <v>355089</v>
      </c>
      <c r="G28" s="18"/>
      <c r="H28" s="8">
        <f>H16-H24+H27</f>
        <v>-13815</v>
      </c>
      <c r="I28" s="18"/>
      <c r="J28" s="8">
        <f>J16-J24+J27</f>
        <v>91416</v>
      </c>
    </row>
    <row r="29" spans="1:10" ht="21" customHeight="1" x14ac:dyDescent="0.25">
      <c r="A29" s="18" t="s">
        <v>149</v>
      </c>
      <c r="C29" s="18"/>
      <c r="D29" s="23">
        <v>-25860</v>
      </c>
      <c r="E29" s="18"/>
      <c r="F29" s="23">
        <v>-34282</v>
      </c>
      <c r="G29" s="18"/>
      <c r="H29" s="23">
        <v>382</v>
      </c>
      <c r="I29" s="18"/>
      <c r="J29" s="23">
        <v>-14979</v>
      </c>
    </row>
    <row r="30" spans="1:10" ht="21" customHeight="1" thickBot="1" x14ac:dyDescent="0.3">
      <c r="A30" s="131" t="s">
        <v>146</v>
      </c>
      <c r="C30" s="18"/>
      <c r="D30" s="199">
        <f>D28+D29</f>
        <v>259380</v>
      </c>
      <c r="E30" s="35"/>
      <c r="F30" s="199">
        <f>F28+F29</f>
        <v>320807</v>
      </c>
      <c r="G30" s="35"/>
      <c r="H30" s="199">
        <f>H28+H29</f>
        <v>-13433</v>
      </c>
      <c r="I30" s="35"/>
      <c r="J30" s="199">
        <f>J28+J29</f>
        <v>76437</v>
      </c>
    </row>
    <row r="31" spans="1:10" ht="21" customHeight="1" thickTop="1" x14ac:dyDescent="0.25">
      <c r="A31" s="131"/>
      <c r="C31" s="18"/>
      <c r="D31" s="25"/>
      <c r="E31" s="28"/>
      <c r="F31" s="25"/>
      <c r="G31" s="28"/>
      <c r="H31" s="25"/>
      <c r="I31" s="28"/>
      <c r="J31" s="25"/>
    </row>
    <row r="32" spans="1:10" ht="21" customHeight="1" thickBot="1" x14ac:dyDescent="0.3">
      <c r="A32" s="131" t="s">
        <v>161</v>
      </c>
      <c r="C32" s="18"/>
      <c r="D32" s="31">
        <f>D30/425194</f>
        <v>0.61002742277642674</v>
      </c>
      <c r="E32" s="18"/>
      <c r="F32" s="31">
        <f>F30/425194</f>
        <v>0.7544955949519514</v>
      </c>
      <c r="G32" s="18"/>
      <c r="H32" s="31">
        <f>H30/425194</f>
        <v>-3.1592637713608374E-2</v>
      </c>
      <c r="I32" s="18"/>
      <c r="J32" s="31">
        <f>J30/425194</f>
        <v>0.17976970512283805</v>
      </c>
    </row>
    <row r="33" spans="1:12" ht="21" customHeight="1" thickTop="1" x14ac:dyDescent="0.25">
      <c r="A33" s="131"/>
      <c r="C33" s="18"/>
      <c r="D33" s="34"/>
      <c r="E33" s="18"/>
      <c r="F33" s="34"/>
      <c r="G33" s="18"/>
      <c r="H33" s="34"/>
      <c r="I33" s="18"/>
      <c r="J33" s="34"/>
    </row>
    <row r="34" spans="1:12" ht="21" customHeight="1" x14ac:dyDescent="0.25">
      <c r="A34" s="257" t="s">
        <v>162</v>
      </c>
      <c r="C34" s="18"/>
      <c r="D34" s="34"/>
      <c r="E34" s="18"/>
      <c r="F34" s="34"/>
      <c r="G34" s="18"/>
      <c r="H34" s="34"/>
      <c r="I34" s="18"/>
      <c r="J34" s="34"/>
    </row>
    <row r="35" spans="1:12" ht="21" customHeight="1" x14ac:dyDescent="0.25">
      <c r="A35" s="273" t="s">
        <v>168</v>
      </c>
      <c r="C35" s="18"/>
      <c r="D35" s="196">
        <f>D37-D36</f>
        <v>259380</v>
      </c>
      <c r="E35" s="18"/>
      <c r="F35" s="196">
        <f>F37-F36</f>
        <v>320549</v>
      </c>
      <c r="G35" s="18"/>
      <c r="H35" s="196">
        <f>H37-H36</f>
        <v>-13433</v>
      </c>
      <c r="I35" s="18"/>
      <c r="J35" s="196">
        <f>J37-J36</f>
        <v>76437</v>
      </c>
    </row>
    <row r="36" spans="1:12" ht="21" customHeight="1" x14ac:dyDescent="0.25">
      <c r="A36" s="273" t="s">
        <v>99</v>
      </c>
      <c r="C36" s="18"/>
      <c r="D36" s="285">
        <v>0</v>
      </c>
      <c r="E36" s="18"/>
      <c r="F36" s="285">
        <v>258</v>
      </c>
      <c r="G36" s="196"/>
      <c r="H36" s="285">
        <v>0</v>
      </c>
      <c r="I36" s="196"/>
      <c r="J36" s="285">
        <v>0</v>
      </c>
    </row>
    <row r="37" spans="1:12" ht="21" customHeight="1" thickBot="1" x14ac:dyDescent="0.3">
      <c r="A37" s="133" t="s">
        <v>146</v>
      </c>
      <c r="C37" s="18"/>
      <c r="D37" s="199">
        <f>D30</f>
        <v>259380</v>
      </c>
      <c r="E37" s="35"/>
      <c r="F37" s="199">
        <f>F30</f>
        <v>320807</v>
      </c>
      <c r="G37" s="35"/>
      <c r="H37" s="199">
        <f>H30</f>
        <v>-13433</v>
      </c>
      <c r="I37" s="35"/>
      <c r="J37" s="199">
        <f>J30</f>
        <v>76437</v>
      </c>
    </row>
    <row r="38" spans="1:12" ht="21" customHeight="1" thickTop="1" x14ac:dyDescent="0.3">
      <c r="A38" s="5" t="s">
        <v>0</v>
      </c>
      <c r="B38" s="258"/>
      <c r="C38" s="259"/>
      <c r="D38" s="260"/>
      <c r="E38" s="259"/>
      <c r="F38" s="260"/>
      <c r="G38" s="260"/>
      <c r="H38" s="259"/>
      <c r="I38" s="259"/>
      <c r="J38" s="259"/>
    </row>
    <row r="39" spans="1:12" ht="21" customHeight="1" x14ac:dyDescent="0.25">
      <c r="A39" s="9" t="s">
        <v>111</v>
      </c>
      <c r="B39" s="258"/>
      <c r="C39" s="259"/>
      <c r="D39" s="260"/>
      <c r="E39" s="259"/>
      <c r="F39" s="260"/>
      <c r="G39" s="260"/>
      <c r="H39" s="259"/>
      <c r="I39" s="259"/>
      <c r="J39" s="259"/>
    </row>
    <row r="40" spans="1:12" ht="21" customHeight="1" x14ac:dyDescent="0.3">
      <c r="A40" s="261"/>
      <c r="B40" s="258"/>
      <c r="C40" s="259"/>
      <c r="D40" s="260"/>
      <c r="E40" s="259"/>
      <c r="F40" s="260"/>
      <c r="G40" s="260"/>
      <c r="H40" s="259"/>
      <c r="I40" s="259"/>
      <c r="J40" s="259"/>
      <c r="L40" s="247"/>
    </row>
    <row r="41" spans="1:12" ht="21" customHeight="1" x14ac:dyDescent="0.25">
      <c r="A41" s="262"/>
      <c r="B41" s="258"/>
      <c r="C41" s="259"/>
      <c r="D41" s="294" t="s">
        <v>2</v>
      </c>
      <c r="E41" s="294"/>
      <c r="F41" s="294"/>
      <c r="G41" s="7"/>
      <c r="H41" s="295" t="s">
        <v>3</v>
      </c>
      <c r="I41" s="295"/>
      <c r="J41" s="295"/>
      <c r="K41" s="248"/>
    </row>
    <row r="42" spans="1:12" ht="21" customHeight="1" x14ac:dyDescent="0.25">
      <c r="A42" s="262"/>
      <c r="B42" s="263"/>
      <c r="C42" s="264"/>
      <c r="D42" s="294" t="s">
        <v>4</v>
      </c>
      <c r="E42" s="294"/>
      <c r="F42" s="294"/>
      <c r="G42" s="7"/>
      <c r="H42" s="295" t="s">
        <v>4</v>
      </c>
      <c r="I42" s="295"/>
      <c r="J42" s="295"/>
      <c r="K42" s="248"/>
    </row>
    <row r="43" spans="1:12" ht="21" customHeight="1" x14ac:dyDescent="0.25">
      <c r="A43" s="262"/>
      <c r="B43" s="263"/>
      <c r="C43" s="264"/>
      <c r="D43" s="293" t="s">
        <v>100</v>
      </c>
      <c r="E43" s="293"/>
      <c r="F43" s="293"/>
      <c r="G43" s="7"/>
      <c r="H43" s="293" t="s">
        <v>100</v>
      </c>
      <c r="I43" s="293"/>
      <c r="J43" s="293"/>
      <c r="K43" s="248"/>
    </row>
    <row r="44" spans="1:12" ht="21" customHeight="1" x14ac:dyDescent="0.25">
      <c r="A44" s="262"/>
      <c r="B44" s="263"/>
      <c r="C44" s="264"/>
      <c r="D44" s="293" t="s">
        <v>109</v>
      </c>
      <c r="E44" s="293"/>
      <c r="F44" s="293"/>
      <c r="G44" s="7"/>
      <c r="H44" s="293" t="s">
        <v>109</v>
      </c>
      <c r="I44" s="293"/>
      <c r="J44" s="293"/>
      <c r="K44" s="248"/>
    </row>
    <row r="45" spans="1:12" ht="21" customHeight="1" x14ac:dyDescent="0.25">
      <c r="A45" s="265"/>
      <c r="B45" s="263"/>
      <c r="C45" s="264"/>
      <c r="D45" s="256" t="s">
        <v>142</v>
      </c>
      <c r="E45" s="2"/>
      <c r="F45" s="256" t="s">
        <v>118</v>
      </c>
      <c r="G45" s="3"/>
      <c r="H45" s="256" t="s">
        <v>142</v>
      </c>
      <c r="I45" s="2"/>
      <c r="J45" s="256" t="s">
        <v>118</v>
      </c>
    </row>
    <row r="46" spans="1:12" ht="21" customHeight="1" x14ac:dyDescent="0.25">
      <c r="A46" s="264"/>
      <c r="B46" s="263"/>
      <c r="C46" s="264"/>
      <c r="D46" s="292" t="s">
        <v>8</v>
      </c>
      <c r="E46" s="292"/>
      <c r="F46" s="292"/>
      <c r="G46" s="292"/>
      <c r="H46" s="292"/>
      <c r="I46" s="292"/>
      <c r="J46" s="292"/>
    </row>
    <row r="47" spans="1:12" ht="21" customHeight="1" x14ac:dyDescent="0.25">
      <c r="A47" s="264"/>
      <c r="B47" s="263"/>
      <c r="C47" s="264"/>
      <c r="D47" s="255"/>
      <c r="E47" s="255"/>
      <c r="F47" s="255"/>
      <c r="G47" s="255"/>
      <c r="H47" s="255"/>
      <c r="I47" s="255"/>
      <c r="J47" s="255"/>
    </row>
    <row r="48" spans="1:12" ht="21" customHeight="1" x14ac:dyDescent="0.25">
      <c r="A48" s="259" t="s">
        <v>146</v>
      </c>
      <c r="B48" s="258"/>
      <c r="C48" s="259"/>
      <c r="D48" s="260">
        <f>D30</f>
        <v>259380</v>
      </c>
      <c r="E48" s="266"/>
      <c r="F48" s="260">
        <f>F30</f>
        <v>320807</v>
      </c>
      <c r="G48" s="267"/>
      <c r="H48" s="260">
        <f>H30</f>
        <v>-13433</v>
      </c>
      <c r="I48" s="268"/>
      <c r="J48" s="260">
        <f>J30</f>
        <v>76437</v>
      </c>
    </row>
    <row r="49" spans="1:10" ht="13.35" customHeight="1" x14ac:dyDescent="0.25">
      <c r="A49" s="268"/>
      <c r="B49" s="263"/>
      <c r="C49" s="268"/>
      <c r="D49" s="260"/>
      <c r="E49" s="259"/>
      <c r="F49" s="260"/>
      <c r="G49" s="260"/>
      <c r="H49" s="268"/>
      <c r="I49" s="268"/>
      <c r="J49" s="268"/>
    </row>
    <row r="50" spans="1:10" ht="21" customHeight="1" x14ac:dyDescent="0.25">
      <c r="A50" s="259" t="s">
        <v>123</v>
      </c>
      <c r="B50" s="263"/>
      <c r="C50" s="268"/>
      <c r="D50" s="260"/>
      <c r="E50" s="259"/>
      <c r="F50" s="260"/>
      <c r="G50" s="260"/>
      <c r="H50" s="268"/>
      <c r="I50" s="268"/>
      <c r="J50" s="268"/>
    </row>
    <row r="51" spans="1:10" ht="21" customHeight="1" x14ac:dyDescent="0.25">
      <c r="A51" s="269" t="s">
        <v>124</v>
      </c>
      <c r="B51" s="263"/>
      <c r="C51" s="268"/>
      <c r="D51" s="260"/>
      <c r="E51" s="259"/>
      <c r="F51" s="260"/>
      <c r="G51" s="260"/>
      <c r="H51" s="268"/>
      <c r="I51" s="268"/>
      <c r="J51" s="268"/>
    </row>
    <row r="52" spans="1:10" ht="21" customHeight="1" x14ac:dyDescent="0.25">
      <c r="A52" s="268" t="s">
        <v>125</v>
      </c>
      <c r="B52" s="263"/>
      <c r="C52" s="268"/>
      <c r="D52" s="270"/>
      <c r="E52" s="271"/>
      <c r="F52" s="270"/>
      <c r="G52" s="272"/>
      <c r="H52" s="270"/>
      <c r="I52" s="272"/>
      <c r="J52" s="270"/>
    </row>
    <row r="53" spans="1:10" ht="21" customHeight="1" x14ac:dyDescent="0.25">
      <c r="A53" s="273" t="s">
        <v>167</v>
      </c>
      <c r="B53" s="263"/>
      <c r="C53" s="268"/>
      <c r="D53" s="270">
        <v>6041</v>
      </c>
      <c r="E53" s="271"/>
      <c r="F53" s="270">
        <v>20934</v>
      </c>
      <c r="G53" s="272"/>
      <c r="H53" s="270">
        <v>0</v>
      </c>
      <c r="I53" s="272"/>
      <c r="J53" s="270">
        <v>17</v>
      </c>
    </row>
    <row r="54" spans="1:10" ht="21" customHeight="1" x14ac:dyDescent="0.25">
      <c r="A54" s="268" t="s">
        <v>165</v>
      </c>
      <c r="B54" s="263"/>
      <c r="C54" s="268"/>
    </row>
    <row r="55" spans="1:10" ht="21" customHeight="1" x14ac:dyDescent="0.25">
      <c r="A55" s="273" t="s">
        <v>166</v>
      </c>
      <c r="B55" s="263"/>
      <c r="C55" s="268"/>
      <c r="D55" s="232">
        <v>-1208</v>
      </c>
      <c r="E55" s="268"/>
      <c r="F55" s="232">
        <v>-4164</v>
      </c>
      <c r="G55" s="274"/>
      <c r="H55" s="232">
        <v>0</v>
      </c>
      <c r="I55" s="268"/>
      <c r="J55" s="232">
        <v>-3</v>
      </c>
    </row>
    <row r="56" spans="1:10" ht="21" customHeight="1" x14ac:dyDescent="0.25">
      <c r="A56" s="275" t="s">
        <v>163</v>
      </c>
      <c r="B56" s="263"/>
      <c r="C56" s="268"/>
      <c r="D56" s="277">
        <f>SUM(D52:D55)</f>
        <v>4833</v>
      </c>
      <c r="E56" s="259"/>
      <c r="F56" s="277">
        <f>SUM(F52:F55)</f>
        <v>16770</v>
      </c>
      <c r="G56" s="260"/>
      <c r="H56" s="277">
        <f>SUM(H52:H55)</f>
        <v>0</v>
      </c>
      <c r="I56" s="259"/>
      <c r="J56" s="277">
        <f>SUM(J52:J55)</f>
        <v>14</v>
      </c>
    </row>
    <row r="57" spans="1:10" ht="21" customHeight="1" x14ac:dyDescent="0.25">
      <c r="A57" s="259" t="s">
        <v>126</v>
      </c>
      <c r="B57" s="263"/>
      <c r="C57" s="268"/>
      <c r="D57" s="278">
        <f>D56</f>
        <v>4833</v>
      </c>
      <c r="E57" s="259"/>
      <c r="F57" s="278">
        <f>F56</f>
        <v>16770</v>
      </c>
      <c r="G57" s="260"/>
      <c r="H57" s="277">
        <f>H56</f>
        <v>0</v>
      </c>
      <c r="I57" s="259"/>
      <c r="J57" s="277">
        <f>J56</f>
        <v>14</v>
      </c>
    </row>
    <row r="58" spans="1:10" ht="21" customHeight="1" x14ac:dyDescent="0.25">
      <c r="A58" s="276"/>
      <c r="B58" s="263"/>
      <c r="C58" s="268"/>
      <c r="D58" s="260"/>
      <c r="E58" s="259"/>
      <c r="F58" s="260"/>
      <c r="G58" s="260"/>
      <c r="H58" s="279"/>
      <c r="I58" s="268"/>
      <c r="J58" s="279"/>
    </row>
    <row r="59" spans="1:10" ht="21" customHeight="1" thickBot="1" x14ac:dyDescent="0.3">
      <c r="A59" s="259" t="s">
        <v>156</v>
      </c>
      <c r="B59" s="263"/>
      <c r="C59" s="268"/>
      <c r="D59" s="280">
        <f>D48+D57</f>
        <v>264213</v>
      </c>
      <c r="E59" s="259"/>
      <c r="F59" s="280">
        <f>F48+F57</f>
        <v>337577</v>
      </c>
      <c r="G59" s="260"/>
      <c r="H59" s="280">
        <f>H48+H57</f>
        <v>-13433</v>
      </c>
      <c r="I59" s="268"/>
      <c r="J59" s="280">
        <f>J48+J57</f>
        <v>76451</v>
      </c>
    </row>
    <row r="60" spans="1:10" ht="21" customHeight="1" thickTop="1" x14ac:dyDescent="0.25">
      <c r="A60" s="259"/>
      <c r="B60" s="263"/>
      <c r="C60" s="268"/>
      <c r="D60" s="260"/>
      <c r="E60" s="259"/>
      <c r="F60" s="260"/>
      <c r="G60" s="260"/>
      <c r="H60" s="260"/>
      <c r="I60" s="268"/>
      <c r="J60" s="260"/>
    </row>
    <row r="61" spans="1:10" ht="21" customHeight="1" x14ac:dyDescent="0.25">
      <c r="A61" s="259" t="s">
        <v>164</v>
      </c>
      <c r="B61" s="263"/>
      <c r="C61" s="281"/>
      <c r="D61" s="274"/>
      <c r="E61" s="281"/>
      <c r="F61" s="274"/>
      <c r="G61" s="281"/>
      <c r="H61" s="281"/>
      <c r="I61" s="281"/>
      <c r="J61" s="281"/>
    </row>
    <row r="62" spans="1:10" ht="21" customHeight="1" x14ac:dyDescent="0.25">
      <c r="A62" s="273" t="s">
        <v>168</v>
      </c>
      <c r="B62" s="263"/>
      <c r="C62" s="281"/>
      <c r="D62" s="272">
        <f>D64-D63</f>
        <v>264213</v>
      </c>
      <c r="E62" s="281"/>
      <c r="F62" s="272">
        <f>F64-F63</f>
        <v>337577</v>
      </c>
      <c r="G62" s="281"/>
      <c r="H62" s="272">
        <f>H64-H63</f>
        <v>-13433</v>
      </c>
      <c r="I62" s="281"/>
      <c r="J62" s="272">
        <f>J64-J63</f>
        <v>76451</v>
      </c>
    </row>
    <row r="63" spans="1:10" ht="21" customHeight="1" x14ac:dyDescent="0.25">
      <c r="A63" s="273" t="s">
        <v>99</v>
      </c>
      <c r="B63" s="263"/>
      <c r="C63" s="281"/>
      <c r="D63" s="282">
        <v>0</v>
      </c>
      <c r="E63" s="281"/>
      <c r="F63" s="282">
        <v>0</v>
      </c>
      <c r="G63" s="281"/>
      <c r="H63" s="282">
        <v>0</v>
      </c>
      <c r="I63" s="281"/>
      <c r="J63" s="282">
        <v>0</v>
      </c>
    </row>
    <row r="64" spans="1:10" ht="21" customHeight="1" thickBot="1" x14ac:dyDescent="0.3">
      <c r="A64" s="283" t="s">
        <v>157</v>
      </c>
      <c r="B64" s="263"/>
      <c r="C64" s="281"/>
      <c r="D64" s="280">
        <f>D59</f>
        <v>264213</v>
      </c>
      <c r="E64" s="260"/>
      <c r="F64" s="280">
        <f>F59</f>
        <v>337577</v>
      </c>
      <c r="G64" s="260"/>
      <c r="H64" s="280">
        <f>H59</f>
        <v>-13433</v>
      </c>
      <c r="I64" s="260"/>
      <c r="J64" s="280">
        <f>J59</f>
        <v>76451</v>
      </c>
    </row>
    <row r="65" spans="1:10" ht="21" customHeight="1" thickTop="1" x14ac:dyDescent="0.25">
      <c r="A65" s="268"/>
      <c r="B65" s="263"/>
      <c r="C65" s="268"/>
      <c r="D65" s="274"/>
      <c r="E65" s="268"/>
      <c r="F65" s="274"/>
      <c r="G65" s="274"/>
      <c r="H65" s="268"/>
      <c r="I65" s="268"/>
      <c r="J65" s="268"/>
    </row>
  </sheetData>
  <mergeCells count="18">
    <mergeCell ref="D9:J9"/>
    <mergeCell ref="D4:F4"/>
    <mergeCell ref="H4:J4"/>
    <mergeCell ref="D5:F5"/>
    <mergeCell ref="H5:J5"/>
    <mergeCell ref="D6:F6"/>
    <mergeCell ref="H6:J6"/>
    <mergeCell ref="D7:F7"/>
    <mergeCell ref="H7:J7"/>
    <mergeCell ref="D44:F44"/>
    <mergeCell ref="H44:J44"/>
    <mergeCell ref="D46:J46"/>
    <mergeCell ref="D41:F41"/>
    <mergeCell ref="H41:J41"/>
    <mergeCell ref="D42:F42"/>
    <mergeCell ref="H42:J42"/>
    <mergeCell ref="D43:F43"/>
    <mergeCell ref="H43:J43"/>
  </mergeCells>
  <pageMargins left="0.7" right="0.7" top="0.48" bottom="0.5" header="0.5" footer="0.5"/>
  <pageSetup paperSize="9" scale="80" firstPageNumber="6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32"/>
  <sheetViews>
    <sheetView topLeftCell="A4" zoomScale="90" zoomScaleNormal="90" zoomScaleSheetLayoutView="90" workbookViewId="0">
      <selection activeCell="N33" sqref="N33"/>
    </sheetView>
  </sheetViews>
  <sheetFormatPr defaultColWidth="58.125" defaultRowHeight="18.600000000000001" customHeight="1" x14ac:dyDescent="0.25"/>
  <cols>
    <col min="1" max="1" width="45.625" style="43" customWidth="1"/>
    <col min="2" max="2" width="13.875" style="43" customWidth="1"/>
    <col min="3" max="3" width="2.5" style="43" customWidth="1"/>
    <col min="4" max="4" width="13.875" style="43" customWidth="1"/>
    <col min="5" max="5" width="2.875" style="43" customWidth="1"/>
    <col min="6" max="6" width="13.875" style="43" customWidth="1"/>
    <col min="7" max="7" width="2.5" style="43" customWidth="1"/>
    <col min="8" max="8" width="13.875" style="43" customWidth="1"/>
    <col min="9" max="9" width="2.875" style="43" customWidth="1"/>
    <col min="10" max="10" width="13.875" style="43" customWidth="1"/>
    <col min="11" max="11" width="2.875" style="43" customWidth="1"/>
    <col min="12" max="12" width="13.875" style="43" customWidth="1"/>
    <col min="13" max="13" width="2.875" style="43" customWidth="1"/>
    <col min="14" max="14" width="13.875" style="43" customWidth="1"/>
    <col min="15" max="15" width="2.875" style="43" customWidth="1"/>
    <col min="16" max="16" width="13.875" style="43" customWidth="1"/>
    <col min="17" max="16384" width="58.125" style="43"/>
  </cols>
  <sheetData>
    <row r="1" spans="1:16" ht="18.600000000000001" customHeight="1" x14ac:dyDescent="0.3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8.600000000000001" customHeight="1" x14ac:dyDescent="0.25">
      <c r="A2" s="39" t="s">
        <v>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8.600000000000001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18.600000000000001" customHeight="1" x14ac:dyDescent="0.25">
      <c r="A4" s="44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</row>
    <row r="5" spans="1:16" ht="45" x14ac:dyDescent="0.25">
      <c r="A5" s="44"/>
      <c r="B5" s="163"/>
      <c r="C5" s="163"/>
      <c r="D5" s="163"/>
      <c r="E5" s="163"/>
      <c r="F5" s="297" t="s">
        <v>35</v>
      </c>
      <c r="G5" s="297"/>
      <c r="H5" s="297"/>
      <c r="I5" s="45"/>
      <c r="J5" s="233" t="s">
        <v>129</v>
      </c>
      <c r="K5" s="45"/>
      <c r="L5" s="45"/>
      <c r="M5" s="45"/>
      <c r="N5" s="45"/>
      <c r="O5" s="45"/>
      <c r="P5" s="45"/>
    </row>
    <row r="6" spans="1:16" ht="18.600000000000001" customHeight="1" x14ac:dyDescent="0.25">
      <c r="A6" s="44"/>
      <c r="C6" s="73"/>
      <c r="D6" s="47"/>
      <c r="E6" s="74"/>
      <c r="F6" s="48"/>
      <c r="G6" s="48"/>
      <c r="H6" s="48"/>
      <c r="I6" s="49"/>
      <c r="K6" s="49"/>
      <c r="L6" s="197" t="s">
        <v>103</v>
      </c>
      <c r="M6" s="45"/>
      <c r="N6" s="45"/>
      <c r="O6" s="49"/>
      <c r="P6" s="50"/>
    </row>
    <row r="7" spans="1:16" ht="18.600000000000001" customHeight="1" x14ac:dyDescent="0.25">
      <c r="A7" s="44"/>
      <c r="B7" s="46" t="s">
        <v>51</v>
      </c>
      <c r="C7" s="73"/>
      <c r="D7" s="47"/>
      <c r="E7" s="74"/>
      <c r="F7" s="49"/>
      <c r="G7" s="49"/>
      <c r="H7" s="49"/>
      <c r="I7" s="49"/>
      <c r="J7" s="50"/>
      <c r="K7" s="49"/>
      <c r="L7" s="197" t="s">
        <v>104</v>
      </c>
      <c r="M7" s="49"/>
      <c r="N7" s="50" t="s">
        <v>113</v>
      </c>
      <c r="O7" s="49"/>
      <c r="P7" s="50"/>
    </row>
    <row r="8" spans="1:16" ht="18.600000000000001" customHeight="1" x14ac:dyDescent="0.25">
      <c r="A8" s="51"/>
      <c r="B8" s="55" t="s">
        <v>95</v>
      </c>
      <c r="C8" s="53"/>
      <c r="D8" s="55" t="s">
        <v>71</v>
      </c>
      <c r="E8" s="55"/>
      <c r="F8" s="49"/>
      <c r="G8" s="49"/>
      <c r="H8" s="49"/>
      <c r="I8" s="49"/>
      <c r="J8" s="50" t="s">
        <v>132</v>
      </c>
      <c r="K8" s="49"/>
      <c r="L8" s="198" t="s">
        <v>105</v>
      </c>
      <c r="M8" s="49"/>
      <c r="N8" s="198" t="s">
        <v>112</v>
      </c>
      <c r="O8" s="49"/>
      <c r="P8" s="50" t="s">
        <v>52</v>
      </c>
    </row>
    <row r="9" spans="1:16" ht="18.600000000000001" customHeight="1" x14ac:dyDescent="0.25">
      <c r="A9" s="51"/>
      <c r="B9" s="53" t="s">
        <v>53</v>
      </c>
      <c r="C9" s="75"/>
      <c r="D9" s="55" t="s">
        <v>70</v>
      </c>
      <c r="E9" s="75"/>
      <c r="F9" s="75" t="s">
        <v>54</v>
      </c>
      <c r="G9" s="76"/>
      <c r="H9" s="77" t="s">
        <v>38</v>
      </c>
      <c r="I9" s="76"/>
      <c r="J9" s="50" t="s">
        <v>133</v>
      </c>
      <c r="K9" s="76"/>
      <c r="L9" s="198" t="s">
        <v>106</v>
      </c>
      <c r="M9" s="76"/>
      <c r="N9" s="198" t="s">
        <v>107</v>
      </c>
      <c r="O9" s="76"/>
      <c r="P9" s="57" t="s">
        <v>55</v>
      </c>
    </row>
    <row r="10" spans="1:16" ht="18.600000000000001" customHeight="1" x14ac:dyDescent="0.25">
      <c r="A10" s="22"/>
      <c r="B10" s="298" t="s">
        <v>8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</row>
    <row r="11" spans="1:16" ht="18.600000000000001" customHeight="1" x14ac:dyDescent="0.25">
      <c r="A11" s="58" t="s">
        <v>119</v>
      </c>
      <c r="B11" s="200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ht="18.600000000000001" customHeight="1" x14ac:dyDescent="0.25">
      <c r="A12" s="59" t="s">
        <v>120</v>
      </c>
      <c r="B12" s="60">
        <v>425194</v>
      </c>
      <c r="C12" s="60"/>
      <c r="D12" s="60">
        <v>716444</v>
      </c>
      <c r="E12" s="60"/>
      <c r="F12" s="60">
        <v>55671</v>
      </c>
      <c r="G12" s="60"/>
      <c r="H12" s="60">
        <v>5844965</v>
      </c>
      <c r="I12" s="60"/>
      <c r="J12" s="234">
        <v>0</v>
      </c>
      <c r="K12" s="60"/>
      <c r="L12" s="60">
        <v>7042274</v>
      </c>
      <c r="M12" s="60"/>
      <c r="N12" s="60">
        <v>48469</v>
      </c>
      <c r="O12" s="60"/>
      <c r="P12" s="60">
        <f>SUM(L12:N12)</f>
        <v>7090743</v>
      </c>
    </row>
    <row r="13" spans="1:16" ht="18.600000000000001" customHeight="1" x14ac:dyDescent="0.25">
      <c r="A13" s="61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</row>
    <row r="14" spans="1:16" ht="18.600000000000001" customHeight="1" x14ac:dyDescent="0.25">
      <c r="A14" s="58" t="s">
        <v>49</v>
      </c>
      <c r="B14" s="63"/>
      <c r="C14" s="64"/>
      <c r="D14" s="63"/>
      <c r="E14" s="63"/>
      <c r="F14" s="65"/>
      <c r="G14" s="64"/>
      <c r="H14" s="64"/>
      <c r="I14" s="64"/>
      <c r="J14" s="64"/>
      <c r="K14" s="64"/>
      <c r="L14" s="64"/>
      <c r="M14" s="64"/>
      <c r="N14" s="64"/>
      <c r="O14" s="64"/>
    </row>
    <row r="15" spans="1:16" ht="18.600000000000001" customHeight="1" x14ac:dyDescent="0.25">
      <c r="A15" s="66" t="s">
        <v>56</v>
      </c>
      <c r="B15" s="67">
        <v>0</v>
      </c>
      <c r="C15" s="67"/>
      <c r="D15" s="67">
        <v>0</v>
      </c>
      <c r="E15" s="63"/>
      <c r="F15" s="67">
        <v>0</v>
      </c>
      <c r="G15" s="64"/>
      <c r="H15" s="64">
        <v>320549</v>
      </c>
      <c r="I15" s="64"/>
      <c r="J15" s="67">
        <v>0</v>
      </c>
      <c r="K15" s="64"/>
      <c r="L15" s="69">
        <v>320549</v>
      </c>
      <c r="M15" s="68"/>
      <c r="N15" s="69">
        <v>258</v>
      </c>
      <c r="O15" s="68"/>
      <c r="P15" s="70">
        <f>SUM(L15:N15)</f>
        <v>320807</v>
      </c>
    </row>
    <row r="16" spans="1:16" ht="18.600000000000001" customHeight="1" x14ac:dyDescent="0.25">
      <c r="A16" s="66" t="s">
        <v>128</v>
      </c>
      <c r="B16" s="160">
        <v>0</v>
      </c>
      <c r="C16" s="68"/>
      <c r="D16" s="160">
        <v>0</v>
      </c>
      <c r="E16" s="68"/>
      <c r="F16" s="160">
        <v>0</v>
      </c>
      <c r="G16" s="68"/>
      <c r="H16" s="71">
        <v>0</v>
      </c>
      <c r="I16" s="68"/>
      <c r="J16" s="236">
        <v>16770</v>
      </c>
      <c r="K16" s="68"/>
      <c r="L16" s="71">
        <v>16770</v>
      </c>
      <c r="M16" s="68"/>
      <c r="N16" s="71">
        <v>0</v>
      </c>
      <c r="O16" s="68"/>
      <c r="P16" s="225">
        <f>SUM(L16:N16)</f>
        <v>16770</v>
      </c>
    </row>
    <row r="17" spans="1:16" ht="18.600000000000001" customHeight="1" x14ac:dyDescent="0.25">
      <c r="A17" s="58" t="s">
        <v>127</v>
      </c>
      <c r="B17" s="226">
        <f>SUM(B15:B16)</f>
        <v>0</v>
      </c>
      <c r="C17" s="227"/>
      <c r="D17" s="226">
        <f>SUM(D15:D16)</f>
        <v>0</v>
      </c>
      <c r="E17" s="227"/>
      <c r="F17" s="226">
        <f>SUM(F15:F16)</f>
        <v>0</v>
      </c>
      <c r="G17" s="227"/>
      <c r="H17" s="237">
        <f>SUM(H15:H16)</f>
        <v>320549</v>
      </c>
      <c r="I17" s="227"/>
      <c r="J17" s="237">
        <f>SUM(J15:J16)</f>
        <v>16770</v>
      </c>
      <c r="K17" s="227"/>
      <c r="L17" s="237">
        <f>SUM(L15:L16)</f>
        <v>337319</v>
      </c>
      <c r="M17" s="227"/>
      <c r="N17" s="237">
        <f>SUM(N15:N16)</f>
        <v>258</v>
      </c>
      <c r="O17" s="227"/>
      <c r="P17" s="237">
        <f>SUM(P15:P16)</f>
        <v>337577</v>
      </c>
    </row>
    <row r="18" spans="1:16" ht="18.600000000000001" customHeight="1" x14ac:dyDescent="0.25">
      <c r="A18" s="58"/>
      <c r="B18" s="67"/>
      <c r="C18" s="68"/>
      <c r="D18" s="67"/>
      <c r="E18" s="68"/>
      <c r="F18" s="67"/>
      <c r="G18" s="68"/>
      <c r="H18" s="69"/>
      <c r="I18" s="68"/>
      <c r="J18" s="68"/>
      <c r="K18" s="68"/>
      <c r="L18" s="68"/>
      <c r="M18" s="68"/>
      <c r="N18" s="68"/>
      <c r="O18" s="68"/>
      <c r="P18" s="224"/>
    </row>
    <row r="19" spans="1:16" ht="18.600000000000001" customHeight="1" thickBot="1" x14ac:dyDescent="0.3">
      <c r="A19" s="41" t="s">
        <v>121</v>
      </c>
      <c r="B19" s="72">
        <f>B12+B17</f>
        <v>425194</v>
      </c>
      <c r="C19" s="62"/>
      <c r="D19" s="72">
        <f>D12+D17</f>
        <v>716444</v>
      </c>
      <c r="E19" s="62"/>
      <c r="F19" s="72">
        <f>F12+F17</f>
        <v>55671</v>
      </c>
      <c r="G19" s="62"/>
      <c r="H19" s="72">
        <f>H12+H17</f>
        <v>6165514</v>
      </c>
      <c r="I19" s="62"/>
      <c r="J19" s="72">
        <f>J12+J17</f>
        <v>16770</v>
      </c>
      <c r="K19" s="62"/>
      <c r="L19" s="72">
        <f>L12+L17</f>
        <v>7379593</v>
      </c>
      <c r="M19" s="62"/>
      <c r="N19" s="72">
        <f>N12+N17</f>
        <v>48727</v>
      </c>
      <c r="O19" s="62"/>
      <c r="P19" s="72">
        <f>P12+P17</f>
        <v>7428320</v>
      </c>
    </row>
    <row r="20" spans="1:16" ht="18.600000000000001" customHeight="1" thickTop="1" x14ac:dyDescent="0.25"/>
    <row r="21" spans="1:16" ht="18.600000000000001" customHeight="1" x14ac:dyDescent="0.25">
      <c r="A21" s="58" t="s">
        <v>140</v>
      </c>
      <c r="B21" s="2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</row>
    <row r="22" spans="1:16" ht="18.600000000000001" customHeight="1" x14ac:dyDescent="0.25">
      <c r="A22" s="59" t="s">
        <v>139</v>
      </c>
      <c r="B22" s="60">
        <v>425194</v>
      </c>
      <c r="C22" s="60"/>
      <c r="D22" s="60">
        <v>716444</v>
      </c>
      <c r="E22" s="60"/>
      <c r="F22" s="60">
        <v>55671</v>
      </c>
      <c r="G22" s="60"/>
      <c r="H22" s="60">
        <v>6428519</v>
      </c>
      <c r="I22" s="60"/>
      <c r="J22" s="286">
        <v>16581</v>
      </c>
      <c r="K22" s="60"/>
      <c r="L22" s="60">
        <v>7642409</v>
      </c>
      <c r="M22" s="60"/>
      <c r="N22" s="234">
        <v>0</v>
      </c>
      <c r="O22" s="60"/>
      <c r="P22" s="60">
        <f>SUM(L22:N22)</f>
        <v>7642409</v>
      </c>
    </row>
    <row r="23" spans="1:16" ht="18.600000000000001" customHeight="1" x14ac:dyDescent="0.25">
      <c r="A23" s="61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</row>
    <row r="24" spans="1:16" ht="18.600000000000001" customHeight="1" x14ac:dyDescent="0.25">
      <c r="A24" s="58" t="s">
        <v>49</v>
      </c>
      <c r="B24" s="63"/>
      <c r="C24" s="64"/>
      <c r="D24" s="63"/>
      <c r="E24" s="63"/>
      <c r="F24" s="65"/>
      <c r="G24" s="64"/>
      <c r="H24" s="64"/>
      <c r="I24" s="64"/>
      <c r="J24" s="64"/>
      <c r="K24" s="64"/>
      <c r="L24" s="64"/>
      <c r="M24" s="64"/>
      <c r="N24" s="64"/>
      <c r="O24" s="64"/>
    </row>
    <row r="25" spans="1:16" ht="18.600000000000001" customHeight="1" x14ac:dyDescent="0.25">
      <c r="A25" s="66" t="s">
        <v>56</v>
      </c>
      <c r="B25" s="67">
        <v>0</v>
      </c>
      <c r="C25" s="67"/>
      <c r="D25" s="67">
        <v>0</v>
      </c>
      <c r="E25" s="63"/>
      <c r="F25" s="67">
        <v>0</v>
      </c>
      <c r="G25" s="64"/>
      <c r="H25" s="64">
        <f>'PL-6-7'!D35</f>
        <v>259380</v>
      </c>
      <c r="I25" s="64"/>
      <c r="J25" s="235">
        <v>0</v>
      </c>
      <c r="K25" s="64"/>
      <c r="L25" s="69">
        <v>259380</v>
      </c>
      <c r="M25" s="68"/>
      <c r="N25" s="69">
        <v>0</v>
      </c>
      <c r="O25" s="68"/>
      <c r="P25" s="70">
        <f>SUM(L25:N25)</f>
        <v>259380</v>
      </c>
    </row>
    <row r="26" spans="1:16" ht="18.600000000000001" customHeight="1" x14ac:dyDescent="0.25">
      <c r="A26" s="66" t="s">
        <v>128</v>
      </c>
      <c r="B26" s="160">
        <v>0</v>
      </c>
      <c r="C26" s="68"/>
      <c r="D26" s="160">
        <v>0</v>
      </c>
      <c r="E26" s="68"/>
      <c r="F26" s="160">
        <v>0</v>
      </c>
      <c r="G26" s="68"/>
      <c r="H26" s="71">
        <v>0</v>
      </c>
      <c r="I26" s="68"/>
      <c r="J26" s="236">
        <f>'PL-6-7'!D56</f>
        <v>4833</v>
      </c>
      <c r="K26" s="68"/>
      <c r="L26" s="71">
        <v>4833</v>
      </c>
      <c r="M26" s="68"/>
      <c r="N26" s="71">
        <v>0</v>
      </c>
      <c r="O26" s="68"/>
      <c r="P26" s="225">
        <f>SUM(L26:N26)</f>
        <v>4833</v>
      </c>
    </row>
    <row r="27" spans="1:16" ht="18.600000000000001" customHeight="1" x14ac:dyDescent="0.25">
      <c r="A27" s="58" t="s">
        <v>127</v>
      </c>
      <c r="B27" s="226">
        <f>SUM(B25:B26)</f>
        <v>0</v>
      </c>
      <c r="C27" s="227"/>
      <c r="D27" s="226">
        <f>SUM(D25:D26)</f>
        <v>0</v>
      </c>
      <c r="E27" s="227"/>
      <c r="F27" s="226">
        <f>SUM(F25:F26)</f>
        <v>0</v>
      </c>
      <c r="G27" s="227"/>
      <c r="H27" s="237">
        <f>SUM(H25:H26)</f>
        <v>259380</v>
      </c>
      <c r="I27" s="227"/>
      <c r="J27" s="237">
        <f>SUM(J25:J26)</f>
        <v>4833</v>
      </c>
      <c r="K27" s="227"/>
      <c r="L27" s="237">
        <f>SUM(L25:L26)</f>
        <v>264213</v>
      </c>
      <c r="M27" s="227"/>
      <c r="N27" s="237">
        <f>SUM(N25:N26)</f>
        <v>0</v>
      </c>
      <c r="O27" s="227"/>
      <c r="P27" s="237">
        <f>SUM(P25:P26)</f>
        <v>264213</v>
      </c>
    </row>
    <row r="28" spans="1:16" ht="18.600000000000001" customHeight="1" x14ac:dyDescent="0.25">
      <c r="A28" s="58"/>
      <c r="B28" s="67"/>
      <c r="C28" s="68"/>
      <c r="D28" s="67"/>
      <c r="E28" s="68"/>
      <c r="F28" s="67"/>
      <c r="G28" s="68"/>
      <c r="H28" s="69"/>
      <c r="I28" s="68"/>
      <c r="J28" s="68"/>
      <c r="K28" s="68"/>
      <c r="L28" s="68"/>
      <c r="M28" s="68"/>
      <c r="N28" s="68"/>
      <c r="O28" s="68"/>
      <c r="P28" s="224"/>
    </row>
    <row r="29" spans="1:16" ht="18.600000000000001" customHeight="1" thickBot="1" x14ac:dyDescent="0.3">
      <c r="A29" s="41" t="s">
        <v>141</v>
      </c>
      <c r="B29" s="72">
        <f>B22+B27</f>
        <v>425194</v>
      </c>
      <c r="C29" s="62"/>
      <c r="D29" s="72">
        <f>D22+D27</f>
        <v>716444</v>
      </c>
      <c r="E29" s="62"/>
      <c r="F29" s="72">
        <f>F22+F27</f>
        <v>55671</v>
      </c>
      <c r="G29" s="62"/>
      <c r="H29" s="72">
        <f>H22+H27</f>
        <v>6687899</v>
      </c>
      <c r="I29" s="62"/>
      <c r="J29" s="72">
        <f>J22+J27</f>
        <v>21414</v>
      </c>
      <c r="K29" s="62"/>
      <c r="L29" s="72">
        <f>L22+L27</f>
        <v>7906622</v>
      </c>
      <c r="M29" s="62"/>
      <c r="N29" s="254">
        <f>N22+N27</f>
        <v>0</v>
      </c>
      <c r="O29" s="62"/>
      <c r="P29" s="72">
        <f>P22+P27</f>
        <v>7906622</v>
      </c>
    </row>
    <row r="30" spans="1:16" ht="18.600000000000001" customHeight="1" thickTop="1" x14ac:dyDescent="0.25"/>
    <row r="32" spans="1:16" ht="18.600000000000001" customHeight="1" x14ac:dyDescent="0.25">
      <c r="H32" s="78"/>
      <c r="L32" s="78"/>
      <c r="P32" s="78"/>
    </row>
  </sheetData>
  <mergeCells count="3">
    <mergeCell ref="B4:P4"/>
    <mergeCell ref="F5:H5"/>
    <mergeCell ref="B10:P10"/>
  </mergeCells>
  <pageMargins left="0.8" right="0.5" top="0.48" bottom="0.5" header="0.5" footer="0.5"/>
  <pageSetup paperSize="9" scale="74" firstPageNumber="8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29"/>
  <sheetViews>
    <sheetView topLeftCell="A10" zoomScale="90" zoomScaleNormal="90" zoomScaleSheetLayoutView="90" workbookViewId="0">
      <selection activeCell="O32" sqref="O32"/>
    </sheetView>
  </sheetViews>
  <sheetFormatPr defaultColWidth="10.125" defaultRowHeight="17.45" customHeight="1" x14ac:dyDescent="0.25"/>
  <cols>
    <col min="1" max="1" width="50.125" style="96" customWidth="1"/>
    <col min="2" max="2" width="6.5" style="96" customWidth="1"/>
    <col min="3" max="3" width="12.625" style="96" customWidth="1"/>
    <col min="4" max="4" width="1.5" style="96" customWidth="1"/>
    <col min="5" max="5" width="12.625" style="96" customWidth="1"/>
    <col min="6" max="6" width="1.5" style="96" customWidth="1"/>
    <col min="7" max="7" width="12.625" style="96" customWidth="1"/>
    <col min="8" max="8" width="1.5" style="96" customWidth="1"/>
    <col min="9" max="9" width="12.625" style="96" customWidth="1"/>
    <col min="10" max="10" width="1.5" style="96" customWidth="1"/>
    <col min="11" max="11" width="13.875" style="96" customWidth="1"/>
    <col min="12" max="12" width="1.5" style="96" customWidth="1"/>
    <col min="13" max="13" width="12.625" style="96" customWidth="1"/>
    <col min="14" max="14" width="11.5" style="96" bestFit="1" customWidth="1"/>
    <col min="15" max="15" width="14.5" style="96" bestFit="1" customWidth="1"/>
    <col min="16" max="16" width="14.5" style="96" customWidth="1"/>
    <col min="17" max="16384" width="10.125" style="96"/>
  </cols>
  <sheetData>
    <row r="1" spans="1:16" s="12" customFormat="1" ht="17.45" customHeight="1" x14ac:dyDescent="0.3">
      <c r="A1" s="5" t="s">
        <v>0</v>
      </c>
      <c r="B1" s="79"/>
      <c r="C1" s="80"/>
      <c r="D1" s="80"/>
      <c r="E1" s="80"/>
      <c r="F1" s="80"/>
      <c r="G1" s="80"/>
      <c r="H1" s="80"/>
      <c r="I1" s="6"/>
      <c r="M1" s="35"/>
      <c r="O1" s="81"/>
      <c r="P1" s="82"/>
    </row>
    <row r="2" spans="1:16" s="12" customFormat="1" ht="17.45" customHeight="1" x14ac:dyDescent="0.25">
      <c r="A2" s="9" t="s">
        <v>50</v>
      </c>
      <c r="B2" s="79"/>
      <c r="C2" s="80"/>
      <c r="D2" s="80"/>
      <c r="E2" s="80"/>
      <c r="F2" s="80"/>
      <c r="G2" s="80"/>
      <c r="H2" s="80"/>
      <c r="I2" s="6"/>
      <c r="M2" s="35"/>
      <c r="O2" s="81"/>
      <c r="P2" s="82"/>
    </row>
    <row r="3" spans="1:16" s="12" customFormat="1" ht="17.45" customHeight="1" x14ac:dyDescent="0.25">
      <c r="A3" s="83"/>
      <c r="B3" s="84"/>
      <c r="C3" s="80"/>
      <c r="D3" s="80"/>
      <c r="E3" s="80"/>
      <c r="F3" s="80"/>
      <c r="G3" s="80"/>
      <c r="H3" s="80"/>
      <c r="I3" s="6"/>
      <c r="J3" s="33"/>
      <c r="K3" s="33"/>
      <c r="L3" s="33"/>
      <c r="M3" s="36"/>
      <c r="O3" s="81"/>
      <c r="P3" s="82"/>
    </row>
    <row r="4" spans="1:16" s="12" customFormat="1" ht="17.45" customHeight="1" x14ac:dyDescent="0.25">
      <c r="A4" s="83"/>
      <c r="B4" s="1"/>
      <c r="C4" s="295" t="s">
        <v>57</v>
      </c>
      <c r="D4" s="295"/>
      <c r="E4" s="295"/>
      <c r="F4" s="295"/>
      <c r="G4" s="295"/>
      <c r="H4" s="295"/>
      <c r="I4" s="295"/>
      <c r="J4" s="295"/>
      <c r="K4" s="295"/>
      <c r="L4" s="295"/>
      <c r="M4" s="295"/>
    </row>
    <row r="5" spans="1:16" s="12" customFormat="1" ht="45" x14ac:dyDescent="0.25">
      <c r="A5" s="83"/>
      <c r="B5" s="13"/>
      <c r="C5" s="13"/>
      <c r="D5" s="13"/>
      <c r="E5" s="33"/>
      <c r="F5" s="33"/>
      <c r="G5" s="299" t="s">
        <v>35</v>
      </c>
      <c r="H5" s="299"/>
      <c r="I5" s="299"/>
      <c r="J5" s="33"/>
      <c r="K5" s="233" t="s">
        <v>129</v>
      </c>
      <c r="L5" s="33"/>
    </row>
    <row r="6" spans="1:16" s="12" customFormat="1" ht="17.45" customHeight="1" x14ac:dyDescent="0.25">
      <c r="A6" s="83"/>
      <c r="B6" s="13"/>
      <c r="C6" s="46" t="s">
        <v>51</v>
      </c>
      <c r="D6" s="80"/>
      <c r="E6" s="85"/>
      <c r="F6" s="85"/>
      <c r="G6" s="300"/>
      <c r="H6" s="300"/>
      <c r="I6" s="300"/>
      <c r="K6" s="86"/>
      <c r="M6" s="86"/>
    </row>
    <row r="7" spans="1:16" s="12" customFormat="1" ht="17.45" customHeight="1" x14ac:dyDescent="0.25">
      <c r="A7" s="83"/>
      <c r="B7" s="84"/>
      <c r="C7" s="46" t="s">
        <v>95</v>
      </c>
      <c r="D7" s="87"/>
      <c r="E7" s="54" t="s">
        <v>71</v>
      </c>
      <c r="F7" s="88"/>
      <c r="G7" s="300"/>
      <c r="H7" s="300"/>
      <c r="I7" s="300"/>
      <c r="K7" s="86" t="s">
        <v>132</v>
      </c>
      <c r="M7" s="89" t="s">
        <v>52</v>
      </c>
    </row>
    <row r="8" spans="1:16" s="12" customFormat="1" ht="17.45" customHeight="1" x14ac:dyDescent="0.25">
      <c r="A8" s="90"/>
      <c r="B8" s="91"/>
      <c r="C8" s="53" t="s">
        <v>53</v>
      </c>
      <c r="D8" s="87"/>
      <c r="E8" s="56" t="s">
        <v>70</v>
      </c>
      <c r="F8" s="87"/>
      <c r="G8" s="87" t="s">
        <v>54</v>
      </c>
      <c r="H8" s="92"/>
      <c r="I8" s="93" t="s">
        <v>38</v>
      </c>
      <c r="K8" s="86" t="s">
        <v>133</v>
      </c>
      <c r="M8" s="94" t="s">
        <v>55</v>
      </c>
    </row>
    <row r="9" spans="1:16" s="12" customFormat="1" ht="17.45" customHeight="1" x14ac:dyDescent="0.25">
      <c r="B9" s="14"/>
      <c r="C9" s="301" t="s">
        <v>8</v>
      </c>
      <c r="D9" s="301"/>
      <c r="E9" s="301"/>
      <c r="F9" s="301"/>
      <c r="G9" s="301"/>
      <c r="H9" s="301"/>
      <c r="I9" s="301"/>
      <c r="J9" s="301"/>
      <c r="K9" s="301"/>
      <c r="L9" s="301"/>
      <c r="M9" s="301"/>
    </row>
    <row r="10" spans="1:16" s="12" customFormat="1" ht="17.45" customHeight="1" x14ac:dyDescent="0.25">
      <c r="A10" s="95" t="s">
        <v>119</v>
      </c>
      <c r="B10" s="14"/>
      <c r="C10" s="97"/>
      <c r="D10" s="98"/>
      <c r="E10" s="97"/>
      <c r="F10" s="97"/>
      <c r="G10" s="97"/>
      <c r="H10" s="91"/>
      <c r="I10" s="99"/>
      <c r="J10" s="91"/>
      <c r="K10" s="91"/>
      <c r="L10" s="91"/>
    </row>
    <row r="11" spans="1:16" s="12" customFormat="1" ht="17.45" customHeight="1" x14ac:dyDescent="0.25">
      <c r="A11" s="100" t="s">
        <v>120</v>
      </c>
      <c r="B11" s="96"/>
      <c r="C11" s="102">
        <v>425194</v>
      </c>
      <c r="D11" s="102"/>
      <c r="E11" s="102">
        <v>716444</v>
      </c>
      <c r="F11" s="102"/>
      <c r="G11" s="102">
        <v>42671</v>
      </c>
      <c r="H11" s="102"/>
      <c r="I11" s="102">
        <v>3677619</v>
      </c>
      <c r="J11" s="102"/>
      <c r="K11" s="238">
        <v>0</v>
      </c>
      <c r="L11" s="102"/>
      <c r="M11" s="102">
        <f>SUM(A11:L11)</f>
        <v>4861928</v>
      </c>
    </row>
    <row r="12" spans="1:16" ht="10.5" customHeight="1" x14ac:dyDescent="0.25">
      <c r="A12" s="103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4"/>
    </row>
    <row r="13" spans="1:16" s="12" customFormat="1" ht="17.45" customHeight="1" x14ac:dyDescent="0.25">
      <c r="A13" s="100" t="s">
        <v>49</v>
      </c>
      <c r="B13" s="105"/>
      <c r="C13" s="106"/>
      <c r="D13" s="107"/>
      <c r="E13" s="106"/>
      <c r="F13" s="106"/>
      <c r="G13" s="107"/>
      <c r="H13" s="108"/>
      <c r="I13" s="109"/>
      <c r="J13" s="108"/>
      <c r="K13" s="108"/>
      <c r="L13" s="108"/>
      <c r="M13" s="104"/>
    </row>
    <row r="14" spans="1:16" s="12" customFormat="1" ht="17.45" customHeight="1" x14ac:dyDescent="0.25">
      <c r="A14" s="110" t="s">
        <v>56</v>
      </c>
      <c r="B14" s="105"/>
      <c r="C14" s="106">
        <v>0</v>
      </c>
      <c r="D14" s="107"/>
      <c r="E14" s="106">
        <v>0</v>
      </c>
      <c r="F14" s="106"/>
      <c r="G14" s="107">
        <v>0</v>
      </c>
      <c r="H14" s="108"/>
      <c r="I14" s="109">
        <v>76437</v>
      </c>
      <c r="J14" s="108"/>
      <c r="K14" s="239">
        <v>0</v>
      </c>
      <c r="L14" s="108"/>
      <c r="M14" s="104">
        <f>SUM(C14:L14)</f>
        <v>76437</v>
      </c>
    </row>
    <row r="15" spans="1:16" s="12" customFormat="1" ht="17.45" customHeight="1" x14ac:dyDescent="0.25">
      <c r="A15" s="110" t="s">
        <v>128</v>
      </c>
      <c r="B15" s="105"/>
      <c r="C15" s="111">
        <v>0</v>
      </c>
      <c r="D15" s="106"/>
      <c r="E15" s="111">
        <v>0</v>
      </c>
      <c r="F15" s="106"/>
      <c r="G15" s="111">
        <v>0</v>
      </c>
      <c r="H15" s="98"/>
      <c r="I15" s="112">
        <v>0</v>
      </c>
      <c r="J15" s="98"/>
      <c r="K15" s="98">
        <v>14</v>
      </c>
      <c r="L15" s="98"/>
      <c r="M15" s="104">
        <f>SUM(C15:L15)</f>
        <v>14</v>
      </c>
    </row>
    <row r="16" spans="1:16" s="12" customFormat="1" ht="17.45" customHeight="1" x14ac:dyDescent="0.25">
      <c r="A16" s="100" t="s">
        <v>127</v>
      </c>
      <c r="B16" s="105"/>
      <c r="C16" s="228">
        <f>SUM(C14:C15)</f>
        <v>0</v>
      </c>
      <c r="D16" s="229"/>
      <c r="E16" s="228">
        <f>SUM(E14:E15)</f>
        <v>0</v>
      </c>
      <c r="F16" s="229"/>
      <c r="G16" s="228">
        <f>SUM(G14:G15)</f>
        <v>0</v>
      </c>
      <c r="H16" s="230"/>
      <c r="I16" s="240">
        <f>SUM(I14:I15)</f>
        <v>76437</v>
      </c>
      <c r="J16" s="241"/>
      <c r="K16" s="240">
        <f>SUM(K14:K15)</f>
        <v>14</v>
      </c>
      <c r="L16" s="241"/>
      <c r="M16" s="240">
        <f>SUM(M14:M15)</f>
        <v>76451</v>
      </c>
    </row>
    <row r="17" spans="1:14" ht="10.5" customHeight="1" x14ac:dyDescent="0.25">
      <c r="A17" s="103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4"/>
    </row>
    <row r="18" spans="1:14" s="12" customFormat="1" ht="17.45" customHeight="1" thickBot="1" x14ac:dyDescent="0.3">
      <c r="A18" s="61" t="s">
        <v>121</v>
      </c>
      <c r="B18" s="96"/>
      <c r="C18" s="161">
        <f>C11+C16</f>
        <v>425194</v>
      </c>
      <c r="D18" s="113"/>
      <c r="E18" s="161">
        <f>E11+E16</f>
        <v>716444</v>
      </c>
      <c r="F18" s="114"/>
      <c r="G18" s="161">
        <f>G11+G16</f>
        <v>42671</v>
      </c>
      <c r="H18" s="113"/>
      <c r="I18" s="161">
        <f>I11+I16</f>
        <v>3754056</v>
      </c>
      <c r="J18" s="113"/>
      <c r="K18" s="161">
        <f>K11+K16</f>
        <v>14</v>
      </c>
      <c r="L18" s="113"/>
      <c r="M18" s="161">
        <f>M11+M16</f>
        <v>4938379</v>
      </c>
      <c r="N18" s="242"/>
    </row>
    <row r="19" spans="1:14" ht="10.5" customHeight="1" thickTop="1" x14ac:dyDescent="0.25">
      <c r="A19" s="103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4"/>
    </row>
    <row r="20" spans="1:14" s="12" customFormat="1" ht="17.45" customHeight="1" x14ac:dyDescent="0.25">
      <c r="A20" s="95" t="s">
        <v>140</v>
      </c>
      <c r="B20" s="14"/>
      <c r="C20" s="97"/>
      <c r="D20" s="98"/>
      <c r="E20" s="97"/>
      <c r="F20" s="97"/>
      <c r="G20" s="97"/>
      <c r="H20" s="91"/>
      <c r="I20" s="99"/>
      <c r="J20" s="91"/>
      <c r="K20" s="91"/>
      <c r="L20" s="91"/>
    </row>
    <row r="21" spans="1:14" s="12" customFormat="1" ht="17.45" customHeight="1" x14ac:dyDescent="0.25">
      <c r="A21" s="100" t="s">
        <v>139</v>
      </c>
      <c r="B21" s="96"/>
      <c r="C21" s="102">
        <v>425194</v>
      </c>
      <c r="D21" s="102"/>
      <c r="E21" s="102">
        <v>716444</v>
      </c>
      <c r="F21" s="102"/>
      <c r="G21" s="102">
        <v>42671</v>
      </c>
      <c r="H21" s="102"/>
      <c r="I21" s="102">
        <v>3984481</v>
      </c>
      <c r="J21" s="102"/>
      <c r="K21" s="238">
        <v>0</v>
      </c>
      <c r="L21" s="102"/>
      <c r="M21" s="102">
        <f>SUM(A21:L21)</f>
        <v>5168790</v>
      </c>
    </row>
    <row r="22" spans="1:14" ht="10.5" customHeight="1" x14ac:dyDescent="0.25">
      <c r="A22" s="103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4"/>
    </row>
    <row r="23" spans="1:14" s="12" customFormat="1" ht="17.45" customHeight="1" x14ac:dyDescent="0.25">
      <c r="A23" s="100" t="s">
        <v>49</v>
      </c>
      <c r="B23" s="105"/>
      <c r="C23" s="106"/>
      <c r="D23" s="107"/>
      <c r="E23" s="106"/>
      <c r="F23" s="106"/>
      <c r="G23" s="107"/>
      <c r="H23" s="108"/>
      <c r="I23" s="109"/>
      <c r="J23" s="108"/>
      <c r="K23" s="108"/>
      <c r="L23" s="108"/>
      <c r="M23" s="104"/>
    </row>
    <row r="24" spans="1:14" s="12" customFormat="1" ht="17.45" customHeight="1" x14ac:dyDescent="0.25">
      <c r="A24" s="110" t="s">
        <v>147</v>
      </c>
      <c r="B24" s="105"/>
      <c r="C24" s="106">
        <v>0</v>
      </c>
      <c r="D24" s="107"/>
      <c r="E24" s="106">
        <v>0</v>
      </c>
      <c r="F24" s="106"/>
      <c r="G24" s="107">
        <v>0</v>
      </c>
      <c r="H24" s="108"/>
      <c r="I24" s="109">
        <v>-13433</v>
      </c>
      <c r="J24" s="108"/>
      <c r="K24" s="239">
        <v>0</v>
      </c>
      <c r="L24" s="108"/>
      <c r="M24" s="104">
        <f>SUM(C24:L24)</f>
        <v>-13433</v>
      </c>
    </row>
    <row r="25" spans="1:14" s="12" customFormat="1" ht="17.45" customHeight="1" x14ac:dyDescent="0.25">
      <c r="A25" s="110" t="s">
        <v>128</v>
      </c>
      <c r="B25" s="105"/>
      <c r="C25" s="111">
        <v>0</v>
      </c>
      <c r="D25" s="106"/>
      <c r="E25" s="111">
        <v>0</v>
      </c>
      <c r="F25" s="106"/>
      <c r="G25" s="111">
        <v>0</v>
      </c>
      <c r="H25" s="98"/>
      <c r="I25" s="112">
        <v>0</v>
      </c>
      <c r="J25" s="98"/>
      <c r="K25" s="4">
        <f>'PL-6-7'!H77</f>
        <v>0</v>
      </c>
      <c r="L25" s="98"/>
      <c r="M25" s="104">
        <f>SUM(C25:L25)</f>
        <v>0</v>
      </c>
    </row>
    <row r="26" spans="1:14" s="12" customFormat="1" ht="17.45" customHeight="1" x14ac:dyDescent="0.25">
      <c r="A26" s="100" t="s">
        <v>127</v>
      </c>
      <c r="B26" s="105"/>
      <c r="C26" s="228">
        <f>SUM(C24:C25)</f>
        <v>0</v>
      </c>
      <c r="D26" s="229"/>
      <c r="E26" s="228">
        <f>SUM(E24:E25)</f>
        <v>0</v>
      </c>
      <c r="F26" s="229"/>
      <c r="G26" s="228">
        <f>SUM(G24:G25)</f>
        <v>0</v>
      </c>
      <c r="H26" s="230"/>
      <c r="I26" s="240">
        <f>SUM(I24:I25)</f>
        <v>-13433</v>
      </c>
      <c r="J26" s="241"/>
      <c r="K26" s="240">
        <f>SUM(K24:K25)</f>
        <v>0</v>
      </c>
      <c r="L26" s="241"/>
      <c r="M26" s="240">
        <f>SUM(M24:M25)</f>
        <v>-13433</v>
      </c>
    </row>
    <row r="27" spans="1:14" ht="10.5" customHeight="1" x14ac:dyDescent="0.25">
      <c r="A27" s="103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4"/>
    </row>
    <row r="28" spans="1:14" s="12" customFormat="1" ht="17.45" customHeight="1" thickBot="1" x14ac:dyDescent="0.3">
      <c r="A28" s="61" t="s">
        <v>141</v>
      </c>
      <c r="B28" s="96"/>
      <c r="C28" s="161">
        <f>C21+C26</f>
        <v>425194</v>
      </c>
      <c r="D28" s="113"/>
      <c r="E28" s="161">
        <f>E21+E26</f>
        <v>716444</v>
      </c>
      <c r="F28" s="114"/>
      <c r="G28" s="161">
        <f>G21+G26</f>
        <v>42671</v>
      </c>
      <c r="H28" s="113"/>
      <c r="I28" s="161">
        <f>I21+I26</f>
        <v>3971048</v>
      </c>
      <c r="J28" s="113"/>
      <c r="K28" s="161">
        <f>K21+K26</f>
        <v>0</v>
      </c>
      <c r="L28" s="113"/>
      <c r="M28" s="161">
        <f>M21+M26</f>
        <v>5155357</v>
      </c>
      <c r="N28" s="242"/>
    </row>
    <row r="29" spans="1:14" ht="17.45" customHeight="1" thickTop="1" x14ac:dyDescent="0.25"/>
  </sheetData>
  <mergeCells count="5">
    <mergeCell ref="C4:M4"/>
    <mergeCell ref="G5:I5"/>
    <mergeCell ref="G6:I6"/>
    <mergeCell ref="G7:I7"/>
    <mergeCell ref="C9:M9"/>
  </mergeCells>
  <pageMargins left="0.8" right="0.8" top="0.48" bottom="0.5" header="0.5" footer="0.5"/>
  <pageSetup paperSize="9" scale="90" firstPageNumber="9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89"/>
  <sheetViews>
    <sheetView topLeftCell="A49" zoomScaleNormal="100" zoomScaleSheetLayoutView="90" workbookViewId="0">
      <selection activeCell="H68" sqref="H68"/>
    </sheetView>
  </sheetViews>
  <sheetFormatPr defaultColWidth="9" defaultRowHeight="20.25" customHeight="1" x14ac:dyDescent="0.25"/>
  <cols>
    <col min="1" max="1" width="54.875" style="96" customWidth="1"/>
    <col min="2" max="2" width="11.625" style="96" customWidth="1"/>
    <col min="3" max="3" width="1.5" style="96" customWidth="1"/>
    <col min="4" max="4" width="11.625" style="96" customWidth="1"/>
    <col min="5" max="5" width="1.5" style="96" customWidth="1"/>
    <col min="6" max="6" width="11.625" style="96" customWidth="1"/>
    <col min="7" max="7" width="1.5" style="96" customWidth="1"/>
    <col min="8" max="8" width="11.625" style="96" customWidth="1"/>
    <col min="9" max="9" width="1.5" style="96" customWidth="1"/>
    <col min="10" max="10" width="13.375" style="4" bestFit="1" customWidth="1"/>
    <col min="11" max="11" width="12.125" style="4" bestFit="1" customWidth="1"/>
    <col min="12" max="12" width="12.5" style="4" bestFit="1" customWidth="1"/>
    <col min="13" max="13" width="12.125" style="4" bestFit="1" customWidth="1"/>
    <col min="14" max="16384" width="9" style="96"/>
  </cols>
  <sheetData>
    <row r="1" spans="1:12" ht="18.75" customHeight="1" x14ac:dyDescent="0.3">
      <c r="A1" s="5" t="s">
        <v>0</v>
      </c>
      <c r="B1" s="115"/>
      <c r="C1" s="7"/>
      <c r="D1" s="115"/>
      <c r="E1" s="7"/>
      <c r="F1" s="8"/>
      <c r="G1" s="7"/>
      <c r="H1" s="8"/>
      <c r="I1" s="7"/>
      <c r="J1" s="238"/>
    </row>
    <row r="2" spans="1:12" ht="18.75" customHeight="1" x14ac:dyDescent="0.25">
      <c r="A2" s="116" t="s">
        <v>58</v>
      </c>
      <c r="B2" s="35"/>
      <c r="C2" s="35"/>
      <c r="D2" s="35"/>
    </row>
    <row r="3" spans="1:12" ht="16.5" customHeight="1" x14ac:dyDescent="0.25">
      <c r="A3" s="12"/>
      <c r="B3" s="35"/>
      <c r="C3" s="35"/>
      <c r="D3" s="35"/>
    </row>
    <row r="4" spans="1:12" ht="18.75" customHeight="1" x14ac:dyDescent="0.25">
      <c r="A4" s="12"/>
      <c r="B4" s="294" t="s">
        <v>2</v>
      </c>
      <c r="C4" s="294"/>
      <c r="D4" s="294"/>
      <c r="E4" s="7"/>
      <c r="F4" s="295" t="s">
        <v>3</v>
      </c>
      <c r="G4" s="295"/>
      <c r="H4" s="295"/>
    </row>
    <row r="5" spans="1:12" ht="18.75" customHeight="1" x14ac:dyDescent="0.25">
      <c r="A5" s="12"/>
      <c r="B5" s="294" t="s">
        <v>4</v>
      </c>
      <c r="C5" s="294"/>
      <c r="D5" s="294"/>
      <c r="E5" s="7"/>
      <c r="F5" s="295" t="s">
        <v>4</v>
      </c>
      <c r="G5" s="295"/>
      <c r="H5" s="295"/>
    </row>
    <row r="6" spans="1:12" ht="18.75" customHeight="1" x14ac:dyDescent="0.25">
      <c r="A6" s="12"/>
      <c r="B6" s="303" t="s">
        <v>39</v>
      </c>
      <c r="C6" s="303"/>
      <c r="D6" s="303"/>
      <c r="E6" s="7"/>
      <c r="F6" s="303" t="s">
        <v>39</v>
      </c>
      <c r="G6" s="303"/>
      <c r="H6" s="303"/>
    </row>
    <row r="7" spans="1:12" ht="18.75" customHeight="1" x14ac:dyDescent="0.25">
      <c r="A7" s="12"/>
      <c r="B7" s="302" t="s">
        <v>88</v>
      </c>
      <c r="C7" s="302"/>
      <c r="D7" s="302"/>
      <c r="E7" s="7"/>
      <c r="F7" s="302" t="s">
        <v>88</v>
      </c>
      <c r="G7" s="302"/>
      <c r="H7" s="302"/>
    </row>
    <row r="8" spans="1:12" ht="18.75" customHeight="1" x14ac:dyDescent="0.25">
      <c r="A8" s="12"/>
      <c r="B8" s="159" t="s">
        <v>142</v>
      </c>
      <c r="C8" s="2"/>
      <c r="D8" s="205" t="s">
        <v>118</v>
      </c>
      <c r="E8" s="3"/>
      <c r="F8" s="162" t="s">
        <v>142</v>
      </c>
      <c r="G8" s="2"/>
      <c r="H8" s="205" t="s">
        <v>118</v>
      </c>
    </row>
    <row r="9" spans="1:12" ht="18.75" customHeight="1" x14ac:dyDescent="0.25">
      <c r="A9" s="12"/>
      <c r="B9" s="292" t="s">
        <v>8</v>
      </c>
      <c r="C9" s="292"/>
      <c r="D9" s="292"/>
      <c r="E9" s="292"/>
      <c r="F9" s="292"/>
      <c r="G9" s="292"/>
      <c r="H9" s="292"/>
    </row>
    <row r="10" spans="1:12" ht="18.75" customHeight="1" x14ac:dyDescent="0.25">
      <c r="A10" s="134" t="s">
        <v>59</v>
      </c>
      <c r="B10" s="35"/>
      <c r="C10" s="35"/>
      <c r="D10" s="35"/>
      <c r="E10" s="27"/>
      <c r="F10" s="35"/>
      <c r="G10" s="27"/>
      <c r="H10" s="35"/>
    </row>
    <row r="11" spans="1:12" ht="18.75" customHeight="1" x14ac:dyDescent="0.3">
      <c r="A11" s="135" t="s">
        <v>146</v>
      </c>
      <c r="B11" s="35">
        <f>'PL-6-7'!D30</f>
        <v>259380</v>
      </c>
      <c r="C11" s="35"/>
      <c r="D11" s="35">
        <f>'PL-6-7'!F30</f>
        <v>320807</v>
      </c>
      <c r="E11" s="118"/>
      <c r="F11" s="35">
        <f>'PL-6-7'!H30</f>
        <v>-13433</v>
      </c>
      <c r="G11" s="118"/>
      <c r="H11" s="35">
        <f>'PL-6-7'!J30</f>
        <v>76437</v>
      </c>
    </row>
    <row r="12" spans="1:12" ht="18.75" customHeight="1" x14ac:dyDescent="0.25">
      <c r="A12" s="136" t="s">
        <v>93</v>
      </c>
      <c r="B12" s="35"/>
      <c r="C12" s="35"/>
      <c r="D12" s="35"/>
      <c r="E12" s="27"/>
      <c r="F12" s="35"/>
      <c r="G12" s="27"/>
      <c r="H12" s="35"/>
    </row>
    <row r="13" spans="1:12" ht="18.75" customHeight="1" x14ac:dyDescent="0.3">
      <c r="A13" s="27" t="s">
        <v>158</v>
      </c>
      <c r="B13" s="137">
        <v>25860</v>
      </c>
      <c r="C13" s="36"/>
      <c r="D13" s="137">
        <v>34282</v>
      </c>
      <c r="E13" s="138"/>
      <c r="F13" s="137">
        <v>-382</v>
      </c>
      <c r="G13" s="138"/>
      <c r="H13" s="137">
        <v>14979</v>
      </c>
    </row>
    <row r="14" spans="1:12" ht="18.75" customHeight="1" x14ac:dyDescent="0.3">
      <c r="A14" s="139" t="s">
        <v>48</v>
      </c>
      <c r="B14" s="137">
        <v>614</v>
      </c>
      <c r="C14" s="36"/>
      <c r="D14" s="137">
        <v>1265</v>
      </c>
      <c r="E14" s="140"/>
      <c r="F14" s="137">
        <v>130</v>
      </c>
      <c r="G14" s="140"/>
      <c r="H14" s="137">
        <v>531</v>
      </c>
    </row>
    <row r="15" spans="1:12" ht="18.75" customHeight="1" x14ac:dyDescent="0.3">
      <c r="A15" s="135" t="s">
        <v>60</v>
      </c>
      <c r="B15" s="35">
        <v>127757</v>
      </c>
      <c r="C15" s="35"/>
      <c r="D15" s="35">
        <v>145510</v>
      </c>
      <c r="E15" s="140"/>
      <c r="F15" s="249">
        <v>5420</v>
      </c>
      <c r="G15" s="140"/>
      <c r="H15" s="249">
        <v>51144</v>
      </c>
    </row>
    <row r="16" spans="1:12" ht="18.75" customHeight="1" x14ac:dyDescent="0.3">
      <c r="A16" s="139" t="s">
        <v>131</v>
      </c>
      <c r="B16" s="284">
        <v>0</v>
      </c>
      <c r="C16" s="36"/>
      <c r="D16" s="137">
        <v>13</v>
      </c>
      <c r="E16" s="140"/>
      <c r="F16" s="231">
        <v>0</v>
      </c>
      <c r="G16" s="140"/>
      <c r="H16" s="231">
        <v>0</v>
      </c>
      <c r="L16" s="96"/>
    </row>
    <row r="17" spans="1:10" ht="18.75" customHeight="1" x14ac:dyDescent="0.3">
      <c r="A17" s="135" t="s">
        <v>169</v>
      </c>
      <c r="B17" s="141">
        <v>0</v>
      </c>
      <c r="C17" s="35"/>
      <c r="D17" s="141">
        <v>-4843</v>
      </c>
      <c r="E17" s="140"/>
      <c r="F17" s="141">
        <v>0</v>
      </c>
      <c r="G17" s="140"/>
      <c r="H17" s="141">
        <v>0</v>
      </c>
    </row>
    <row r="18" spans="1:10" ht="18.75" customHeight="1" x14ac:dyDescent="0.3">
      <c r="A18" s="135" t="s">
        <v>170</v>
      </c>
      <c r="B18" s="36">
        <v>3211</v>
      </c>
      <c r="C18" s="36"/>
      <c r="D18" s="36">
        <v>3143</v>
      </c>
      <c r="E18" s="138"/>
      <c r="F18" s="231">
        <v>0</v>
      </c>
      <c r="G18" s="138"/>
      <c r="H18" s="36">
        <v>1542</v>
      </c>
      <c r="I18" s="32"/>
      <c r="J18" s="239"/>
    </row>
    <row r="19" spans="1:10" ht="18.75" customHeight="1" x14ac:dyDescent="0.3">
      <c r="A19" s="135" t="s">
        <v>42</v>
      </c>
      <c r="B19" s="35">
        <v>-1867</v>
      </c>
      <c r="C19" s="35"/>
      <c r="D19" s="35">
        <v>-2571</v>
      </c>
      <c r="E19" s="140"/>
      <c r="F19" s="141">
        <v>-2445</v>
      </c>
      <c r="G19" s="140"/>
      <c r="H19" s="141">
        <v>-2744</v>
      </c>
    </row>
    <row r="20" spans="1:10" ht="18.75" customHeight="1" x14ac:dyDescent="0.3">
      <c r="A20" s="139" t="s">
        <v>145</v>
      </c>
      <c r="B20" s="35">
        <v>-9152</v>
      </c>
      <c r="C20" s="35"/>
      <c r="D20" s="35">
        <v>-1927</v>
      </c>
      <c r="E20" s="140"/>
      <c r="F20" s="141">
        <v>0</v>
      </c>
      <c r="G20" s="140"/>
      <c r="H20" s="141">
        <v>180</v>
      </c>
    </row>
    <row r="21" spans="1:10" ht="18.75" customHeight="1" x14ac:dyDescent="0.3">
      <c r="A21" s="139" t="s">
        <v>155</v>
      </c>
      <c r="B21" s="35">
        <v>48</v>
      </c>
      <c r="C21" s="35"/>
      <c r="D21" s="35">
        <v>-2040</v>
      </c>
      <c r="E21" s="140"/>
      <c r="F21" s="141">
        <v>-5</v>
      </c>
      <c r="G21" s="140"/>
      <c r="H21" s="141">
        <v>-2560</v>
      </c>
    </row>
    <row r="22" spans="1:10" ht="18.75" customHeight="1" x14ac:dyDescent="0.3">
      <c r="A22" s="135" t="s">
        <v>154</v>
      </c>
      <c r="B22" s="35">
        <v>27</v>
      </c>
      <c r="C22" s="35"/>
      <c r="D22" s="35">
        <v>3736</v>
      </c>
      <c r="E22" s="140"/>
      <c r="F22" s="141">
        <v>0</v>
      </c>
      <c r="G22" s="140"/>
      <c r="H22" s="141">
        <v>-51</v>
      </c>
    </row>
    <row r="23" spans="1:10" ht="18.75" customHeight="1" x14ac:dyDescent="0.3">
      <c r="A23" s="135" t="s">
        <v>135</v>
      </c>
      <c r="B23" s="35"/>
      <c r="C23" s="35"/>
      <c r="D23" s="35"/>
      <c r="E23" s="140"/>
      <c r="F23" s="141"/>
      <c r="G23" s="140"/>
      <c r="H23" s="141"/>
    </row>
    <row r="24" spans="1:10" ht="18.75" customHeight="1" x14ac:dyDescent="0.3">
      <c r="A24" s="27" t="s">
        <v>114</v>
      </c>
      <c r="B24" s="35">
        <v>-11447</v>
      </c>
      <c r="C24" s="36"/>
      <c r="D24" s="137">
        <v>-47443</v>
      </c>
      <c r="E24" s="140"/>
      <c r="F24" s="141">
        <v>0</v>
      </c>
      <c r="G24" s="140"/>
      <c r="H24" s="141">
        <v>0</v>
      </c>
    </row>
    <row r="25" spans="1:10" ht="18.75" customHeight="1" x14ac:dyDescent="0.3">
      <c r="A25" s="27" t="s">
        <v>94</v>
      </c>
      <c r="B25" s="142">
        <v>8002</v>
      </c>
      <c r="C25" s="36"/>
      <c r="D25" s="142">
        <v>7413</v>
      </c>
      <c r="E25" s="140"/>
      <c r="F25" s="142">
        <v>1957</v>
      </c>
      <c r="G25" s="140"/>
      <c r="H25" s="142">
        <v>3322</v>
      </c>
    </row>
    <row r="26" spans="1:10" ht="18.75" customHeight="1" x14ac:dyDescent="0.25">
      <c r="A26" s="143"/>
      <c r="B26" s="144">
        <f>SUM(B11:B25)</f>
        <v>402433</v>
      </c>
      <c r="C26" s="144"/>
      <c r="D26" s="144">
        <f>SUM(D11:D25)</f>
        <v>457345</v>
      </c>
      <c r="E26" s="27"/>
      <c r="F26" s="144">
        <f>SUM(F11:F25)</f>
        <v>-8758</v>
      </c>
      <c r="G26" s="27"/>
      <c r="H26" s="144">
        <f>SUM(H11:H25)</f>
        <v>142780</v>
      </c>
    </row>
    <row r="27" spans="1:10" ht="18.75" customHeight="1" x14ac:dyDescent="0.25">
      <c r="A27" s="145" t="s">
        <v>61</v>
      </c>
      <c r="B27" s="35"/>
      <c r="C27" s="35"/>
      <c r="D27" s="35"/>
      <c r="E27" s="27"/>
      <c r="F27" s="35"/>
      <c r="G27" s="27"/>
      <c r="H27" s="35"/>
    </row>
    <row r="28" spans="1:10" ht="18.75" customHeight="1" x14ac:dyDescent="0.3">
      <c r="A28" s="139" t="s">
        <v>62</v>
      </c>
      <c r="B28" s="35">
        <v>-46468</v>
      </c>
      <c r="C28" s="35"/>
      <c r="D28" s="35">
        <v>-321931</v>
      </c>
      <c r="E28" s="146"/>
      <c r="F28" s="35">
        <v>537610</v>
      </c>
      <c r="G28" s="146"/>
      <c r="H28" s="35">
        <v>-122280</v>
      </c>
    </row>
    <row r="29" spans="1:10" ht="18.75" customHeight="1" x14ac:dyDescent="0.3">
      <c r="A29" s="139" t="s">
        <v>11</v>
      </c>
      <c r="B29" s="147">
        <v>2615</v>
      </c>
      <c r="C29" s="35"/>
      <c r="D29" s="147">
        <v>-20913</v>
      </c>
      <c r="E29" s="146"/>
      <c r="F29" s="147">
        <v>-13789</v>
      </c>
      <c r="G29" s="146"/>
      <c r="H29" s="147">
        <v>6186</v>
      </c>
    </row>
    <row r="30" spans="1:10" ht="18.75" customHeight="1" x14ac:dyDescent="0.3">
      <c r="A30" s="148" t="s">
        <v>12</v>
      </c>
      <c r="B30" s="35">
        <v>-47222</v>
      </c>
      <c r="C30" s="35"/>
      <c r="D30" s="35">
        <v>1421</v>
      </c>
      <c r="E30" s="146"/>
      <c r="F30" s="231">
        <v>0</v>
      </c>
      <c r="G30" s="146"/>
      <c r="H30" s="35">
        <v>14894</v>
      </c>
    </row>
    <row r="31" spans="1:10" ht="18.75" customHeight="1" x14ac:dyDescent="0.3">
      <c r="A31" s="148" t="s">
        <v>21</v>
      </c>
      <c r="B31" s="20">
        <v>-6082</v>
      </c>
      <c r="C31" s="35"/>
      <c r="D31" s="20">
        <v>1001</v>
      </c>
      <c r="E31" s="146"/>
      <c r="F31" s="141">
        <v>70</v>
      </c>
      <c r="G31" s="146"/>
      <c r="H31" s="141">
        <v>-635</v>
      </c>
    </row>
    <row r="32" spans="1:10" ht="18.75" customHeight="1" x14ac:dyDescent="0.3">
      <c r="A32" s="27" t="s">
        <v>63</v>
      </c>
      <c r="B32" s="35">
        <v>213775</v>
      </c>
      <c r="C32" s="35"/>
      <c r="D32" s="35">
        <v>166072</v>
      </c>
      <c r="E32" s="146"/>
      <c r="F32" s="35">
        <v>-293195</v>
      </c>
      <c r="G32" s="146"/>
      <c r="H32" s="35">
        <v>19308</v>
      </c>
    </row>
    <row r="33" spans="1:8" ht="18.75" customHeight="1" x14ac:dyDescent="0.3">
      <c r="A33" s="139" t="s">
        <v>72</v>
      </c>
      <c r="B33" s="141">
        <v>87709</v>
      </c>
      <c r="C33" s="35"/>
      <c r="D33" s="141">
        <v>134114</v>
      </c>
      <c r="E33" s="146"/>
      <c r="F33" s="141">
        <v>-93021</v>
      </c>
      <c r="G33" s="146"/>
      <c r="H33" s="141">
        <v>103556</v>
      </c>
    </row>
    <row r="34" spans="1:8" ht="18.75" customHeight="1" x14ac:dyDescent="0.3">
      <c r="A34" s="139" t="s">
        <v>30</v>
      </c>
      <c r="B34" s="149">
        <v>-1</v>
      </c>
      <c r="C34" s="35"/>
      <c r="D34" s="149">
        <v>-2</v>
      </c>
      <c r="E34" s="146"/>
      <c r="F34" s="149">
        <v>-1</v>
      </c>
      <c r="G34" s="146"/>
      <c r="H34" s="149">
        <v>-2</v>
      </c>
    </row>
    <row r="35" spans="1:8" ht="18.75" customHeight="1" x14ac:dyDescent="0.25">
      <c r="A35" s="139" t="s">
        <v>76</v>
      </c>
      <c r="B35" s="36">
        <f>SUM(B26:B34)</f>
        <v>606759</v>
      </c>
      <c r="C35" s="36"/>
      <c r="D35" s="36">
        <f>SUM(D26:D34)</f>
        <v>417107</v>
      </c>
      <c r="E35" s="150"/>
      <c r="F35" s="36">
        <f>SUM(F26:F34)</f>
        <v>128916</v>
      </c>
      <c r="G35" s="150"/>
      <c r="H35" s="36">
        <f>SUM(H26:H34)</f>
        <v>163807</v>
      </c>
    </row>
    <row r="36" spans="1:8" ht="18.75" customHeight="1" x14ac:dyDescent="0.3">
      <c r="A36" s="151" t="s">
        <v>64</v>
      </c>
      <c r="B36" s="141">
        <v>-1964</v>
      </c>
      <c r="C36" s="36"/>
      <c r="D36" s="141">
        <v>-2317</v>
      </c>
      <c r="E36" s="152"/>
      <c r="F36" s="141">
        <v>-173</v>
      </c>
      <c r="G36" s="152"/>
      <c r="H36" s="141">
        <v>-1843</v>
      </c>
    </row>
    <row r="37" spans="1:8" ht="18.75" customHeight="1" x14ac:dyDescent="0.3">
      <c r="A37" s="139" t="s">
        <v>171</v>
      </c>
      <c r="B37" s="141">
        <v>-1941</v>
      </c>
      <c r="C37" s="35"/>
      <c r="D37" s="141">
        <v>-4026</v>
      </c>
      <c r="E37" s="153"/>
      <c r="F37" s="35">
        <v>-1584</v>
      </c>
      <c r="G37" s="153"/>
      <c r="H37" s="35">
        <v>-1124</v>
      </c>
    </row>
    <row r="38" spans="1:8" ht="18.75" customHeight="1" x14ac:dyDescent="0.25">
      <c r="A38" s="154" t="s">
        <v>73</v>
      </c>
      <c r="B38" s="24">
        <f>SUM(B35:B37)</f>
        <v>602854</v>
      </c>
      <c r="C38" s="8"/>
      <c r="D38" s="24">
        <f>SUM(D35:D37)</f>
        <v>410764</v>
      </c>
      <c r="E38" s="27"/>
      <c r="F38" s="24">
        <f>SUM(F35:F37)</f>
        <v>127159</v>
      </c>
      <c r="G38" s="27"/>
      <c r="H38" s="24">
        <f>SUM(H35:H37)</f>
        <v>160840</v>
      </c>
    </row>
    <row r="39" spans="1:8" ht="18.75" customHeight="1" x14ac:dyDescent="0.25">
      <c r="A39" s="1"/>
      <c r="B39" s="25"/>
      <c r="C39" s="8"/>
      <c r="D39" s="25"/>
    </row>
    <row r="40" spans="1:8" ht="18.75" customHeight="1" x14ac:dyDescent="0.3">
      <c r="A40" s="5" t="s">
        <v>0</v>
      </c>
      <c r="B40" s="115"/>
      <c r="C40" s="7"/>
      <c r="D40" s="115"/>
      <c r="E40" s="7"/>
      <c r="F40" s="8"/>
      <c r="G40" s="7"/>
      <c r="H40" s="8"/>
    </row>
    <row r="41" spans="1:8" ht="18.75" customHeight="1" x14ac:dyDescent="0.25">
      <c r="A41" s="116" t="s">
        <v>58</v>
      </c>
      <c r="B41" s="35"/>
      <c r="C41" s="35"/>
      <c r="D41" s="35"/>
    </row>
    <row r="42" spans="1:8" ht="18.75" customHeight="1" x14ac:dyDescent="0.25">
      <c r="A42" s="12"/>
      <c r="B42" s="35"/>
      <c r="C42" s="35"/>
      <c r="D42" s="35"/>
    </row>
    <row r="43" spans="1:8" ht="18.75" customHeight="1" x14ac:dyDescent="0.25">
      <c r="A43" s="12"/>
      <c r="B43" s="294" t="s">
        <v>2</v>
      </c>
      <c r="C43" s="294"/>
      <c r="D43" s="294"/>
      <c r="E43" s="7"/>
      <c r="F43" s="295" t="s">
        <v>3</v>
      </c>
      <c r="G43" s="295"/>
      <c r="H43" s="295"/>
    </row>
    <row r="44" spans="1:8" ht="18.75" customHeight="1" x14ac:dyDescent="0.25">
      <c r="A44" s="12"/>
      <c r="B44" s="294" t="s">
        <v>4</v>
      </c>
      <c r="C44" s="294"/>
      <c r="D44" s="294"/>
      <c r="E44" s="7"/>
      <c r="F44" s="295" t="s">
        <v>4</v>
      </c>
      <c r="G44" s="295"/>
      <c r="H44" s="295"/>
    </row>
    <row r="45" spans="1:8" ht="18.75" customHeight="1" x14ac:dyDescent="0.25">
      <c r="A45" s="12"/>
      <c r="B45" s="303" t="s">
        <v>39</v>
      </c>
      <c r="C45" s="303"/>
      <c r="D45" s="303"/>
      <c r="E45" s="7"/>
      <c r="F45" s="303" t="s">
        <v>39</v>
      </c>
      <c r="G45" s="303"/>
      <c r="H45" s="303"/>
    </row>
    <row r="46" spans="1:8" ht="18.75" customHeight="1" x14ac:dyDescent="0.25">
      <c r="A46" s="12"/>
      <c r="B46" s="302" t="s">
        <v>88</v>
      </c>
      <c r="C46" s="303"/>
      <c r="D46" s="303"/>
      <c r="E46" s="7"/>
      <c r="F46" s="302" t="s">
        <v>88</v>
      </c>
      <c r="G46" s="303"/>
      <c r="H46" s="303"/>
    </row>
    <row r="47" spans="1:8" ht="18.75" customHeight="1" x14ac:dyDescent="0.25">
      <c r="A47" s="12"/>
      <c r="B47" s="251" t="s">
        <v>142</v>
      </c>
      <c r="C47" s="2"/>
      <c r="D47" s="251" t="s">
        <v>118</v>
      </c>
      <c r="E47" s="3"/>
      <c r="F47" s="251" t="s">
        <v>142</v>
      </c>
      <c r="G47" s="2"/>
      <c r="H47" s="251" t="s">
        <v>118</v>
      </c>
    </row>
    <row r="48" spans="1:8" ht="18.75" customHeight="1" x14ac:dyDescent="0.25">
      <c r="A48" s="12"/>
      <c r="B48" s="292" t="s">
        <v>8</v>
      </c>
      <c r="C48" s="292"/>
      <c r="D48" s="292"/>
      <c r="E48" s="292"/>
      <c r="F48" s="292"/>
      <c r="G48" s="292"/>
      <c r="H48" s="292"/>
    </row>
    <row r="49" spans="1:8" ht="18.75" customHeight="1" x14ac:dyDescent="0.25">
      <c r="A49" s="134" t="s">
        <v>65</v>
      </c>
      <c r="B49" s="35"/>
      <c r="C49" s="35"/>
      <c r="D49" s="35"/>
      <c r="E49" s="27"/>
      <c r="F49" s="27"/>
      <c r="G49" s="27"/>
      <c r="H49" s="27"/>
    </row>
    <row r="50" spans="1:8" ht="18.75" customHeight="1" x14ac:dyDescent="0.25">
      <c r="A50" s="155" t="s">
        <v>66</v>
      </c>
      <c r="B50" s="35">
        <v>1402</v>
      </c>
      <c r="C50" s="35"/>
      <c r="D50" s="35">
        <v>1510</v>
      </c>
      <c r="E50" s="35"/>
      <c r="F50" s="35">
        <v>2580</v>
      </c>
      <c r="G50" s="35"/>
      <c r="H50" s="35">
        <v>2012</v>
      </c>
    </row>
    <row r="51" spans="1:8" ht="18.75" customHeight="1" x14ac:dyDescent="0.25">
      <c r="A51" s="135" t="s">
        <v>137</v>
      </c>
      <c r="B51" s="141">
        <v>43950</v>
      </c>
      <c r="C51" s="35"/>
      <c r="D51" s="141">
        <v>-320000</v>
      </c>
      <c r="E51" s="156"/>
      <c r="F51" s="141">
        <v>-75129</v>
      </c>
      <c r="G51" s="156"/>
      <c r="H51" s="141">
        <v>40000</v>
      </c>
    </row>
    <row r="52" spans="1:8" ht="18.75" customHeight="1" x14ac:dyDescent="0.25">
      <c r="A52" s="135" t="s">
        <v>80</v>
      </c>
      <c r="B52" s="141">
        <v>0</v>
      </c>
      <c r="C52" s="35"/>
      <c r="D52" s="141">
        <v>0</v>
      </c>
      <c r="E52" s="156"/>
      <c r="F52" s="141">
        <v>-200000</v>
      </c>
      <c r="G52" s="156"/>
      <c r="H52" s="141">
        <v>-220000</v>
      </c>
    </row>
    <row r="53" spans="1:8" ht="18.75" customHeight="1" x14ac:dyDescent="0.25">
      <c r="A53" s="135" t="s">
        <v>67</v>
      </c>
      <c r="B53" s="141"/>
      <c r="C53" s="35"/>
      <c r="D53" s="141"/>
      <c r="E53" s="27"/>
      <c r="F53" s="27"/>
      <c r="G53" s="27"/>
      <c r="H53" s="27"/>
    </row>
    <row r="54" spans="1:8" ht="18.75" customHeight="1" x14ac:dyDescent="0.25">
      <c r="A54" s="129" t="s">
        <v>98</v>
      </c>
      <c r="B54" s="141">
        <v>100000</v>
      </c>
      <c r="C54" s="35"/>
      <c r="D54" s="141">
        <v>0</v>
      </c>
      <c r="E54" s="156"/>
      <c r="F54" s="141">
        <v>300000</v>
      </c>
      <c r="G54" s="156"/>
      <c r="H54" s="141">
        <v>220000</v>
      </c>
    </row>
    <row r="55" spans="1:8" ht="18.75" customHeight="1" x14ac:dyDescent="0.25">
      <c r="A55" s="27" t="s">
        <v>110</v>
      </c>
      <c r="B55" s="195">
        <v>-151047</v>
      </c>
      <c r="C55" s="35"/>
      <c r="D55" s="195">
        <v>-83093</v>
      </c>
      <c r="E55" s="35"/>
      <c r="F55" s="141">
        <v>-43694</v>
      </c>
      <c r="G55" s="35"/>
      <c r="H55" s="141">
        <v>-54070</v>
      </c>
    </row>
    <row r="56" spans="1:8" ht="18.75" customHeight="1" x14ac:dyDescent="0.25">
      <c r="A56" s="27" t="s">
        <v>91</v>
      </c>
      <c r="B56" s="141">
        <v>67</v>
      </c>
      <c r="C56" s="35"/>
      <c r="D56" s="141">
        <v>4562</v>
      </c>
      <c r="E56" s="35"/>
      <c r="F56" s="141">
        <v>0</v>
      </c>
      <c r="G56" s="35"/>
      <c r="H56" s="141">
        <v>51</v>
      </c>
    </row>
    <row r="57" spans="1:8" ht="18.75" customHeight="1" x14ac:dyDescent="0.25">
      <c r="A57" s="27" t="s">
        <v>78</v>
      </c>
      <c r="B57" s="231">
        <v>0</v>
      </c>
      <c r="C57" s="35"/>
      <c r="D57" s="35">
        <v>-200</v>
      </c>
      <c r="E57" s="36"/>
      <c r="F57" s="141">
        <v>0</v>
      </c>
      <c r="G57" s="36"/>
      <c r="H57" s="141">
        <v>0</v>
      </c>
    </row>
    <row r="58" spans="1:8" ht="18.75" customHeight="1" x14ac:dyDescent="0.25">
      <c r="A58" s="157" t="s">
        <v>138</v>
      </c>
      <c r="B58" s="24">
        <f>SUM(B50:B57)</f>
        <v>-5628</v>
      </c>
      <c r="C58" s="8"/>
      <c r="D58" s="24">
        <f>SUM(D50:D57)</f>
        <v>-397221</v>
      </c>
      <c r="E58" s="27"/>
      <c r="F58" s="24">
        <f>SUM(F50:F57)</f>
        <v>-16243</v>
      </c>
      <c r="G58" s="27"/>
      <c r="H58" s="24">
        <f>SUM(H50:H57)</f>
        <v>-12007</v>
      </c>
    </row>
    <row r="59" spans="1:8" ht="18.75" customHeight="1" x14ac:dyDescent="0.25">
      <c r="A59" s="133"/>
      <c r="B59" s="25"/>
      <c r="C59" s="8"/>
      <c r="D59" s="25"/>
      <c r="E59" s="27"/>
      <c r="F59" s="27"/>
      <c r="G59" s="27"/>
      <c r="H59" s="27"/>
    </row>
    <row r="60" spans="1:8" ht="18.75" customHeight="1" x14ac:dyDescent="0.25">
      <c r="A60" s="134" t="s">
        <v>68</v>
      </c>
      <c r="B60" s="35"/>
      <c r="C60" s="35"/>
      <c r="D60" s="35"/>
      <c r="E60" s="35"/>
      <c r="F60" s="35"/>
      <c r="G60" s="35"/>
      <c r="H60" s="35"/>
    </row>
    <row r="61" spans="1:8" ht="18.75" customHeight="1" x14ac:dyDescent="0.25">
      <c r="A61" s="135" t="s">
        <v>77</v>
      </c>
      <c r="B61" s="35">
        <v>-614</v>
      </c>
      <c r="C61" s="35"/>
      <c r="D61" s="35">
        <v>-1071</v>
      </c>
      <c r="E61" s="35"/>
      <c r="F61" s="141">
        <v>-130</v>
      </c>
      <c r="G61" s="35"/>
      <c r="H61" s="35">
        <v>-430</v>
      </c>
    </row>
    <row r="62" spans="1:8" ht="18.75" customHeight="1" x14ac:dyDescent="0.25">
      <c r="A62" s="135" t="s">
        <v>130</v>
      </c>
      <c r="B62" s="35">
        <v>-4392</v>
      </c>
      <c r="C62" s="35"/>
      <c r="D62" s="35">
        <v>-5315</v>
      </c>
      <c r="E62" s="35"/>
      <c r="F62" s="35">
        <v>-1414</v>
      </c>
      <c r="G62" s="35"/>
      <c r="H62" s="141">
        <v>-1785</v>
      </c>
    </row>
    <row r="63" spans="1:8" ht="18.75" customHeight="1" x14ac:dyDescent="0.25">
      <c r="A63" s="135" t="s">
        <v>151</v>
      </c>
      <c r="B63" s="231">
        <v>0</v>
      </c>
      <c r="C63" s="35"/>
      <c r="D63" s="35">
        <v>27526</v>
      </c>
      <c r="E63" s="20"/>
      <c r="F63" s="141">
        <v>0</v>
      </c>
      <c r="G63" s="20"/>
      <c r="H63" s="141">
        <v>0</v>
      </c>
    </row>
    <row r="64" spans="1:8" ht="18.75" customHeight="1" x14ac:dyDescent="0.25">
      <c r="A64" s="135" t="s">
        <v>150</v>
      </c>
      <c r="B64" s="231">
        <v>0</v>
      </c>
      <c r="C64" s="35"/>
      <c r="D64" s="35">
        <v>-27029</v>
      </c>
      <c r="E64" s="35"/>
      <c r="F64" s="141">
        <v>0</v>
      </c>
      <c r="G64" s="35"/>
      <c r="H64" s="35">
        <v>-10857</v>
      </c>
    </row>
    <row r="65" spans="1:8" ht="18.75" customHeight="1" x14ac:dyDescent="0.25">
      <c r="A65" s="133" t="s">
        <v>92</v>
      </c>
      <c r="B65" s="24">
        <f>SUM(B61:C64)</f>
        <v>-5006</v>
      </c>
      <c r="C65" s="25"/>
      <c r="D65" s="24">
        <f>SUM(D61:E64)</f>
        <v>-5889</v>
      </c>
      <c r="E65" s="27"/>
      <c r="F65" s="24">
        <f>SUM(F61:G64)</f>
        <v>-1544</v>
      </c>
      <c r="G65" s="27"/>
      <c r="H65" s="24">
        <f>SUM(H61:I64)</f>
        <v>-13072</v>
      </c>
    </row>
    <row r="66" spans="1:8" ht="18.75" customHeight="1" x14ac:dyDescent="0.25">
      <c r="A66" s="133"/>
      <c r="B66" s="36"/>
      <c r="C66" s="36"/>
      <c r="D66" s="36"/>
      <c r="E66" s="27"/>
      <c r="F66" s="27"/>
      <c r="G66" s="27"/>
      <c r="H66" s="27"/>
    </row>
    <row r="67" spans="1:8" ht="18.75" customHeight="1" x14ac:dyDescent="0.25">
      <c r="A67" s="133" t="s">
        <v>152</v>
      </c>
      <c r="B67" s="8">
        <f>SUM(B65,B58,B38)</f>
        <v>592220</v>
      </c>
      <c r="C67" s="8"/>
      <c r="D67" s="8">
        <f>SUM(D65,D58,D38)</f>
        <v>7654</v>
      </c>
      <c r="E67" s="27"/>
      <c r="F67" s="8">
        <f>SUM(F65,F58,F38)</f>
        <v>109372</v>
      </c>
      <c r="G67" s="27"/>
      <c r="H67" s="8">
        <f>SUM(H65,H58,H38)</f>
        <v>135761</v>
      </c>
    </row>
    <row r="68" spans="1:8" ht="18.75" customHeight="1" x14ac:dyDescent="0.25">
      <c r="A68" s="135" t="s">
        <v>96</v>
      </c>
      <c r="B68" s="35">
        <f>'BS-3-5'!F11</f>
        <v>1601653</v>
      </c>
      <c r="C68" s="35"/>
      <c r="D68" s="35">
        <v>1980513</v>
      </c>
      <c r="E68" s="27"/>
      <c r="F68" s="20">
        <v>450379</v>
      </c>
      <c r="G68" s="27"/>
      <c r="H68" s="20">
        <v>422779</v>
      </c>
    </row>
    <row r="69" spans="1:8" ht="18.75" customHeight="1" thickBot="1" x14ac:dyDescent="0.3">
      <c r="A69" s="133" t="s">
        <v>97</v>
      </c>
      <c r="B69" s="30">
        <f>SUM(B67:B68)</f>
        <v>2193873</v>
      </c>
      <c r="C69" s="8"/>
      <c r="D69" s="30">
        <f>SUM(D67:D68)</f>
        <v>1988167</v>
      </c>
      <c r="E69" s="27"/>
      <c r="F69" s="30">
        <f>SUM(F67:F68)</f>
        <v>559751</v>
      </c>
      <c r="G69" s="27"/>
      <c r="H69" s="30">
        <f>SUM(H67:H68)</f>
        <v>558540</v>
      </c>
    </row>
    <row r="70" spans="1:8" ht="18.75" customHeight="1" thickTop="1" x14ac:dyDescent="0.25">
      <c r="A70" s="133"/>
      <c r="B70" s="25"/>
      <c r="C70" s="8"/>
      <c r="D70" s="25"/>
      <c r="E70" s="27"/>
      <c r="F70" s="25"/>
      <c r="G70" s="27"/>
      <c r="H70" s="25"/>
    </row>
    <row r="71" spans="1:8" ht="18.75" customHeight="1" x14ac:dyDescent="0.25">
      <c r="A71" s="134" t="s">
        <v>69</v>
      </c>
      <c r="B71" s="35"/>
      <c r="C71" s="35"/>
      <c r="D71" s="35"/>
      <c r="E71" s="35"/>
      <c r="F71" s="35"/>
      <c r="G71" s="35"/>
      <c r="H71" s="35"/>
    </row>
    <row r="72" spans="1:8" ht="18.75" customHeight="1" x14ac:dyDescent="0.25">
      <c r="A72" s="119" t="s">
        <v>153</v>
      </c>
      <c r="B72" s="141">
        <v>6431</v>
      </c>
      <c r="C72" s="35"/>
      <c r="D72" s="141">
        <v>2099</v>
      </c>
      <c r="E72" s="27"/>
      <c r="F72" s="141">
        <v>-2965</v>
      </c>
      <c r="G72" s="27"/>
      <c r="H72" s="141">
        <v>946</v>
      </c>
    </row>
    <row r="73" spans="1:8" ht="18.75" customHeight="1" x14ac:dyDescent="0.25">
      <c r="B73" s="20"/>
      <c r="D73" s="20"/>
      <c r="F73" s="20"/>
      <c r="H73" s="20"/>
    </row>
    <row r="74" spans="1:8" ht="18.75" customHeight="1" x14ac:dyDescent="0.25">
      <c r="B74" s="20"/>
      <c r="D74" s="20"/>
      <c r="F74" s="20"/>
    </row>
    <row r="75" spans="1:8" ht="18.75" customHeight="1" x14ac:dyDescent="0.25">
      <c r="A75" s="116"/>
      <c r="B75" s="35"/>
      <c r="C75" s="35"/>
      <c r="D75" s="35"/>
    </row>
    <row r="76" spans="1:8" ht="18.75" customHeight="1" x14ac:dyDescent="0.25">
      <c r="A76" s="116"/>
      <c r="B76" s="35"/>
      <c r="C76" s="35"/>
      <c r="D76" s="35"/>
    </row>
    <row r="77" spans="1:8" ht="18.75" customHeight="1" x14ac:dyDescent="0.25">
      <c r="A77" s="7"/>
      <c r="B77" s="158"/>
      <c r="C77" s="158"/>
      <c r="D77" s="158"/>
      <c r="E77" s="7"/>
      <c r="F77" s="1"/>
      <c r="G77" s="1"/>
      <c r="H77" s="1"/>
    </row>
    <row r="78" spans="1:8" ht="18.75" customHeight="1" x14ac:dyDescent="0.25">
      <c r="A78" s="7"/>
      <c r="B78" s="158"/>
      <c r="C78" s="158"/>
      <c r="D78" s="158"/>
      <c r="E78" s="7"/>
      <c r="F78" s="1"/>
      <c r="G78" s="1"/>
      <c r="H78" s="1"/>
    </row>
    <row r="79" spans="1:8" ht="18.75" customHeight="1" x14ac:dyDescent="0.25">
      <c r="A79" s="12"/>
      <c r="B79" s="120"/>
      <c r="C79" s="15"/>
      <c r="D79" s="120"/>
      <c r="E79" s="16"/>
      <c r="F79" s="120"/>
      <c r="G79" s="15"/>
      <c r="H79" s="120"/>
    </row>
    <row r="80" spans="1:8" ht="18.75" customHeight="1" x14ac:dyDescent="0.25">
      <c r="A80" s="12"/>
      <c r="B80" s="117"/>
      <c r="C80" s="15"/>
      <c r="D80" s="117"/>
      <c r="E80" s="101"/>
      <c r="F80" s="117"/>
      <c r="G80" s="15"/>
      <c r="H80" s="117"/>
    </row>
    <row r="81" spans="1:8" ht="18.75" customHeight="1" x14ac:dyDescent="0.25">
      <c r="A81" s="12"/>
      <c r="B81" s="292"/>
      <c r="C81" s="292"/>
      <c r="D81" s="292"/>
      <c r="E81" s="292"/>
      <c r="F81" s="292"/>
      <c r="G81" s="292"/>
      <c r="H81" s="292"/>
    </row>
    <row r="82" spans="1:8" ht="18.75" customHeight="1" x14ac:dyDescent="0.25">
      <c r="A82" s="121"/>
      <c r="B82" s="17"/>
      <c r="C82" s="17"/>
      <c r="D82" s="204"/>
      <c r="E82" s="17"/>
      <c r="F82" s="17"/>
      <c r="G82" s="17"/>
      <c r="H82" s="204"/>
    </row>
    <row r="83" spans="1:8" ht="18.75" customHeight="1" x14ac:dyDescent="0.25">
      <c r="A83" s="122"/>
      <c r="B83" s="35"/>
      <c r="C83" s="35"/>
      <c r="D83" s="35"/>
    </row>
    <row r="84" spans="1:8" ht="18.75" customHeight="1" x14ac:dyDescent="0.3">
      <c r="A84" s="123"/>
      <c r="B84" s="124"/>
      <c r="C84" s="125"/>
      <c r="D84" s="124"/>
      <c r="E84" s="125"/>
      <c r="F84" s="124"/>
      <c r="G84" s="125"/>
      <c r="H84" s="124"/>
    </row>
    <row r="85" spans="1:8" ht="18.75" customHeight="1" x14ac:dyDescent="0.3">
      <c r="B85" s="126"/>
      <c r="C85" s="127"/>
      <c r="D85" s="126"/>
      <c r="E85" s="127"/>
      <c r="F85" s="104"/>
      <c r="G85" s="127"/>
      <c r="H85" s="104"/>
    </row>
    <row r="86" spans="1:8" ht="18.75" customHeight="1" x14ac:dyDescent="0.25"/>
    <row r="87" spans="1:8" ht="18.75" customHeight="1" x14ac:dyDescent="0.25"/>
    <row r="88" spans="1:8" ht="18.75" customHeight="1" x14ac:dyDescent="0.25"/>
    <row r="89" spans="1:8" ht="18.75" customHeight="1" x14ac:dyDescent="0.25"/>
  </sheetData>
  <mergeCells count="19">
    <mergeCell ref="B48:H48"/>
    <mergeCell ref="B81:H81"/>
    <mergeCell ref="F43:H43"/>
    <mergeCell ref="B44:D44"/>
    <mergeCell ref="F44:H44"/>
    <mergeCell ref="B45:D45"/>
    <mergeCell ref="F45:H45"/>
    <mergeCell ref="B46:D46"/>
    <mergeCell ref="F46:H46"/>
    <mergeCell ref="B43:D43"/>
    <mergeCell ref="B9:H9"/>
    <mergeCell ref="B7:D7"/>
    <mergeCell ref="F7:H7"/>
    <mergeCell ref="B4:D4"/>
    <mergeCell ref="F4:H4"/>
    <mergeCell ref="B5:D5"/>
    <mergeCell ref="F5:H5"/>
    <mergeCell ref="B6:D6"/>
    <mergeCell ref="F6:H6"/>
  </mergeCells>
  <pageMargins left="0.8" right="0.8" top="0.48" bottom="0.5" header="0.5" footer="0.5"/>
  <pageSetup paperSize="9" scale="80" firstPageNumber="1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PL-6-7</vt:lpstr>
      <vt:lpstr>CH8</vt:lpstr>
      <vt:lpstr>CH9</vt:lpstr>
      <vt:lpstr>CF10-11</vt:lpstr>
      <vt:lpstr>'BS-3-5'!Print_Area</vt:lpstr>
      <vt:lpstr>'CF10-11'!Print_Area</vt:lpstr>
      <vt:lpstr>'CH8'!Print_Area</vt:lpstr>
      <vt:lpstr>'CH9'!Print_Area</vt:lpstr>
      <vt:lpstr>'PL-6-7'!Print_Area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kyendee</dc:creator>
  <cp:lastModifiedBy>Jiraporn Chaobon</cp:lastModifiedBy>
  <cp:lastPrinted>2022-05-09T07:26:38Z</cp:lastPrinted>
  <dcterms:created xsi:type="dcterms:W3CDTF">2015-05-07T04:45:11Z</dcterms:created>
  <dcterms:modified xsi:type="dcterms:W3CDTF">2022-05-12T07:51:11Z</dcterms:modified>
</cp:coreProperties>
</file>