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SB\2022\Qtr1'2022\"/>
    </mc:Choice>
  </mc:AlternateContent>
  <xr:revisionPtr revIDLastSave="0" documentId="13_ncr:1_{7C1C86B4-21FD-4AA6-91C4-64E9A5179B13}" xr6:coauthVersionLast="46" xr6:coauthVersionMax="46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4" r:id="rId2"/>
    <sheet name="Consolidated" sheetId="3" r:id="rId3"/>
    <sheet name="Separate" sheetId="6" r:id="rId4"/>
    <sheet name="CF" sheetId="5" r:id="rId5"/>
  </sheets>
  <definedNames>
    <definedName name="_xlnm.Print_Area" localSheetId="0">BS!$A$1:$L$95</definedName>
    <definedName name="_xlnm.Print_Area" localSheetId="4">CF!$A$1:$J$80</definedName>
    <definedName name="_xlnm.Print_Area" localSheetId="2">Consolidated!$A$1:$R$25</definedName>
    <definedName name="_xlnm.Print_Area" localSheetId="1">PL!$A$1:$L$49</definedName>
    <definedName name="_xlnm.Print_Area" localSheetId="3">Separate!$A$1:$Q$23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1" i="5" l="1"/>
  <c r="P10" i="6"/>
  <c r="N18" i="6"/>
  <c r="N12" i="6"/>
  <c r="P18" i="3"/>
  <c r="R18" i="3" s="1"/>
  <c r="P12" i="3"/>
  <c r="N20" i="3"/>
  <c r="N14" i="3"/>
  <c r="P14" i="3" s="1"/>
  <c r="G17" i="1" l="1"/>
  <c r="I17" i="1"/>
  <c r="K17" i="1"/>
  <c r="I64" i="5" l="1"/>
  <c r="G64" i="5"/>
  <c r="E64" i="5"/>
  <c r="C64" i="5"/>
  <c r="R14" i="3" l="1"/>
  <c r="R12" i="3"/>
  <c r="E17" i="1"/>
  <c r="K31" i="4" l="1"/>
  <c r="I31" i="4"/>
  <c r="G31" i="4"/>
  <c r="E31" i="4"/>
  <c r="K21" i="4"/>
  <c r="I21" i="4"/>
  <c r="G21" i="4"/>
  <c r="E21" i="4"/>
  <c r="K14" i="4"/>
  <c r="I14" i="4"/>
  <c r="G14" i="4"/>
  <c r="E14" i="4"/>
  <c r="E22" i="4" l="1"/>
  <c r="K22" i="4"/>
  <c r="K26" i="4" s="1"/>
  <c r="I22" i="4"/>
  <c r="I26" i="4" s="1"/>
  <c r="G22" i="4"/>
  <c r="G26" i="4" s="1"/>
  <c r="E26" i="4" l="1"/>
  <c r="K28" i="4"/>
  <c r="I10" i="5"/>
  <c r="I28" i="5" s="1"/>
  <c r="I41" i="5" s="1"/>
  <c r="G28" i="4"/>
  <c r="E10" i="5"/>
  <c r="E28" i="5" s="1"/>
  <c r="E41" i="5" s="1"/>
  <c r="I28" i="4"/>
  <c r="G10" i="5"/>
  <c r="G28" i="5" s="1"/>
  <c r="G41" i="5" s="1"/>
  <c r="G35" i="4" l="1"/>
  <c r="G37" i="4" s="1"/>
  <c r="N13" i="3"/>
  <c r="P13" i="3" s="1"/>
  <c r="R13" i="3" s="1"/>
  <c r="K35" i="4"/>
  <c r="N11" i="6"/>
  <c r="P11" i="6" s="1"/>
  <c r="K32" i="4"/>
  <c r="K40" i="4" s="1"/>
  <c r="K46" i="4" s="1"/>
  <c r="I32" i="4"/>
  <c r="I40" i="4" s="1"/>
  <c r="I46" i="4" s="1"/>
  <c r="I85" i="1"/>
  <c r="I86" i="1" s="1"/>
  <c r="E28" i="4"/>
  <c r="E85" i="1" s="1"/>
  <c r="C10" i="5"/>
  <c r="C28" i="5" s="1"/>
  <c r="C41" i="5" s="1"/>
  <c r="C43" i="5" s="1"/>
  <c r="I35" i="4"/>
  <c r="N17" i="6" s="1"/>
  <c r="G32" i="4"/>
  <c r="G40" i="4" s="1"/>
  <c r="K85" i="1"/>
  <c r="G85" i="1"/>
  <c r="K62" i="1"/>
  <c r="I62" i="1"/>
  <c r="G62" i="1"/>
  <c r="E62" i="1"/>
  <c r="K51" i="1"/>
  <c r="I51" i="1"/>
  <c r="G51" i="1"/>
  <c r="E51" i="1"/>
  <c r="K30" i="1"/>
  <c r="K31" i="1" s="1"/>
  <c r="I30" i="1"/>
  <c r="G30" i="1"/>
  <c r="E30" i="1"/>
  <c r="G42" i="4" l="1"/>
  <c r="G46" i="4"/>
  <c r="G63" i="1"/>
  <c r="E63" i="1"/>
  <c r="E32" i="4"/>
  <c r="E35" i="4"/>
  <c r="N19" i="3" s="1"/>
  <c r="G86" i="1"/>
  <c r="R23" i="3"/>
  <c r="K63" i="1"/>
  <c r="K86" i="1"/>
  <c r="P21" i="6"/>
  <c r="E86" i="1"/>
  <c r="I31" i="1"/>
  <c r="E31" i="1"/>
  <c r="I63" i="1"/>
  <c r="I87" i="1" s="1"/>
  <c r="G31" i="1"/>
  <c r="G87" i="1" l="1"/>
  <c r="E87" i="1"/>
  <c r="E88" i="1" s="1"/>
  <c r="I88" i="1"/>
  <c r="E37" i="4"/>
  <c r="E40" i="4"/>
  <c r="E46" i="4" s="1"/>
  <c r="K87" i="1"/>
  <c r="K88" i="1" s="1"/>
  <c r="G88" i="1"/>
  <c r="I61" i="5"/>
  <c r="E61" i="5"/>
  <c r="E42" i="4" l="1"/>
  <c r="G61" i="5"/>
  <c r="C65" i="5"/>
  <c r="I43" i="5" l="1"/>
  <c r="I65" i="5" s="1"/>
  <c r="I67" i="5" s="1"/>
  <c r="N21" i="6"/>
  <c r="L21" i="6"/>
  <c r="J21" i="6"/>
  <c r="H21" i="6"/>
  <c r="F21" i="6"/>
  <c r="N23" i="3"/>
  <c r="L23" i="3"/>
  <c r="J23" i="3"/>
  <c r="H23" i="3"/>
  <c r="F23" i="3"/>
  <c r="E43" i="5" l="1"/>
  <c r="E65" i="5" s="1"/>
  <c r="E67" i="5" s="1"/>
  <c r="P23" i="3"/>
  <c r="L19" i="6" l="1"/>
  <c r="L20" i="6" s="1"/>
  <c r="J19" i="6"/>
  <c r="J20" i="6" s="1"/>
  <c r="H19" i="6"/>
  <c r="H20" i="6" s="1"/>
  <c r="F19" i="6"/>
  <c r="F20" i="6" s="1"/>
  <c r="P18" i="6"/>
  <c r="L13" i="6"/>
  <c r="L14" i="6" s="1"/>
  <c r="J13" i="6"/>
  <c r="J14" i="6" s="1"/>
  <c r="H13" i="6"/>
  <c r="H14" i="6" s="1"/>
  <c r="F13" i="6"/>
  <c r="F14" i="6" s="1"/>
  <c r="L21" i="3"/>
  <c r="L22" i="3" s="1"/>
  <c r="J21" i="3"/>
  <c r="J22" i="3" s="1"/>
  <c r="H21" i="3"/>
  <c r="H22" i="3" s="1"/>
  <c r="F21" i="3"/>
  <c r="F22" i="3" s="1"/>
  <c r="P20" i="3"/>
  <c r="R20" i="3" s="1"/>
  <c r="L15" i="3"/>
  <c r="L16" i="3" s="1"/>
  <c r="J15" i="3"/>
  <c r="J16" i="3" s="1"/>
  <c r="H15" i="3"/>
  <c r="H16" i="3" s="1"/>
  <c r="F15" i="3"/>
  <c r="F16" i="3" s="1"/>
  <c r="L24" i="3" l="1"/>
  <c r="H22" i="6"/>
  <c r="H24" i="3"/>
  <c r="L22" i="6"/>
  <c r="J24" i="3"/>
  <c r="F22" i="6"/>
  <c r="F24" i="3"/>
  <c r="J22" i="6"/>
  <c r="P12" i="6"/>
  <c r="P13" i="6" s="1"/>
  <c r="P14" i="6" s="1"/>
  <c r="P17" i="6" l="1"/>
  <c r="P19" i="6" s="1"/>
  <c r="P20" i="6" l="1"/>
  <c r="P22" i="6" s="1"/>
  <c r="N19" i="6"/>
  <c r="N21" i="3"/>
  <c r="N22" i="3" s="1"/>
  <c r="P19" i="3"/>
  <c r="R19" i="3" s="1"/>
  <c r="N15" i="3"/>
  <c r="N16" i="3" s="1"/>
  <c r="N13" i="6"/>
  <c r="N14" i="6" s="1"/>
  <c r="N20" i="6" l="1"/>
  <c r="N22" i="6" s="1"/>
  <c r="N24" i="3"/>
  <c r="P21" i="3"/>
  <c r="P15" i="3"/>
  <c r="C67" i="5"/>
  <c r="P16" i="3" l="1"/>
  <c r="R16" i="3" s="1"/>
  <c r="R15" i="3"/>
  <c r="P22" i="3"/>
  <c r="R22" i="3" s="1"/>
  <c r="R24" i="3" s="1"/>
  <c r="R21" i="3"/>
  <c r="G43" i="5"/>
  <c r="G65" i="5" s="1"/>
  <c r="G67" i="5" s="1"/>
  <c r="P24" i="3" l="1"/>
</calcChain>
</file>

<file path=xl/sharedStrings.xml><?xml version="1.0" encoding="utf-8"?>
<sst xmlns="http://schemas.openxmlformats.org/spreadsheetml/2006/main" count="314" uniqueCount="192">
  <si>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</si>
  <si>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</si>
  <si>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</si>
  <si>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</si>
  <si>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</si>
  <si>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</si>
  <si>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</si>
  <si>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</si>
  <si>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</si>
  <si>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</si>
  <si>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</si>
  <si>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</si>
  <si>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</si>
  <si>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</si>
  <si>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</si>
  <si>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</si>
  <si>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</si>
  <si>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</si>
  <si>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</si>
  <si>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</si>
  <si>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</si>
  <si>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Total shareholders' equity</t>
  </si>
  <si>
    <t>Total liabilities and shareholders' equity</t>
  </si>
  <si>
    <t>Directors</t>
  </si>
  <si>
    <t>Revenues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</si>
  <si>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</si>
  <si>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</si>
  <si>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</si>
  <si>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</si>
  <si>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</si>
  <si>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</si>
  <si>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</si>
  <si>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</si>
  <si>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</si>
  <si>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</si>
  <si>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</si>
  <si>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</si>
  <si>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</si>
  <si>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</si>
  <si>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</si>
  <si>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</si>
  <si>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</si>
  <si>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Total</t>
  </si>
  <si>
    <t>Unappropriated</t>
  </si>
  <si>
    <t>Other comprehensive income:</t>
  </si>
  <si>
    <t>shareholders'</t>
  </si>
  <si>
    <t>equity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</si>
  <si>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</si>
  <si>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</si>
  <si>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</si>
  <si>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</si>
  <si>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</si>
  <si>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</si>
  <si>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</si>
  <si>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</si>
  <si>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</si>
  <si>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</si>
  <si>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</si>
  <si>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 (continued)</t>
  </si>
  <si>
    <t xml:space="preserve">Intangible assets </t>
  </si>
  <si>
    <t xml:space="preserve">Provision for decommissioning </t>
  </si>
  <si>
    <t>Trade and other receivables</t>
  </si>
  <si>
    <t xml:space="preserve">   Unappropriated</t>
  </si>
  <si>
    <t>Education equipment income</t>
  </si>
  <si>
    <t xml:space="preserve">Other income </t>
  </si>
  <si>
    <t>Other expenses</t>
  </si>
  <si>
    <t>Deferred tax liabilities</t>
  </si>
  <si>
    <t>Profit or loss:</t>
  </si>
  <si>
    <t>Premium on</t>
  </si>
  <si>
    <t>preference shares</t>
  </si>
  <si>
    <t>Tuition fees and service income</t>
  </si>
  <si>
    <t>Restricted bank deposits</t>
  </si>
  <si>
    <t>Tuition and service cost</t>
  </si>
  <si>
    <t xml:space="preserve">   Deferred income</t>
  </si>
  <si>
    <t>Consolidated financial statements</t>
  </si>
  <si>
    <t>Separate financial statements</t>
  </si>
  <si>
    <t>Investment properties</t>
  </si>
  <si>
    <t xml:space="preserve">Property, plant and equipment </t>
  </si>
  <si>
    <t>Current portion of deferred income</t>
  </si>
  <si>
    <t>Equity attributable to owners of the Company</t>
  </si>
  <si>
    <t>Rental and services income</t>
  </si>
  <si>
    <t>Rental and services cost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</si>
  <si>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</si>
  <si>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</si>
  <si>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</si>
  <si>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</si>
  <si>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</si>
  <si>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of the Company</t>
  </si>
  <si>
    <t>Non-controlling interest of the subsidiaries</t>
  </si>
  <si>
    <t>paid-up share capital</t>
  </si>
  <si>
    <t>owners</t>
  </si>
  <si>
    <t>Supplemental cash flows information:</t>
  </si>
  <si>
    <t>Non-cash items</t>
  </si>
  <si>
    <t xml:space="preserve">   for under equity method</t>
  </si>
  <si>
    <t xml:space="preserve">Investments in subsidiaries accounted </t>
  </si>
  <si>
    <t>Investment in joint venture accounted</t>
  </si>
  <si>
    <t>Interest received</t>
  </si>
  <si>
    <t>Dividend received from investment in subsidiary</t>
  </si>
  <si>
    <t>Statement of financial position</t>
  </si>
  <si>
    <t>common shares</t>
  </si>
  <si>
    <t xml:space="preserve">      940,000,000 ordinary shares of Baht 0.50 each</t>
  </si>
  <si>
    <t>Profit before tax</t>
  </si>
  <si>
    <t>Other non-current assets</t>
  </si>
  <si>
    <t>(Unit: Thousand Baht)</t>
  </si>
  <si>
    <t>Profit for the period</t>
  </si>
  <si>
    <t>Other comprehensive income for the period</t>
  </si>
  <si>
    <t>Total comprehensive income for the period</t>
  </si>
  <si>
    <t xml:space="preserve"> </t>
  </si>
  <si>
    <t>Earnings per share</t>
  </si>
  <si>
    <t xml:space="preserve">   Profit attributable to equity holders of the Company (Baht per share)</t>
  </si>
  <si>
    <t>Basic earnings per share</t>
  </si>
  <si>
    <t>(Unaudited but reviewed)</t>
  </si>
  <si>
    <t xml:space="preserve">(Unaudited </t>
  </si>
  <si>
    <t>but reviewed)</t>
  </si>
  <si>
    <t>(Audited)</t>
  </si>
  <si>
    <t>Statement of changes in shareholders' equity (continued)</t>
  </si>
  <si>
    <t>Other current financial assets</t>
  </si>
  <si>
    <t>Right-of-use assets</t>
  </si>
  <si>
    <t>Profit (loss) from operating activities</t>
  </si>
  <si>
    <t>Share of profit from investment accounted for under equity method</t>
  </si>
  <si>
    <t>Cash paid for lease liabilities</t>
  </si>
  <si>
    <t xml:space="preserve">   Increase in payable from lease liabilities</t>
  </si>
  <si>
    <t>Net cash flows used in financing activities</t>
  </si>
  <si>
    <t>Cash and cash equivalents at beginning of the period</t>
  </si>
  <si>
    <t>Cash and cash equivalents at end of the period</t>
  </si>
  <si>
    <t>2021</t>
  </si>
  <si>
    <t>Balance as at 1 January 2021</t>
  </si>
  <si>
    <t>Other non-current financial assets</t>
  </si>
  <si>
    <t xml:space="preserve">Current portion of liabilities under </t>
  </si>
  <si>
    <t xml:space="preserve">   finance lease agreements</t>
  </si>
  <si>
    <t>Current portion of deposits from students</t>
  </si>
  <si>
    <t>Deferred income, net of current portion</t>
  </si>
  <si>
    <t>Liabilities under finance lease agreements,</t>
  </si>
  <si>
    <t xml:space="preserve">   net of current portion</t>
  </si>
  <si>
    <t>Deposits from students, net of current portion</t>
  </si>
  <si>
    <t>Premium on preference shares</t>
  </si>
  <si>
    <t>Premium on common shares</t>
  </si>
  <si>
    <t xml:space="preserve">Retained earnings </t>
  </si>
  <si>
    <t>2, 3</t>
  </si>
  <si>
    <t>Net cash flows from (used in) investing activities</t>
  </si>
  <si>
    <t>Net increase (decrease) in cash and cash equivalents</t>
  </si>
  <si>
    <t>Total other comprehensive income for the period</t>
  </si>
  <si>
    <t>Issued and fully</t>
  </si>
  <si>
    <t xml:space="preserve">Adjustments to reconcile profit before tax to </t>
  </si>
  <si>
    <t xml:space="preserve">   Other non-current assets</t>
  </si>
  <si>
    <t>SISB Public Company Limited and its subsidiaries</t>
  </si>
  <si>
    <t>The accompanying notes to interim consolidated financial statements are an integral part of the financial statements.</t>
  </si>
  <si>
    <t xml:space="preserve">   Appropriated - statutory reserve</t>
  </si>
  <si>
    <t>Unrealised loss of investments in debt securities - debenture</t>
  </si>
  <si>
    <t xml:space="preserve">   Cash paid for corporate income tax</t>
  </si>
  <si>
    <t xml:space="preserve">   Transferred asset to investment in school</t>
  </si>
  <si>
    <t>Finance income</t>
  </si>
  <si>
    <t xml:space="preserve">   Long-term employee benefits paid</t>
  </si>
  <si>
    <t xml:space="preserve">   Shared profit from investment accounted for under</t>
  </si>
  <si>
    <t xml:space="preserve">      equity method</t>
  </si>
  <si>
    <t xml:space="preserve">   Finance income</t>
  </si>
  <si>
    <t xml:space="preserve">   Finance cost</t>
  </si>
  <si>
    <t>Provision for transaction under equity method of</t>
  </si>
  <si>
    <t xml:space="preserve">   Loss on sales of debt instruments at</t>
  </si>
  <si>
    <t xml:space="preserve">      fair value through profit or loss</t>
  </si>
  <si>
    <t xml:space="preserve">   Impairment loss on non-financial assets</t>
  </si>
  <si>
    <t xml:space="preserve">   Reversal expected credit loss</t>
  </si>
  <si>
    <t xml:space="preserve">   Reduction of inventory to net realisable value (reverse)</t>
  </si>
  <si>
    <t>Proceeds from sales of financial instruments</t>
  </si>
  <si>
    <t>Purchase of financial instruments</t>
  </si>
  <si>
    <t>Proceeds from sales of equipment</t>
  </si>
  <si>
    <t>Acquisition of intangible assets</t>
  </si>
  <si>
    <t xml:space="preserve">   Lease modification</t>
  </si>
  <si>
    <t xml:space="preserve">   investment in subsidiary</t>
  </si>
  <si>
    <t>As at 31 March 2022</t>
  </si>
  <si>
    <t>31 March 2022</t>
  </si>
  <si>
    <t>31 December 2021</t>
  </si>
  <si>
    <t>Unbilled receivables</t>
  </si>
  <si>
    <t>For the three-month period ended 31 March 2022</t>
  </si>
  <si>
    <t>2022</t>
  </si>
  <si>
    <t>Balance as at 31 March 2021</t>
  </si>
  <si>
    <t>Balance as at 1 January 2022</t>
  </si>
  <si>
    <t>Balance as at 31 March 2022</t>
  </si>
  <si>
    <t>5, 6</t>
  </si>
  <si>
    <t xml:space="preserve">   Unbilled receivables</t>
  </si>
  <si>
    <t xml:space="preserve">   Allowance for expected credit loss</t>
  </si>
  <si>
    <t>Income tax expenses</t>
  </si>
  <si>
    <t>Profit before income tax expenses</t>
  </si>
  <si>
    <t>Appropriated -</t>
  </si>
  <si>
    <t>statutory reserve</t>
  </si>
  <si>
    <t xml:space="preserve">   Increase in payable from purchase of building </t>
  </si>
  <si>
    <t xml:space="preserve">     and equipment</t>
  </si>
  <si>
    <t xml:space="preserve">Acquisition of property, plant and equipment </t>
  </si>
  <si>
    <t>Net cash flows from (used in) operating activities</t>
  </si>
  <si>
    <t xml:space="preserve">   Loss (gain) on disposal/write-off of equipment</t>
  </si>
  <si>
    <t xml:space="preserve">   Loss (gain) on fair value adjustments of financial instruments</t>
  </si>
  <si>
    <t xml:space="preserve">   Transfer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</si>
</sst>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;[Red]\(#,##0\)"/>
    <numFmt numFmtId="167" formatCode="_-* #,##0.00_-;\-* #,##0.00_-;_-* &quot;-&quot;??_-;_-@_-"/>
    <numFmt numFmtId="168" formatCode="_(* #,##0.00_);_(* \(#,##0.00\);_(* &quot;-&quot;_);_(@_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Arial"/>
      <family val="2"/>
    </font>
    <font>
      <i/>
      <sz val="16"/>
      <name val="Angsana New"/>
      <family val="1"/>
    </font>
    <font>
      <sz val="16"/>
      <name val="Angsana New"/>
      <family val="1"/>
    </font>
    <font>
      <sz val="11"/>
      <color rgb="FF24242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0" fontId="1" fillId="0" borderId="0"/>
    <xf numFmtId="167" fontId="9" fillId="0" borderId="0" applyFont="0" applyFill="0" applyBorder="0" applyAlignment="0" applyProtection="0"/>
    <xf numFmtId="0" fontId="1" fillId="0" borderId="0"/>
  </cellStyleXfs>
  <cellXfs count="144">
    <xf numFmtId="0" fontId="0" fillId="0" borderId="0" xfId="0"/>
    <xf numFmtId="0" fontId="2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left" vertical="center"/>
    </xf>
    <xf numFmtId="37" fontId="2" fillId="0" borderId="0" xfId="2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5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>
      <alignment vertical="center"/>
    </xf>
    <xf numFmtId="0" fontId="3" fillId="0" borderId="0" xfId="1" quotePrefix="1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0" fontId="3" fillId="0" borderId="1" xfId="6" applyFont="1" applyBorder="1" applyAlignment="1">
      <alignment horizontal="center" vertical="center"/>
    </xf>
    <xf numFmtId="41" fontId="3" fillId="0" borderId="0" xfId="8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2" fillId="0" borderId="0" xfId="9" applyNumberFormat="1" applyFont="1" applyFill="1" applyBorder="1" applyAlignment="1">
      <alignment horizontal="left" vertical="center"/>
    </xf>
    <xf numFmtId="0" fontId="3" fillId="0" borderId="0" xfId="6" applyFont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8" fontId="2" fillId="0" borderId="0" xfId="8" applyNumberFormat="1" applyFont="1" applyFill="1" applyAlignment="1">
      <alignment vertical="center"/>
    </xf>
    <xf numFmtId="41" fontId="3" fillId="0" borderId="0" xfId="8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1" fontId="10" fillId="0" borderId="1" xfId="0" applyNumberFormat="1" applyFont="1" applyFill="1" applyBorder="1" applyAlignment="1">
      <alignment horizontal="right"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41" fontId="3" fillId="2" borderId="0" xfId="1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vertical="center"/>
    </xf>
    <xf numFmtId="164" fontId="3" fillId="0" borderId="3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7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5" fontId="3" fillId="0" borderId="0" xfId="0" quotePrefix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41" fontId="3" fillId="0" borderId="2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37" fontId="3" fillId="0" borderId="2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center" vertical="center"/>
    </xf>
    <xf numFmtId="37" fontId="3" fillId="0" borderId="4" xfId="1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41" fontId="3" fillId="0" borderId="0" xfId="8" applyNumberFormat="1" applyFont="1" applyFill="1" applyAlignment="1">
      <alignment vertical="center"/>
    </xf>
    <xf numFmtId="39" fontId="12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left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41" fontId="3" fillId="0" borderId="1" xfId="0" applyNumberFormat="1" applyFont="1" applyBorder="1" applyAlignment="1">
      <alignment vertical="center"/>
    </xf>
    <xf numFmtId="168" fontId="3" fillId="0" borderId="4" xfId="0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Continuous" vertical="center"/>
    </xf>
    <xf numFmtId="0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9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</cellXfs>
  <cellStyles count="11">
    <cellStyle name="Comma" xfId="1" builtinId="3"/>
    <cellStyle name="Comma 12 2 2" xfId="7" xr:uid="{00000000-0005-0000-0000-000001000000}"/>
    <cellStyle name="Comma 2" xfId="5" xr:uid="{00000000-0005-0000-0000-000002000000}"/>
    <cellStyle name="Comma 3" xfId="3" xr:uid="{00000000-0005-0000-0000-000003000000}"/>
    <cellStyle name="Comma_Chg in share" xfId="9" xr:uid="{00000000-0005-0000-0000-000004000000}"/>
    <cellStyle name="Normal" xfId="0" builtinId="0"/>
    <cellStyle name="Normal 13 2 2" xfId="8" xr:uid="{00000000-0005-0000-0000-000006000000}"/>
    <cellStyle name="Normal 17 2" xfId="10" xr:uid="{00000000-0005-0000-0000-000007000000}"/>
    <cellStyle name="Normal 2" xfId="4" xr:uid="{00000000-0005-0000-0000-000008000000}"/>
    <cellStyle name="Normal 3" xfId="6" xr:uid="{00000000-0005-0000-0000-000009000000}"/>
    <cellStyle name="Normal_BS - E" xfId="2" xr:uid="{00000000-0005-0000-0000-00000A000000}"/>
  </cellStyles>
  <dxfs count="0"/>
  <tableStyles count="0" defaultTableStyle="TableStyleMedium9" defaultPivotStyle="PivotStyleLight16"/>
  <colors>
    <mruColors>
      <color rgb="FFFF66CC"/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6"/>
  <sheetViews>
    <sheetView showGridLines="0" view="pageBreakPreview" topLeftCell="A7" zoomScale="80" zoomScaleNormal="100" zoomScaleSheetLayoutView="80" workbookViewId="0">
      <selection activeCell="A26" sqref="A26"/>
    </sheetView>
  </sheetViews>
  <sheetFormatPr defaultColWidth="10.7109375" defaultRowHeight="21.75" customHeight="1"/>
  <cols>
    <col min="1" max="1" width="44.85546875" style="8" customWidth="1"/>
    <col min="2" max="2" width="1.7109375" style="9" customWidth="1"/>
    <col min="3" max="3" width="7.5703125" style="8" customWidth="1"/>
    <col min="4" max="4" width="1.7109375" style="8" customWidth="1"/>
    <col min="5" max="5" width="17.7109375" style="8" customWidth="1"/>
    <col min="6" max="6" width="1.7109375" style="8" customWidth="1"/>
    <col min="7" max="7" width="17.7109375" style="8" customWidth="1"/>
    <col min="8" max="8" width="1.7109375" style="9" customWidth="1"/>
    <col min="9" max="9" width="17.7109375" style="8" customWidth="1"/>
    <col min="10" max="10" width="1.7109375" style="8" customWidth="1"/>
    <col min="11" max="11" width="17.7109375" style="9" customWidth="1"/>
    <col min="12" max="12" width="1.7109375" style="9" customWidth="1"/>
    <col min="13" max="16384" width="10.7109375" style="9"/>
  </cols>
  <sheetData>
    <row r="1" spans="1:13" s="5" customFormat="1" ht="21.75" customHeight="1">
      <c r="A1" s="1" t="s">
        <v>145</v>
      </c>
      <c r="B1" s="2"/>
      <c r="C1" s="3"/>
      <c r="D1" s="3"/>
      <c r="E1" s="3"/>
      <c r="F1" s="3"/>
      <c r="G1" s="3"/>
      <c r="H1" s="4"/>
      <c r="I1" s="3"/>
      <c r="J1" s="3"/>
      <c r="K1" s="4"/>
      <c r="L1" s="4"/>
    </row>
    <row r="2" spans="1:13" s="5" customFormat="1" ht="21.75" customHeight="1">
      <c r="A2" s="6" t="s">
        <v>98</v>
      </c>
      <c r="B2" s="4"/>
      <c r="C2" s="3"/>
      <c r="D2" s="3"/>
      <c r="E2" s="3"/>
      <c r="F2" s="3"/>
      <c r="G2" s="3"/>
      <c r="H2" s="4"/>
      <c r="I2" s="3"/>
      <c r="J2" s="3"/>
      <c r="K2" s="4"/>
      <c r="L2" s="4"/>
    </row>
    <row r="3" spans="1:13" s="5" customFormat="1" ht="21.75" customHeight="1">
      <c r="A3" s="6" t="s">
        <v>169</v>
      </c>
      <c r="B3" s="4"/>
      <c r="C3" s="3"/>
      <c r="D3" s="3"/>
      <c r="E3" s="3"/>
      <c r="F3" s="3"/>
      <c r="G3" s="3"/>
      <c r="H3" s="4"/>
      <c r="I3" s="3"/>
      <c r="J3" s="3"/>
      <c r="K3" s="4"/>
      <c r="L3" s="4"/>
    </row>
    <row r="4" spans="1:13" s="5" customFormat="1" ht="21.75" customHeight="1">
      <c r="B4" s="4"/>
      <c r="C4" s="3"/>
      <c r="D4" s="3"/>
      <c r="E4" s="3"/>
      <c r="F4" s="3"/>
      <c r="G4" s="3"/>
      <c r="H4" s="4"/>
      <c r="I4" s="3"/>
      <c r="J4" s="3"/>
      <c r="K4" s="7" t="s">
        <v>103</v>
      </c>
      <c r="L4" s="4"/>
    </row>
    <row r="5" spans="1:13" ht="21.75" customHeight="1">
      <c r="E5" s="138" t="s">
        <v>74</v>
      </c>
      <c r="F5" s="138"/>
      <c r="G5" s="138"/>
      <c r="I5" s="139" t="s">
        <v>75</v>
      </c>
      <c r="J5" s="139"/>
      <c r="K5" s="139"/>
      <c r="L5" s="10"/>
    </row>
    <row r="6" spans="1:13" ht="21.75" customHeight="1">
      <c r="C6" s="112" t="s">
        <v>0</v>
      </c>
      <c r="D6" s="10"/>
      <c r="E6" s="11" t="s">
        <v>170</v>
      </c>
      <c r="F6" s="12"/>
      <c r="G6" s="11" t="s">
        <v>171</v>
      </c>
      <c r="I6" s="11" t="s">
        <v>170</v>
      </c>
      <c r="J6" s="12"/>
      <c r="K6" s="11" t="s">
        <v>171</v>
      </c>
      <c r="L6" s="12"/>
    </row>
    <row r="7" spans="1:13" ht="21.75" customHeight="1">
      <c r="C7" s="10"/>
      <c r="D7" s="10"/>
      <c r="E7" s="72" t="s">
        <v>112</v>
      </c>
      <c r="F7" s="12"/>
      <c r="G7" s="72" t="s">
        <v>114</v>
      </c>
      <c r="I7" s="72" t="s">
        <v>112</v>
      </c>
      <c r="J7" s="12"/>
      <c r="K7" s="72" t="s">
        <v>114</v>
      </c>
      <c r="L7" s="12"/>
    </row>
    <row r="8" spans="1:13" ht="21.75" customHeight="1">
      <c r="C8" s="10"/>
      <c r="D8" s="10"/>
      <c r="E8" s="72" t="s">
        <v>113</v>
      </c>
      <c r="F8" s="12"/>
      <c r="G8" s="72"/>
      <c r="I8" s="72" t="s">
        <v>113</v>
      </c>
      <c r="J8" s="12"/>
      <c r="K8" s="72"/>
      <c r="L8" s="12"/>
    </row>
    <row r="9" spans="1:13" s="89" customFormat="1" ht="21.75" customHeight="1">
      <c r="A9" s="1" t="s">
        <v>1</v>
      </c>
      <c r="B9" s="9"/>
      <c r="C9" s="56"/>
      <c r="D9" s="56"/>
      <c r="E9" s="56"/>
      <c r="F9" s="56"/>
      <c r="G9" s="113"/>
      <c r="H9" s="9"/>
      <c r="I9" s="56"/>
      <c r="J9" s="113"/>
      <c r="K9" s="113"/>
      <c r="L9" s="14"/>
      <c r="M9" s="9"/>
    </row>
    <row r="10" spans="1:13" s="89" customFormat="1" ht="21.75" customHeight="1">
      <c r="A10" s="1" t="s">
        <v>2</v>
      </c>
      <c r="B10" s="9"/>
      <c r="C10" s="56"/>
      <c r="D10" s="56"/>
      <c r="E10" s="56"/>
      <c r="F10" s="56"/>
      <c r="G10" s="56"/>
      <c r="H10" s="9"/>
      <c r="I10" s="56"/>
      <c r="J10" s="56"/>
      <c r="K10" s="14"/>
      <c r="L10" s="14"/>
      <c r="M10" s="9"/>
    </row>
    <row r="11" spans="1:13" s="89" customFormat="1" ht="21.75" customHeight="1">
      <c r="A11" s="15" t="s">
        <v>3</v>
      </c>
      <c r="B11" s="16"/>
      <c r="C11" s="56"/>
      <c r="D11" s="56"/>
      <c r="E11" s="74">
        <v>455776</v>
      </c>
      <c r="F11" s="17"/>
      <c r="G11" s="74">
        <v>245644</v>
      </c>
      <c r="H11" s="15"/>
      <c r="I11" s="114">
        <v>164582</v>
      </c>
      <c r="J11" s="17"/>
      <c r="K11" s="114">
        <v>82109</v>
      </c>
      <c r="L11" s="17"/>
      <c r="M11" s="9"/>
    </row>
    <row r="12" spans="1:13" s="89" customFormat="1" ht="21.75" customHeight="1">
      <c r="A12" s="15" t="s">
        <v>61</v>
      </c>
      <c r="B12" s="9"/>
      <c r="C12" s="56" t="s">
        <v>138</v>
      </c>
      <c r="D12" s="56"/>
      <c r="E12" s="51">
        <v>96710</v>
      </c>
      <c r="F12" s="14"/>
      <c r="G12" s="74">
        <v>69624</v>
      </c>
      <c r="H12" s="15"/>
      <c r="I12" s="114">
        <v>1731</v>
      </c>
      <c r="J12" s="14"/>
      <c r="K12" s="114">
        <v>1318</v>
      </c>
      <c r="L12" s="14"/>
      <c r="M12" s="9"/>
    </row>
    <row r="13" spans="1:13" s="89" customFormat="1" ht="21.75" customHeight="1">
      <c r="A13" s="15" t="s">
        <v>172</v>
      </c>
      <c r="B13" s="9"/>
      <c r="C13" s="56"/>
      <c r="D13" s="56"/>
      <c r="E13" s="17">
        <v>0</v>
      </c>
      <c r="F13" s="14"/>
      <c r="G13" s="74">
        <v>8739</v>
      </c>
      <c r="H13" s="15"/>
      <c r="I13" s="17">
        <v>0</v>
      </c>
      <c r="J13" s="14"/>
      <c r="K13" s="17">
        <v>0</v>
      </c>
      <c r="L13" s="14"/>
      <c r="M13" s="9"/>
    </row>
    <row r="14" spans="1:13" s="89" customFormat="1" ht="21.75" customHeight="1">
      <c r="A14" s="15" t="s">
        <v>51</v>
      </c>
      <c r="B14" s="5"/>
      <c r="C14" s="56"/>
      <c r="D14" s="56"/>
      <c r="E14" s="51">
        <v>6587</v>
      </c>
      <c r="F14" s="14"/>
      <c r="G14" s="51">
        <v>7963</v>
      </c>
      <c r="H14" s="15"/>
      <c r="I14" s="17">
        <v>0</v>
      </c>
      <c r="J14" s="17"/>
      <c r="K14" s="17">
        <v>0</v>
      </c>
      <c r="L14" s="14"/>
      <c r="M14" s="9"/>
    </row>
    <row r="15" spans="1:13" s="89" customFormat="1" ht="21.75" customHeight="1">
      <c r="A15" s="15" t="s">
        <v>116</v>
      </c>
      <c r="B15" s="5"/>
      <c r="C15" s="56">
        <v>4</v>
      </c>
      <c r="D15" s="56"/>
      <c r="E15" s="51">
        <v>293268</v>
      </c>
      <c r="F15" s="14"/>
      <c r="G15" s="51">
        <v>518332</v>
      </c>
      <c r="H15" s="15"/>
      <c r="I15" s="47">
        <v>5099</v>
      </c>
      <c r="J15" s="17"/>
      <c r="K15" s="47">
        <v>5080</v>
      </c>
      <c r="L15" s="14"/>
      <c r="M15" s="9"/>
    </row>
    <row r="16" spans="1:13" s="89" customFormat="1" ht="21.75" customHeight="1">
      <c r="A16" s="15" t="s">
        <v>4</v>
      </c>
      <c r="B16" s="9"/>
      <c r="C16" s="56"/>
      <c r="D16" s="56"/>
      <c r="E16" s="51">
        <v>11007</v>
      </c>
      <c r="F16" s="14"/>
      <c r="G16" s="51">
        <v>12312</v>
      </c>
      <c r="H16" s="115"/>
      <c r="I16" s="114">
        <v>602</v>
      </c>
      <c r="J16" s="14"/>
      <c r="K16" s="114">
        <v>900</v>
      </c>
      <c r="L16" s="14"/>
      <c r="M16" s="9"/>
    </row>
    <row r="17" spans="1:13" s="89" customFormat="1" ht="21.75" customHeight="1">
      <c r="A17" s="1" t="s">
        <v>5</v>
      </c>
      <c r="B17" s="9"/>
      <c r="C17" s="56"/>
      <c r="D17" s="56"/>
      <c r="E17" s="116">
        <f>SUM(E11:E16)</f>
        <v>863348</v>
      </c>
      <c r="F17" s="17"/>
      <c r="G17" s="97">
        <f>SUM(G11:G16)</f>
        <v>862614</v>
      </c>
      <c r="H17" s="115"/>
      <c r="I17" s="117">
        <f>SUM(I11:I16)</f>
        <v>172014</v>
      </c>
      <c r="J17" s="17"/>
      <c r="K17" s="118">
        <f>SUM(K11:K16)</f>
        <v>89407</v>
      </c>
      <c r="L17" s="104"/>
      <c r="M17" s="9"/>
    </row>
    <row r="18" spans="1:13" s="89" customFormat="1" ht="21.75" customHeight="1">
      <c r="A18" s="1" t="s">
        <v>6</v>
      </c>
      <c r="B18" s="9"/>
      <c r="C18" s="56"/>
      <c r="D18" s="56"/>
      <c r="E18" s="74"/>
      <c r="F18" s="17"/>
      <c r="G18" s="74"/>
      <c r="H18" s="115"/>
      <c r="I18" s="114"/>
      <c r="J18" s="17"/>
      <c r="K18" s="114"/>
      <c r="L18" s="17"/>
      <c r="M18" s="9"/>
    </row>
    <row r="19" spans="1:13" s="89" customFormat="1" ht="21.75" customHeight="1">
      <c r="A19" s="15" t="s">
        <v>71</v>
      </c>
      <c r="B19" s="9"/>
      <c r="C19" s="115"/>
      <c r="D19" s="115"/>
      <c r="E19" s="74">
        <v>1628</v>
      </c>
      <c r="F19" s="17"/>
      <c r="G19" s="74">
        <v>1628</v>
      </c>
      <c r="H19" s="115"/>
      <c r="I19" s="74">
        <v>1628</v>
      </c>
      <c r="J19" s="17"/>
      <c r="K19" s="114">
        <v>1628</v>
      </c>
      <c r="L19" s="17"/>
      <c r="M19" s="9"/>
    </row>
    <row r="20" spans="1:13" s="89" customFormat="1" ht="21.75" customHeight="1">
      <c r="A20" s="15" t="s">
        <v>127</v>
      </c>
      <c r="B20" s="9"/>
      <c r="C20" s="56">
        <v>4</v>
      </c>
      <c r="D20" s="115"/>
      <c r="E20" s="74">
        <v>14622</v>
      </c>
      <c r="F20" s="17"/>
      <c r="G20" s="74">
        <v>14622</v>
      </c>
      <c r="H20" s="115"/>
      <c r="I20" s="17">
        <v>0</v>
      </c>
      <c r="J20" s="17"/>
      <c r="K20" s="17">
        <v>0</v>
      </c>
      <c r="L20" s="17"/>
      <c r="M20" s="9"/>
    </row>
    <row r="21" spans="1:13" s="89" customFormat="1" ht="21.75" customHeight="1">
      <c r="A21" s="15" t="s">
        <v>94</v>
      </c>
      <c r="B21" s="9"/>
      <c r="C21" s="56"/>
      <c r="D21" s="115"/>
      <c r="E21" s="9"/>
      <c r="F21" s="9"/>
      <c r="G21" s="9"/>
      <c r="H21" s="9"/>
      <c r="I21" s="9"/>
      <c r="J21" s="9"/>
      <c r="K21" s="9"/>
      <c r="L21" s="17"/>
      <c r="M21" s="9"/>
    </row>
    <row r="22" spans="1:13" s="89" customFormat="1" ht="21.75" customHeight="1">
      <c r="A22" s="15" t="s">
        <v>93</v>
      </c>
      <c r="B22" s="9"/>
      <c r="C22" s="56">
        <v>5</v>
      </c>
      <c r="D22" s="115"/>
      <c r="E22" s="17">
        <v>0</v>
      </c>
      <c r="F22" s="17"/>
      <c r="G22" s="17">
        <v>0</v>
      </c>
      <c r="H22" s="115"/>
      <c r="I22" s="17">
        <v>1513114</v>
      </c>
      <c r="J22" s="17"/>
      <c r="K22" s="114">
        <v>1185476</v>
      </c>
      <c r="L22" s="17"/>
      <c r="M22" s="9"/>
    </row>
    <row r="23" spans="1:13" s="89" customFormat="1" ht="21.75" customHeight="1">
      <c r="A23" s="15" t="s">
        <v>95</v>
      </c>
      <c r="B23" s="9"/>
      <c r="C23" s="56"/>
      <c r="D23" s="115"/>
      <c r="E23" s="17"/>
      <c r="F23" s="9"/>
      <c r="G23" s="9"/>
      <c r="H23" s="9"/>
      <c r="I23" s="9"/>
      <c r="J23" s="9"/>
      <c r="K23" s="9"/>
      <c r="L23" s="17"/>
      <c r="M23" s="9"/>
    </row>
    <row r="24" spans="1:13" s="89" customFormat="1" ht="21.75" customHeight="1">
      <c r="A24" s="15" t="s">
        <v>93</v>
      </c>
      <c r="B24" s="9"/>
      <c r="C24" s="56">
        <v>6</v>
      </c>
      <c r="D24" s="115"/>
      <c r="E24" s="17">
        <v>55420</v>
      </c>
      <c r="F24" s="17"/>
      <c r="G24" s="74">
        <v>55110</v>
      </c>
      <c r="H24" s="115"/>
      <c r="I24" s="9">
        <v>55420</v>
      </c>
      <c r="J24" s="17"/>
      <c r="K24" s="114">
        <v>55110</v>
      </c>
      <c r="L24" s="17"/>
      <c r="M24" s="9"/>
    </row>
    <row r="25" spans="1:13" s="89" customFormat="1" ht="21.75" customHeight="1">
      <c r="A25" s="15" t="s">
        <v>76</v>
      </c>
      <c r="B25" s="9"/>
      <c r="C25" s="56"/>
      <c r="D25" s="115"/>
      <c r="E25" s="17">
        <v>0</v>
      </c>
      <c r="F25" s="17"/>
      <c r="G25" s="17">
        <v>0</v>
      </c>
      <c r="H25" s="115"/>
      <c r="I25" s="74">
        <v>9235</v>
      </c>
      <c r="J25" s="17"/>
      <c r="K25" s="114">
        <v>9649</v>
      </c>
      <c r="L25" s="17"/>
      <c r="M25" s="9"/>
    </row>
    <row r="26" spans="1:13" s="89" customFormat="1" ht="21.75" customHeight="1">
      <c r="A26" s="15" t="s">
        <v>77</v>
      </c>
      <c r="B26" s="5"/>
      <c r="C26" s="56">
        <v>7</v>
      </c>
      <c r="D26" s="56"/>
      <c r="E26" s="74">
        <v>2013576</v>
      </c>
      <c r="F26" s="14"/>
      <c r="G26" s="74">
        <v>1999407</v>
      </c>
      <c r="H26" s="115"/>
      <c r="I26" s="17">
        <v>302969</v>
      </c>
      <c r="J26" s="14"/>
      <c r="K26" s="114">
        <v>723846</v>
      </c>
      <c r="L26" s="14"/>
      <c r="M26" s="9"/>
    </row>
    <row r="27" spans="1:13" s="89" customFormat="1" ht="21.75" customHeight="1">
      <c r="A27" s="15" t="s">
        <v>117</v>
      </c>
      <c r="B27" s="5"/>
      <c r="C27" s="56"/>
      <c r="D27" s="56"/>
      <c r="E27" s="17">
        <v>350382</v>
      </c>
      <c r="F27" s="14"/>
      <c r="G27" s="74">
        <v>353345</v>
      </c>
      <c r="H27" s="115"/>
      <c r="I27" s="74">
        <v>14285</v>
      </c>
      <c r="J27" s="14"/>
      <c r="K27" s="114">
        <v>14162</v>
      </c>
      <c r="L27" s="14"/>
      <c r="M27" s="9"/>
    </row>
    <row r="28" spans="1:13" s="89" customFormat="1" ht="21.75" customHeight="1">
      <c r="A28" s="15" t="s">
        <v>59</v>
      </c>
      <c r="B28" s="5"/>
      <c r="C28" s="56"/>
      <c r="D28" s="56"/>
      <c r="E28" s="74">
        <v>6608</v>
      </c>
      <c r="F28" s="14"/>
      <c r="G28" s="74">
        <v>8274</v>
      </c>
      <c r="H28" s="56"/>
      <c r="I28" s="74">
        <v>6572</v>
      </c>
      <c r="J28" s="14"/>
      <c r="K28" s="114">
        <v>8233</v>
      </c>
      <c r="L28" s="14"/>
      <c r="M28" s="9"/>
    </row>
    <row r="29" spans="1:13" s="89" customFormat="1" ht="21.75" customHeight="1">
      <c r="A29" s="15" t="s">
        <v>102</v>
      </c>
      <c r="B29" s="5"/>
      <c r="C29" s="56"/>
      <c r="D29" s="56"/>
      <c r="E29" s="74">
        <v>106100</v>
      </c>
      <c r="F29" s="14"/>
      <c r="G29" s="74">
        <v>38705</v>
      </c>
      <c r="H29" s="15"/>
      <c r="I29" s="74">
        <v>85902</v>
      </c>
      <c r="J29" s="14"/>
      <c r="K29" s="114">
        <v>17793</v>
      </c>
      <c r="L29" s="14"/>
      <c r="M29" s="9"/>
    </row>
    <row r="30" spans="1:13" s="89" customFormat="1" ht="21.75" customHeight="1">
      <c r="A30" s="1" t="s">
        <v>7</v>
      </c>
      <c r="B30" s="9"/>
      <c r="C30" s="56"/>
      <c r="D30" s="56"/>
      <c r="E30" s="97">
        <f>SUM(E19:E29)</f>
        <v>2548336</v>
      </c>
      <c r="F30" s="17"/>
      <c r="G30" s="97">
        <f>SUM(G19:G29)</f>
        <v>2471091</v>
      </c>
      <c r="H30" s="15"/>
      <c r="I30" s="97">
        <f>SUM(I19:I29)</f>
        <v>1989125</v>
      </c>
      <c r="J30" s="17"/>
      <c r="K30" s="118">
        <f>SUM(K19:K29)</f>
        <v>2015897</v>
      </c>
      <c r="L30" s="17"/>
      <c r="M30" s="9"/>
    </row>
    <row r="31" spans="1:13" s="89" customFormat="1" ht="21.75" customHeight="1" thickBot="1">
      <c r="A31" s="1" t="s">
        <v>8</v>
      </c>
      <c r="B31" s="9"/>
      <c r="C31" s="15"/>
      <c r="D31" s="15"/>
      <c r="E31" s="119">
        <f>SUM(E17,E30)</f>
        <v>3411684</v>
      </c>
      <c r="F31" s="17"/>
      <c r="G31" s="119">
        <f>SUM(G17,G30)</f>
        <v>3333705</v>
      </c>
      <c r="H31" s="15"/>
      <c r="I31" s="119">
        <f>SUM(I17,I30)</f>
        <v>2161139</v>
      </c>
      <c r="J31" s="17"/>
      <c r="K31" s="120">
        <f>SUM(K17,K30)</f>
        <v>2105304</v>
      </c>
      <c r="L31" s="17"/>
      <c r="M31" s="9"/>
    </row>
    <row r="32" spans="1:13" s="89" customFormat="1" ht="21.75" customHeight="1" thickTop="1">
      <c r="A32" s="1"/>
      <c r="B32" s="9"/>
      <c r="C32" s="15"/>
      <c r="D32" s="15"/>
      <c r="E32" s="75"/>
      <c r="F32" s="17"/>
      <c r="G32" s="75"/>
      <c r="H32" s="15"/>
      <c r="I32" s="75"/>
      <c r="J32" s="17"/>
      <c r="K32" s="75"/>
      <c r="L32" s="17"/>
      <c r="M32" s="9"/>
    </row>
    <row r="33" spans="1:13" ht="21.75" customHeight="1">
      <c r="A33" s="21" t="s">
        <v>146</v>
      </c>
      <c r="B33" s="16"/>
      <c r="K33" s="20"/>
      <c r="L33" s="20"/>
    </row>
    <row r="34" spans="1:13" s="5" customFormat="1" ht="21.75" customHeight="1">
      <c r="A34" s="1" t="s">
        <v>145</v>
      </c>
      <c r="B34" s="2"/>
      <c r="C34" s="3"/>
      <c r="D34" s="3"/>
      <c r="E34" s="3"/>
      <c r="F34" s="3"/>
      <c r="G34" s="3"/>
      <c r="H34" s="4"/>
      <c r="I34" s="3"/>
      <c r="J34" s="3"/>
      <c r="K34" s="4"/>
      <c r="L34" s="4"/>
    </row>
    <row r="35" spans="1:13" s="5" customFormat="1" ht="21.75" customHeight="1">
      <c r="A35" s="1" t="s">
        <v>58</v>
      </c>
      <c r="B35" s="4"/>
      <c r="C35" s="3"/>
      <c r="D35" s="3"/>
      <c r="E35" s="3"/>
      <c r="F35" s="3"/>
      <c r="G35" s="3"/>
      <c r="H35" s="4"/>
      <c r="I35" s="3"/>
      <c r="J35" s="3"/>
      <c r="K35" s="4"/>
      <c r="L35" s="4"/>
    </row>
    <row r="36" spans="1:13" s="5" customFormat="1" ht="21.75" customHeight="1">
      <c r="A36" s="6" t="s">
        <v>169</v>
      </c>
      <c r="B36" s="4"/>
      <c r="C36" s="3"/>
      <c r="D36" s="3"/>
      <c r="E36" s="3"/>
      <c r="F36" s="3"/>
      <c r="G36" s="3"/>
      <c r="H36" s="4"/>
      <c r="I36" s="3"/>
      <c r="J36" s="3"/>
      <c r="K36" s="4"/>
      <c r="L36" s="4"/>
    </row>
    <row r="37" spans="1:13" s="5" customFormat="1" ht="21.75" customHeight="1">
      <c r="B37" s="4"/>
      <c r="C37" s="3"/>
      <c r="D37" s="3"/>
      <c r="E37" s="3"/>
      <c r="F37" s="3"/>
      <c r="G37" s="3"/>
      <c r="H37" s="4"/>
      <c r="I37" s="3"/>
      <c r="J37" s="3"/>
      <c r="K37" s="7" t="s">
        <v>103</v>
      </c>
      <c r="L37" s="4"/>
    </row>
    <row r="38" spans="1:13" ht="21.75" customHeight="1">
      <c r="E38" s="138" t="s">
        <v>74</v>
      </c>
      <c r="F38" s="138"/>
      <c r="G38" s="138"/>
      <c r="I38" s="139" t="s">
        <v>75</v>
      </c>
      <c r="J38" s="139"/>
      <c r="K38" s="139"/>
      <c r="L38" s="10"/>
    </row>
    <row r="39" spans="1:13" ht="21.75" customHeight="1">
      <c r="C39" s="112" t="s">
        <v>0</v>
      </c>
      <c r="D39" s="10"/>
      <c r="E39" s="11" t="s">
        <v>170</v>
      </c>
      <c r="F39" s="12"/>
      <c r="G39" s="11" t="s">
        <v>171</v>
      </c>
      <c r="I39" s="11" t="s">
        <v>170</v>
      </c>
      <c r="J39" s="12"/>
      <c r="K39" s="11" t="s">
        <v>171</v>
      </c>
      <c r="L39" s="12"/>
    </row>
    <row r="40" spans="1:13" ht="21.75" customHeight="1">
      <c r="C40" s="10"/>
      <c r="D40" s="10"/>
      <c r="E40" s="72" t="s">
        <v>112</v>
      </c>
      <c r="F40" s="12"/>
      <c r="G40" s="72" t="s">
        <v>114</v>
      </c>
      <c r="I40" s="72" t="s">
        <v>112</v>
      </c>
      <c r="J40" s="12"/>
      <c r="K40" s="72" t="s">
        <v>114</v>
      </c>
      <c r="L40" s="12"/>
    </row>
    <row r="41" spans="1:13" ht="21.75" customHeight="1">
      <c r="C41" s="10"/>
      <c r="D41" s="10"/>
      <c r="E41" s="72" t="s">
        <v>113</v>
      </c>
      <c r="F41" s="12"/>
      <c r="G41" s="72"/>
      <c r="I41" s="72" t="s">
        <v>113</v>
      </c>
      <c r="J41" s="12"/>
      <c r="K41" s="72"/>
      <c r="L41" s="12"/>
    </row>
    <row r="42" spans="1:13" s="89" customFormat="1" ht="21.75" customHeight="1">
      <c r="A42" s="1" t="s">
        <v>9</v>
      </c>
      <c r="B42" s="9"/>
      <c r="C42" s="56"/>
      <c r="D42" s="56"/>
      <c r="E42" s="56"/>
      <c r="F42" s="56"/>
      <c r="G42" s="113"/>
      <c r="H42" s="9"/>
      <c r="I42" s="56"/>
      <c r="J42" s="56"/>
      <c r="K42" s="113"/>
      <c r="L42" s="14"/>
      <c r="M42" s="9"/>
    </row>
    <row r="43" spans="1:13" s="89" customFormat="1" ht="21.75" customHeight="1">
      <c r="A43" s="1" t="s">
        <v>10</v>
      </c>
      <c r="B43" s="9"/>
      <c r="C43" s="56"/>
      <c r="D43" s="56"/>
      <c r="E43" s="56"/>
      <c r="F43" s="56"/>
      <c r="G43" s="56"/>
      <c r="H43" s="9"/>
      <c r="I43" s="56"/>
      <c r="J43" s="56"/>
      <c r="K43" s="14"/>
      <c r="L43" s="14"/>
      <c r="M43" s="9"/>
    </row>
    <row r="44" spans="1:13" s="89" customFormat="1" ht="21.75" customHeight="1">
      <c r="A44" s="15" t="s">
        <v>50</v>
      </c>
      <c r="B44" s="9"/>
      <c r="C44" s="56">
        <v>2</v>
      </c>
      <c r="D44" s="56"/>
      <c r="E44" s="51">
        <v>87910</v>
      </c>
      <c r="F44" s="49"/>
      <c r="G44" s="51">
        <v>84265</v>
      </c>
      <c r="H44" s="15"/>
      <c r="I44" s="51">
        <v>29492</v>
      </c>
      <c r="J44" s="49"/>
      <c r="K44" s="114">
        <v>38080</v>
      </c>
      <c r="L44" s="49"/>
      <c r="M44" s="9"/>
    </row>
    <row r="45" spans="1:13" s="89" customFormat="1" ht="21.75" customHeight="1">
      <c r="A45" s="15" t="s">
        <v>78</v>
      </c>
      <c r="B45" s="9"/>
      <c r="C45" s="56"/>
      <c r="D45" s="56"/>
      <c r="E45" s="74">
        <v>511483</v>
      </c>
      <c r="F45" s="17"/>
      <c r="G45" s="74">
        <v>497698</v>
      </c>
      <c r="H45" s="15"/>
      <c r="I45" s="17">
        <v>0</v>
      </c>
      <c r="J45" s="17"/>
      <c r="K45" s="17">
        <v>0</v>
      </c>
      <c r="L45" s="17"/>
      <c r="M45" s="9"/>
    </row>
    <row r="46" spans="1:13" s="89" customFormat="1" ht="21.75" customHeight="1">
      <c r="A46" s="15" t="s">
        <v>128</v>
      </c>
      <c r="B46" s="5"/>
      <c r="C46" s="56"/>
      <c r="D46" s="56"/>
      <c r="E46" s="9"/>
      <c r="F46" s="9"/>
      <c r="G46" s="9"/>
      <c r="H46" s="9"/>
      <c r="I46" s="9"/>
      <c r="J46" s="9"/>
      <c r="K46" s="9"/>
      <c r="L46" s="49"/>
      <c r="M46" s="9"/>
    </row>
    <row r="47" spans="1:13" s="89" customFormat="1" ht="21.75" customHeight="1">
      <c r="A47" s="15" t="s">
        <v>129</v>
      </c>
      <c r="B47" s="5"/>
      <c r="C47" s="56"/>
      <c r="D47" s="56">
        <v>21</v>
      </c>
      <c r="E47" s="9">
        <v>12080</v>
      </c>
      <c r="F47" s="49"/>
      <c r="G47" s="74">
        <v>12297</v>
      </c>
      <c r="H47" s="15"/>
      <c r="I47" s="74">
        <v>2509</v>
      </c>
      <c r="J47" s="49"/>
      <c r="K47" s="47">
        <v>2334</v>
      </c>
      <c r="L47" s="49"/>
      <c r="M47" s="9"/>
    </row>
    <row r="48" spans="1:13" s="89" customFormat="1" ht="21.75" customHeight="1">
      <c r="A48" s="15" t="s">
        <v>130</v>
      </c>
      <c r="B48" s="5"/>
      <c r="C48" s="56"/>
      <c r="D48" s="56"/>
      <c r="E48" s="74">
        <v>18875</v>
      </c>
      <c r="F48" s="49"/>
      <c r="G48" s="74">
        <v>18365</v>
      </c>
      <c r="H48" s="15"/>
      <c r="I48" s="17">
        <v>0</v>
      </c>
      <c r="J48" s="49"/>
      <c r="K48" s="17">
        <v>0</v>
      </c>
      <c r="L48" s="49"/>
      <c r="M48" s="9"/>
    </row>
    <row r="49" spans="1:15" s="89" customFormat="1" ht="21.75" customHeight="1">
      <c r="A49" s="15" t="s">
        <v>11</v>
      </c>
      <c r="B49" s="5"/>
      <c r="C49" s="56"/>
      <c r="D49" s="56"/>
      <c r="E49" s="74">
        <v>6</v>
      </c>
      <c r="F49" s="49"/>
      <c r="G49" s="51">
        <v>6</v>
      </c>
      <c r="H49" s="15"/>
      <c r="I49" s="17">
        <v>0</v>
      </c>
      <c r="J49" s="49"/>
      <c r="K49" s="17">
        <v>0</v>
      </c>
      <c r="L49" s="49"/>
      <c r="M49" s="9"/>
    </row>
    <row r="50" spans="1:15" s="89" customFormat="1" ht="21.75" customHeight="1">
      <c r="A50" s="15" t="s">
        <v>12</v>
      </c>
      <c r="B50" s="9"/>
      <c r="C50" s="56"/>
      <c r="D50" s="56"/>
      <c r="E50" s="53">
        <v>23802</v>
      </c>
      <c r="F50" s="17"/>
      <c r="G50" s="76">
        <v>22680</v>
      </c>
      <c r="H50" s="15"/>
      <c r="I50" s="76">
        <v>18966</v>
      </c>
      <c r="J50" s="17"/>
      <c r="K50" s="121">
        <v>18247</v>
      </c>
      <c r="L50" s="17"/>
      <c r="M50" s="9"/>
    </row>
    <row r="51" spans="1:15" s="89" customFormat="1" ht="21.75" customHeight="1">
      <c r="A51" s="1" t="s">
        <v>13</v>
      </c>
      <c r="B51" s="9"/>
      <c r="C51" s="56"/>
      <c r="D51" s="56"/>
      <c r="E51" s="76">
        <f>SUM(E44:E50)</f>
        <v>654156</v>
      </c>
      <c r="F51" s="17"/>
      <c r="G51" s="76">
        <f>SUM(G44:G50)</f>
        <v>635311</v>
      </c>
      <c r="H51" s="15"/>
      <c r="I51" s="76">
        <f>SUM(I44:I50)</f>
        <v>50967</v>
      </c>
      <c r="J51" s="17"/>
      <c r="K51" s="121">
        <f>SUM(K44:K50)</f>
        <v>58661</v>
      </c>
      <c r="L51" s="17"/>
      <c r="M51" s="9"/>
    </row>
    <row r="52" spans="1:15" s="89" customFormat="1" ht="21.75" customHeight="1">
      <c r="A52" s="1" t="s">
        <v>14</v>
      </c>
      <c r="B52" s="9"/>
      <c r="C52" s="56"/>
      <c r="D52" s="56"/>
      <c r="E52" s="74" t="s">
        <v>107</v>
      </c>
      <c r="F52" s="17"/>
      <c r="G52" s="74" t="s">
        <v>107</v>
      </c>
      <c r="H52" s="15"/>
      <c r="I52" s="74" t="s">
        <v>107</v>
      </c>
      <c r="J52" s="17"/>
      <c r="K52" s="114" t="s">
        <v>107</v>
      </c>
      <c r="L52" s="17"/>
      <c r="M52" s="9"/>
    </row>
    <row r="53" spans="1:15" s="89" customFormat="1" ht="21.75" customHeight="1">
      <c r="A53" s="15" t="s">
        <v>131</v>
      </c>
      <c r="B53" s="9"/>
      <c r="C53" s="56"/>
      <c r="D53" s="56"/>
      <c r="E53" s="74">
        <v>124971</v>
      </c>
      <c r="F53" s="17"/>
      <c r="G53" s="74">
        <v>133060</v>
      </c>
      <c r="H53" s="15"/>
      <c r="I53" s="17">
        <v>0</v>
      </c>
      <c r="J53" s="17"/>
      <c r="K53" s="17">
        <v>0</v>
      </c>
      <c r="L53" s="17"/>
      <c r="M53" s="9"/>
    </row>
    <row r="54" spans="1:15" s="89" customFormat="1" ht="21.75" customHeight="1">
      <c r="A54" s="15" t="s">
        <v>132</v>
      </c>
      <c r="B54" s="9"/>
      <c r="C54" s="56"/>
      <c r="D54" s="56"/>
      <c r="E54" s="74"/>
      <c r="F54" s="17"/>
      <c r="G54" s="74"/>
      <c r="H54" s="15"/>
      <c r="I54" s="74"/>
      <c r="J54" s="17"/>
      <c r="K54" s="17"/>
      <c r="L54" s="17"/>
      <c r="M54" s="9"/>
    </row>
    <row r="55" spans="1:15" s="89" customFormat="1" ht="21.75" customHeight="1">
      <c r="A55" s="15" t="s">
        <v>133</v>
      </c>
      <c r="B55" s="9"/>
      <c r="C55" s="56"/>
      <c r="D55" s="56"/>
      <c r="E55" s="51">
        <v>445052</v>
      </c>
      <c r="F55" s="17"/>
      <c r="G55" s="51">
        <v>445071</v>
      </c>
      <c r="H55" s="15"/>
      <c r="I55" s="51">
        <v>15114</v>
      </c>
      <c r="J55" s="17"/>
      <c r="K55" s="47">
        <v>15084</v>
      </c>
      <c r="L55" s="17"/>
      <c r="M55" s="9"/>
    </row>
    <row r="56" spans="1:15" s="89" customFormat="1" ht="21.75" customHeight="1">
      <c r="A56" s="15" t="s">
        <v>134</v>
      </c>
      <c r="B56" s="9"/>
      <c r="C56" s="56"/>
      <c r="D56" s="56"/>
      <c r="E56" s="51">
        <v>61980</v>
      </c>
      <c r="F56" s="17"/>
      <c r="G56" s="51">
        <v>58320</v>
      </c>
      <c r="H56" s="15"/>
      <c r="I56" s="17">
        <v>0</v>
      </c>
      <c r="J56" s="17"/>
      <c r="K56" s="17">
        <v>0</v>
      </c>
      <c r="L56" s="17"/>
      <c r="M56" s="9"/>
      <c r="O56" s="50"/>
    </row>
    <row r="57" spans="1:15" s="89" customFormat="1" ht="21.75" customHeight="1">
      <c r="A57" s="15" t="s">
        <v>60</v>
      </c>
      <c r="B57" s="9"/>
      <c r="C57" s="56"/>
      <c r="D57" s="56"/>
      <c r="E57" s="51">
        <v>13225</v>
      </c>
      <c r="F57" s="17"/>
      <c r="G57" s="51">
        <v>13160</v>
      </c>
      <c r="H57" s="15"/>
      <c r="I57" s="51">
        <v>855</v>
      </c>
      <c r="J57" s="17"/>
      <c r="K57" s="114">
        <v>850</v>
      </c>
      <c r="L57" s="17"/>
      <c r="M57" s="9"/>
      <c r="O57" s="50"/>
    </row>
    <row r="58" spans="1:15" s="89" customFormat="1" ht="21.75" customHeight="1">
      <c r="A58" s="15" t="s">
        <v>47</v>
      </c>
      <c r="B58" s="9"/>
      <c r="C58" s="56"/>
      <c r="D58" s="56"/>
      <c r="E58" s="74">
        <v>34007</v>
      </c>
      <c r="F58" s="17"/>
      <c r="G58" s="74">
        <v>33734</v>
      </c>
      <c r="H58" s="15"/>
      <c r="I58" s="74">
        <v>11865</v>
      </c>
      <c r="J58" s="17"/>
      <c r="K58" s="114">
        <v>12413</v>
      </c>
      <c r="L58" s="17"/>
      <c r="M58" s="9"/>
      <c r="O58" s="50"/>
    </row>
    <row r="59" spans="1:15" s="89" customFormat="1" ht="21.75" customHeight="1">
      <c r="A59" s="15" t="s">
        <v>66</v>
      </c>
      <c r="B59" s="9"/>
      <c r="C59" s="56"/>
      <c r="D59" s="56"/>
      <c r="E59" s="74">
        <v>625</v>
      </c>
      <c r="F59" s="17"/>
      <c r="G59" s="74">
        <v>579</v>
      </c>
      <c r="H59" s="15"/>
      <c r="I59" s="17">
        <v>0</v>
      </c>
      <c r="J59" s="17"/>
      <c r="K59" s="17">
        <v>0</v>
      </c>
      <c r="L59" s="17"/>
      <c r="M59" s="9"/>
      <c r="O59" s="50"/>
    </row>
    <row r="60" spans="1:15" s="89" customFormat="1" ht="21.75" customHeight="1">
      <c r="A60" s="15" t="s">
        <v>157</v>
      </c>
      <c r="B60" s="9"/>
      <c r="C60" s="56"/>
      <c r="D60" s="56"/>
      <c r="E60" s="74"/>
      <c r="F60" s="17"/>
      <c r="G60" s="74"/>
      <c r="H60" s="15"/>
      <c r="I60" s="74"/>
      <c r="J60" s="17"/>
      <c r="K60" s="114"/>
      <c r="L60" s="17"/>
      <c r="M60" s="9"/>
      <c r="O60" s="50"/>
    </row>
    <row r="61" spans="1:15" s="89" customFormat="1" ht="21.75" customHeight="1">
      <c r="A61" s="15" t="s">
        <v>168</v>
      </c>
      <c r="B61" s="9"/>
      <c r="C61" s="56">
        <v>5</v>
      </c>
      <c r="D61" s="56"/>
      <c r="E61" s="17">
        <v>0</v>
      </c>
      <c r="F61" s="17"/>
      <c r="G61" s="17">
        <v>0</v>
      </c>
      <c r="H61" s="15"/>
      <c r="I61" s="17">
        <v>4670</v>
      </c>
      <c r="J61" s="17"/>
      <c r="K61" s="17">
        <v>3826</v>
      </c>
      <c r="L61" s="17"/>
      <c r="M61" s="9"/>
      <c r="O61" s="50"/>
    </row>
    <row r="62" spans="1:15" s="89" customFormat="1" ht="21.75" customHeight="1">
      <c r="A62" s="1" t="s">
        <v>15</v>
      </c>
      <c r="B62" s="9"/>
      <c r="C62" s="56"/>
      <c r="D62" s="56"/>
      <c r="E62" s="97">
        <f>SUM(E53:E61)</f>
        <v>679860</v>
      </c>
      <c r="F62" s="17"/>
      <c r="G62" s="97">
        <f>SUM(G53:G61)</f>
        <v>683924</v>
      </c>
      <c r="H62" s="15"/>
      <c r="I62" s="97">
        <f>SUM(I53:I61)</f>
        <v>32504</v>
      </c>
      <c r="J62" s="17"/>
      <c r="K62" s="118">
        <f>SUM(K53:K61)</f>
        <v>32173</v>
      </c>
      <c r="L62" s="17"/>
      <c r="M62" s="9"/>
    </row>
    <row r="63" spans="1:15" s="89" customFormat="1" ht="21.75" customHeight="1">
      <c r="A63" s="1" t="s">
        <v>16</v>
      </c>
      <c r="B63" s="9"/>
      <c r="C63" s="15"/>
      <c r="D63" s="15"/>
      <c r="E63" s="97">
        <f>SUM(E51,E62)</f>
        <v>1334016</v>
      </c>
      <c r="F63" s="17"/>
      <c r="G63" s="97">
        <f>SUM(G51,G62)</f>
        <v>1319235</v>
      </c>
      <c r="H63" s="15"/>
      <c r="I63" s="97">
        <f>SUM(I51,I62)</f>
        <v>83471</v>
      </c>
      <c r="J63" s="17"/>
      <c r="K63" s="118">
        <f>SUM(K51,K62)</f>
        <v>90834</v>
      </c>
      <c r="L63" s="17"/>
      <c r="M63" s="9"/>
    </row>
    <row r="64" spans="1:15" ht="21.75" customHeight="1">
      <c r="E64" s="9"/>
      <c r="F64" s="9"/>
      <c r="G64" s="9"/>
      <c r="I64" s="9"/>
      <c r="J64" s="9"/>
      <c r="L64" s="20"/>
    </row>
    <row r="65" spans="1:13" ht="21.75" customHeight="1">
      <c r="A65" s="21" t="s">
        <v>146</v>
      </c>
      <c r="B65" s="16"/>
      <c r="E65" s="9"/>
      <c r="F65" s="9"/>
      <c r="G65" s="9"/>
      <c r="I65" s="9"/>
      <c r="J65" s="9"/>
      <c r="L65" s="20"/>
    </row>
    <row r="66" spans="1:13" s="5" customFormat="1" ht="21.75" customHeight="1">
      <c r="A66" s="1" t="s">
        <v>145</v>
      </c>
      <c r="B66" s="2"/>
      <c r="C66" s="3"/>
      <c r="D66" s="3"/>
      <c r="E66" s="3"/>
      <c r="F66" s="3"/>
      <c r="G66" s="3"/>
      <c r="H66" s="4"/>
      <c r="I66" s="3"/>
      <c r="J66" s="3"/>
      <c r="K66" s="4"/>
      <c r="L66" s="4"/>
    </row>
    <row r="67" spans="1:13" s="5" customFormat="1" ht="21.75" customHeight="1">
      <c r="A67" s="1" t="s">
        <v>58</v>
      </c>
      <c r="B67" s="4"/>
      <c r="C67" s="3"/>
      <c r="D67" s="3"/>
      <c r="E67" s="3"/>
      <c r="F67" s="3"/>
      <c r="G67" s="3"/>
      <c r="H67" s="4"/>
      <c r="I67" s="3"/>
      <c r="J67" s="3"/>
      <c r="K67" s="4"/>
      <c r="L67" s="4"/>
    </row>
    <row r="68" spans="1:13" s="5" customFormat="1" ht="21.75" customHeight="1">
      <c r="A68" s="6" t="s">
        <v>169</v>
      </c>
      <c r="B68" s="4"/>
      <c r="C68" s="3"/>
      <c r="D68" s="3"/>
      <c r="E68" s="3"/>
      <c r="F68" s="3"/>
      <c r="G68" s="3"/>
      <c r="H68" s="4"/>
      <c r="I68" s="3"/>
      <c r="J68" s="3"/>
      <c r="K68" s="4"/>
      <c r="L68" s="4"/>
    </row>
    <row r="69" spans="1:13" s="5" customFormat="1" ht="21.75" customHeight="1">
      <c r="B69" s="4"/>
      <c r="C69" s="3"/>
      <c r="D69" s="3"/>
      <c r="E69" s="3"/>
      <c r="F69" s="3"/>
      <c r="G69" s="3"/>
      <c r="H69" s="4"/>
      <c r="I69" s="3"/>
      <c r="J69" s="3"/>
      <c r="K69" s="7" t="s">
        <v>103</v>
      </c>
      <c r="L69" s="4"/>
    </row>
    <row r="70" spans="1:13" ht="21.75" customHeight="1">
      <c r="E70" s="138" t="s">
        <v>74</v>
      </c>
      <c r="F70" s="138"/>
      <c r="G70" s="138"/>
      <c r="I70" s="139" t="s">
        <v>75</v>
      </c>
      <c r="J70" s="139"/>
      <c r="K70" s="139"/>
      <c r="L70" s="10"/>
    </row>
    <row r="71" spans="1:13" ht="21.75" customHeight="1">
      <c r="C71" s="5"/>
      <c r="D71" s="10"/>
      <c r="E71" s="11" t="s">
        <v>170</v>
      </c>
      <c r="F71" s="12"/>
      <c r="G71" s="11" t="s">
        <v>171</v>
      </c>
      <c r="I71" s="11" t="s">
        <v>170</v>
      </c>
      <c r="J71" s="12"/>
      <c r="K71" s="11" t="s">
        <v>171</v>
      </c>
      <c r="L71" s="12"/>
    </row>
    <row r="72" spans="1:13" ht="21.75" customHeight="1">
      <c r="C72" s="10"/>
      <c r="D72" s="10"/>
      <c r="E72" s="72" t="s">
        <v>112</v>
      </c>
      <c r="F72" s="12"/>
      <c r="G72" s="72" t="s">
        <v>114</v>
      </c>
      <c r="I72" s="72" t="s">
        <v>112</v>
      </c>
      <c r="J72" s="12"/>
      <c r="K72" s="72" t="s">
        <v>114</v>
      </c>
      <c r="L72" s="12"/>
    </row>
    <row r="73" spans="1:13" ht="21.75" customHeight="1">
      <c r="C73" s="10"/>
      <c r="D73" s="10"/>
      <c r="E73" s="72" t="s">
        <v>113</v>
      </c>
      <c r="F73" s="12"/>
      <c r="G73" s="72"/>
      <c r="I73" s="72" t="s">
        <v>113</v>
      </c>
      <c r="J73" s="12"/>
      <c r="K73" s="72"/>
      <c r="L73" s="12"/>
    </row>
    <row r="74" spans="1:13" s="89" customFormat="1" ht="21.75" customHeight="1">
      <c r="A74" s="1" t="s">
        <v>17</v>
      </c>
      <c r="B74" s="9"/>
      <c r="C74" s="15"/>
      <c r="D74" s="15"/>
      <c r="E74" s="15"/>
      <c r="F74" s="15"/>
      <c r="G74" s="113"/>
      <c r="H74" s="9"/>
      <c r="I74" s="15"/>
      <c r="J74" s="15"/>
      <c r="K74" s="113"/>
      <c r="L74" s="22"/>
      <c r="M74" s="9"/>
    </row>
    <row r="75" spans="1:13" s="89" customFormat="1" ht="21.75" customHeight="1">
      <c r="A75" s="15" t="s">
        <v>18</v>
      </c>
      <c r="B75" s="9"/>
      <c r="C75" s="56"/>
      <c r="D75" s="56"/>
      <c r="E75" s="56"/>
      <c r="F75" s="56"/>
      <c r="G75" s="56"/>
      <c r="H75" s="9"/>
      <c r="I75" s="56"/>
      <c r="J75" s="56"/>
      <c r="K75" s="22"/>
      <c r="L75" s="22"/>
      <c r="M75" s="9"/>
    </row>
    <row r="76" spans="1:13" s="89" customFormat="1" ht="21.75" customHeight="1">
      <c r="A76" s="15" t="s">
        <v>19</v>
      </c>
      <c r="B76" s="16"/>
      <c r="C76" s="56"/>
      <c r="D76" s="56"/>
      <c r="E76" s="56"/>
      <c r="F76" s="56"/>
      <c r="G76" s="56"/>
      <c r="H76" s="9"/>
      <c r="I76" s="56"/>
      <c r="J76" s="56"/>
      <c r="K76" s="22"/>
      <c r="L76" s="22"/>
      <c r="M76" s="9"/>
    </row>
    <row r="77" spans="1:13" s="89" customFormat="1" ht="21.75" customHeight="1" thickBot="1">
      <c r="A77" s="15" t="s">
        <v>100</v>
      </c>
      <c r="B77" s="16"/>
      <c r="C77" s="56"/>
      <c r="D77" s="56"/>
      <c r="E77" s="119">
        <v>470000</v>
      </c>
      <c r="F77" s="17"/>
      <c r="G77" s="119">
        <v>470000</v>
      </c>
      <c r="H77" s="15"/>
      <c r="I77" s="119">
        <v>470000</v>
      </c>
      <c r="J77" s="17"/>
      <c r="K77" s="119">
        <v>470000</v>
      </c>
      <c r="L77" s="22"/>
      <c r="M77" s="9"/>
    </row>
    <row r="78" spans="1:13" s="89" customFormat="1" ht="21.75" customHeight="1" thickTop="1">
      <c r="A78" s="15" t="s">
        <v>20</v>
      </c>
      <c r="B78" s="16"/>
      <c r="C78" s="56"/>
      <c r="D78" s="56"/>
      <c r="E78" s="74"/>
      <c r="F78" s="17"/>
      <c r="G78" s="74"/>
      <c r="H78" s="15"/>
      <c r="I78" s="74"/>
      <c r="J78" s="17"/>
      <c r="K78" s="74"/>
      <c r="L78" s="14"/>
      <c r="M78" s="9"/>
    </row>
    <row r="79" spans="1:13" s="89" customFormat="1" ht="21.75" customHeight="1">
      <c r="A79" s="15" t="s">
        <v>100</v>
      </c>
      <c r="B79" s="16"/>
      <c r="C79" s="56"/>
      <c r="D79" s="56"/>
      <c r="E79" s="74">
        <v>470000</v>
      </c>
      <c r="F79" s="17"/>
      <c r="G79" s="74">
        <v>470000</v>
      </c>
      <c r="H79" s="15"/>
      <c r="I79" s="74">
        <v>470000</v>
      </c>
      <c r="J79" s="17"/>
      <c r="K79" s="74">
        <v>470000</v>
      </c>
      <c r="L79" s="14"/>
      <c r="M79" s="9"/>
    </row>
    <row r="80" spans="1:13" s="89" customFormat="1" ht="21.75" customHeight="1">
      <c r="A80" s="15" t="s">
        <v>135</v>
      </c>
      <c r="B80" s="5"/>
      <c r="C80" s="15"/>
      <c r="D80" s="15"/>
      <c r="E80" s="74">
        <v>1000</v>
      </c>
      <c r="F80" s="17"/>
      <c r="G80" s="74">
        <v>1000</v>
      </c>
      <c r="H80" s="15"/>
      <c r="I80" s="74">
        <v>1000</v>
      </c>
      <c r="J80" s="17"/>
      <c r="K80" s="74">
        <v>1000</v>
      </c>
      <c r="L80" s="17"/>
      <c r="M80" s="9"/>
    </row>
    <row r="81" spans="1:13" s="89" customFormat="1" ht="21.75" customHeight="1">
      <c r="A81" s="15" t="s">
        <v>136</v>
      </c>
      <c r="B81" s="5"/>
      <c r="C81" s="56"/>
      <c r="D81" s="15"/>
      <c r="E81" s="74">
        <v>1127018</v>
      </c>
      <c r="F81" s="17"/>
      <c r="G81" s="74">
        <v>1127018</v>
      </c>
      <c r="H81" s="15"/>
      <c r="I81" s="74">
        <v>1127018</v>
      </c>
      <c r="J81" s="17"/>
      <c r="K81" s="74">
        <v>1127018</v>
      </c>
      <c r="L81" s="17"/>
      <c r="M81" s="9"/>
    </row>
    <row r="82" spans="1:13" s="89" customFormat="1" ht="21.75" customHeight="1">
      <c r="A82" s="15" t="s">
        <v>137</v>
      </c>
      <c r="B82" s="5"/>
      <c r="C82" s="56"/>
      <c r="D82" s="56"/>
      <c r="E82" s="74"/>
      <c r="F82" s="17"/>
      <c r="G82" s="74"/>
      <c r="H82" s="15"/>
      <c r="I82" s="74"/>
      <c r="J82" s="17"/>
      <c r="K82" s="74"/>
      <c r="L82" s="14"/>
      <c r="M82" s="9"/>
    </row>
    <row r="83" spans="1:13" s="89" customFormat="1" ht="21.75" customHeight="1">
      <c r="A83" s="15" t="s">
        <v>147</v>
      </c>
      <c r="B83" s="5"/>
      <c r="C83" s="56"/>
      <c r="D83" s="56"/>
      <c r="E83" s="74">
        <v>30200</v>
      </c>
      <c r="F83" s="17"/>
      <c r="G83" s="74">
        <v>30200</v>
      </c>
      <c r="H83" s="15"/>
      <c r="I83" s="74">
        <v>30200</v>
      </c>
      <c r="J83" s="17"/>
      <c r="K83" s="74">
        <v>30200</v>
      </c>
      <c r="L83" s="17"/>
      <c r="M83" s="9"/>
    </row>
    <row r="84" spans="1:13" s="89" customFormat="1" ht="21.75" customHeight="1">
      <c r="A84" s="15" t="s">
        <v>62</v>
      </c>
      <c r="B84" s="5"/>
      <c r="C84" s="15"/>
      <c r="D84" s="15"/>
      <c r="E84" s="76">
        <v>449450</v>
      </c>
      <c r="F84" s="17"/>
      <c r="G84" s="76">
        <v>386252</v>
      </c>
      <c r="H84" s="15"/>
      <c r="I84" s="76">
        <v>449450</v>
      </c>
      <c r="J84" s="17"/>
      <c r="K84" s="76">
        <v>386252</v>
      </c>
      <c r="L84" s="17"/>
      <c r="M84" s="9"/>
    </row>
    <row r="85" spans="1:13" s="89" customFormat="1" ht="21.75" customHeight="1">
      <c r="A85" s="15" t="s">
        <v>79</v>
      </c>
      <c r="B85" s="16"/>
      <c r="C85" s="15"/>
      <c r="D85" s="15"/>
      <c r="E85" s="122">
        <f>SUM(E79:E84)</f>
        <v>2077668</v>
      </c>
      <c r="F85" s="17"/>
      <c r="G85" s="122">
        <f>SUM(G79:G84)</f>
        <v>2014470</v>
      </c>
      <c r="H85" s="15"/>
      <c r="I85" s="122">
        <f>SUM(I79:I84)</f>
        <v>2077668</v>
      </c>
      <c r="J85" s="17"/>
      <c r="K85" s="118">
        <f>SUM(K79:K84)</f>
        <v>2014470</v>
      </c>
      <c r="L85" s="22"/>
      <c r="M85" s="9"/>
    </row>
    <row r="86" spans="1:13" s="89" customFormat="1" ht="21.75" customHeight="1">
      <c r="A86" s="1" t="s">
        <v>21</v>
      </c>
      <c r="B86" s="16"/>
      <c r="C86" s="15"/>
      <c r="D86" s="15"/>
      <c r="E86" s="76">
        <f>SUM(E85)</f>
        <v>2077668</v>
      </c>
      <c r="F86" s="17"/>
      <c r="G86" s="76">
        <f>SUM(G85)</f>
        <v>2014470</v>
      </c>
      <c r="H86" s="15"/>
      <c r="I86" s="76">
        <f>SUM(I85)</f>
        <v>2077668</v>
      </c>
      <c r="J86" s="17"/>
      <c r="K86" s="76">
        <f>SUM(K85)</f>
        <v>2014470</v>
      </c>
      <c r="L86" s="22"/>
      <c r="M86" s="9"/>
    </row>
    <row r="87" spans="1:13" s="89" customFormat="1" ht="21.75" customHeight="1" thickBot="1">
      <c r="A87" s="1" t="s">
        <v>22</v>
      </c>
      <c r="B87" s="9"/>
      <c r="C87" s="15"/>
      <c r="D87" s="15"/>
      <c r="E87" s="119">
        <f>SUM(E63,E86)</f>
        <v>3411684</v>
      </c>
      <c r="F87" s="17"/>
      <c r="G87" s="119">
        <f>SUM(G86,G63)</f>
        <v>3333705</v>
      </c>
      <c r="H87" s="15"/>
      <c r="I87" s="119">
        <f>SUM(I86,I63)</f>
        <v>2161139</v>
      </c>
      <c r="J87" s="17"/>
      <c r="K87" s="119">
        <f>SUM(K86,K63)</f>
        <v>2105304</v>
      </c>
      <c r="L87" s="22"/>
      <c r="M87" s="9"/>
    </row>
    <row r="88" spans="1:13" s="89" customFormat="1" ht="21.75" customHeight="1" thickTop="1">
      <c r="A88" s="15"/>
      <c r="B88" s="9"/>
      <c r="C88" s="15"/>
      <c r="D88" s="15"/>
      <c r="E88" s="74">
        <f>E87-E31</f>
        <v>0</v>
      </c>
      <c r="F88" s="17"/>
      <c r="G88" s="74">
        <f>G87-G31</f>
        <v>0</v>
      </c>
      <c r="H88" s="15"/>
      <c r="I88" s="74">
        <f>I87-I31</f>
        <v>0</v>
      </c>
      <c r="J88" s="17"/>
      <c r="K88" s="74">
        <f>K87-K31</f>
        <v>0</v>
      </c>
      <c r="L88" s="22"/>
      <c r="M88" s="9"/>
    </row>
    <row r="89" spans="1:13" ht="21.75" customHeight="1">
      <c r="A89" s="21" t="s">
        <v>146</v>
      </c>
      <c r="B89" s="16"/>
      <c r="C89" s="24"/>
      <c r="D89" s="24"/>
      <c r="E89" s="24"/>
      <c r="F89" s="24"/>
      <c r="G89" s="24"/>
      <c r="I89" s="24"/>
      <c r="J89" s="24"/>
    </row>
    <row r="90" spans="1:13" ht="21.75" customHeight="1">
      <c r="A90" s="21"/>
      <c r="B90" s="16"/>
      <c r="C90" s="24"/>
      <c r="D90" s="24"/>
      <c r="E90" s="24"/>
      <c r="F90" s="24"/>
      <c r="G90" s="24"/>
      <c r="I90" s="24"/>
      <c r="J90" s="24"/>
    </row>
    <row r="91" spans="1:13" ht="21.75" customHeight="1">
      <c r="A91" s="21"/>
      <c r="B91" s="16"/>
      <c r="C91" s="24"/>
      <c r="D91" s="24"/>
      <c r="E91" s="24"/>
      <c r="F91" s="24"/>
      <c r="G91" s="24"/>
      <c r="I91" s="24"/>
      <c r="J91" s="24"/>
      <c r="K91" s="25"/>
    </row>
    <row r="92" spans="1:13" ht="21.75" customHeight="1">
      <c r="A92" s="26"/>
      <c r="B92" s="27"/>
      <c r="C92" s="24"/>
      <c r="D92" s="24"/>
      <c r="E92" s="24"/>
      <c r="F92" s="24"/>
      <c r="G92" s="24"/>
      <c r="I92" s="24"/>
      <c r="J92" s="24"/>
    </row>
    <row r="93" spans="1:13" ht="21.75" customHeight="1">
      <c r="A93" s="21"/>
      <c r="B93" s="16"/>
      <c r="C93" s="24"/>
      <c r="D93" s="24"/>
      <c r="E93" s="24"/>
      <c r="F93" s="24"/>
      <c r="G93" s="24"/>
      <c r="I93" s="24"/>
      <c r="J93" s="24"/>
    </row>
    <row r="94" spans="1:13" ht="21.75" customHeight="1">
      <c r="A94" s="21"/>
      <c r="B94" s="28" t="s">
        <v>23</v>
      </c>
      <c r="C94" s="9"/>
      <c r="D94" s="9"/>
      <c r="E94" s="9"/>
      <c r="F94" s="9"/>
      <c r="G94" s="9"/>
      <c r="I94" s="9"/>
      <c r="J94" s="9"/>
    </row>
    <row r="95" spans="1:13" ht="21.75" customHeight="1">
      <c r="A95" s="26"/>
      <c r="B95" s="27"/>
      <c r="C95" s="29"/>
      <c r="D95" s="29"/>
      <c r="E95" s="29"/>
      <c r="F95" s="29"/>
      <c r="G95" s="29"/>
      <c r="I95" s="29"/>
      <c r="J95" s="29"/>
    </row>
    <row r="96" spans="1:13" ht="21.75" customHeight="1">
      <c r="A96" s="30"/>
      <c r="B96" s="27"/>
      <c r="C96" s="29"/>
      <c r="D96" s="29"/>
      <c r="E96" s="29"/>
      <c r="F96" s="29"/>
      <c r="G96" s="29"/>
      <c r="I96" s="29"/>
      <c r="J96" s="29"/>
    </row>
  </sheetData>
  <mergeCells count="6">
    <mergeCell ref="E5:G5"/>
    <mergeCell ref="I5:K5"/>
    <mergeCell ref="E38:G38"/>
    <mergeCell ref="I38:K38"/>
    <mergeCell ref="E70:G70"/>
    <mergeCell ref="I70:K70"/>
  </mergeCells>
  <pageMargins left="0.82677165354330717" right="0.19685039370078741" top="0.78740157480314965" bottom="0.19685039370078741" header="0.31496062992125984" footer="0.31496062992125984"/>
  <pageSetup paperSize="9" scale="70" fitToHeight="7" orientation="portrait" r:id="rId1"/>
  <rowBreaks count="2" manualBreakCount="2">
    <brk id="33" max="16383" man="1"/>
    <brk id="6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0"/>
  <sheetViews>
    <sheetView showGridLines="0" view="pageBreakPreview" zoomScale="85" zoomScaleNormal="100" zoomScaleSheetLayoutView="85" workbookViewId="0">
      <selection activeCell="A21" sqref="A21"/>
    </sheetView>
  </sheetViews>
  <sheetFormatPr defaultColWidth="10.7109375" defaultRowHeight="21.75" customHeight="1"/>
  <cols>
    <col min="1" max="1" width="66.28515625" style="8" customWidth="1"/>
    <col min="2" max="2" width="1.7109375" style="9" customWidth="1"/>
    <col min="3" max="3" width="5.5703125" style="8" customWidth="1"/>
    <col min="4" max="4" width="1.7109375" style="8" customWidth="1"/>
    <col min="5" max="5" width="16" style="8" customWidth="1"/>
    <col min="6" max="6" width="1.7109375" style="8" customWidth="1"/>
    <col min="7" max="7" width="16" style="8" customWidth="1"/>
    <col min="8" max="8" width="1.7109375" style="9" customWidth="1"/>
    <col min="9" max="9" width="16" style="9" customWidth="1"/>
    <col min="10" max="10" width="1.7109375" style="9" customWidth="1"/>
    <col min="11" max="11" width="16" style="9" customWidth="1"/>
    <col min="12" max="12" width="1.7109375" style="9" customWidth="1"/>
    <col min="13" max="16384" width="10.7109375" style="9"/>
  </cols>
  <sheetData>
    <row r="1" spans="1:12" s="5" customFormat="1" ht="21.75" customHeight="1">
      <c r="B1" s="2"/>
      <c r="C1" s="3"/>
      <c r="D1" s="3"/>
      <c r="E1" s="3"/>
      <c r="F1" s="3"/>
      <c r="G1" s="3"/>
      <c r="H1" s="4"/>
      <c r="I1" s="4"/>
      <c r="J1" s="4"/>
      <c r="K1" s="25" t="s">
        <v>111</v>
      </c>
    </row>
    <row r="2" spans="1:12" s="5" customFormat="1" ht="21.75" customHeight="1">
      <c r="A2" s="1" t="s">
        <v>145</v>
      </c>
      <c r="B2" s="2"/>
      <c r="C2" s="3"/>
      <c r="D2" s="3"/>
      <c r="E2" s="3"/>
      <c r="F2" s="3"/>
      <c r="G2" s="3"/>
      <c r="H2" s="4"/>
      <c r="I2" s="4"/>
      <c r="J2" s="4"/>
      <c r="K2" s="4"/>
    </row>
    <row r="3" spans="1:12" s="5" customFormat="1" ht="21.75" customHeight="1">
      <c r="A3" s="1" t="s">
        <v>54</v>
      </c>
      <c r="B3" s="4"/>
      <c r="C3" s="3"/>
      <c r="D3" s="3"/>
      <c r="E3" s="3"/>
      <c r="F3" s="3"/>
      <c r="G3" s="3"/>
      <c r="H3" s="4"/>
      <c r="I3" s="4"/>
      <c r="J3" s="4"/>
      <c r="K3" s="4"/>
    </row>
    <row r="4" spans="1:12" s="5" customFormat="1" ht="21.75" customHeight="1">
      <c r="A4" s="1" t="s">
        <v>173</v>
      </c>
      <c r="B4" s="4"/>
      <c r="C4" s="3"/>
      <c r="D4" s="3"/>
      <c r="E4" s="3"/>
      <c r="F4" s="3"/>
      <c r="G4" s="3"/>
      <c r="H4" s="4"/>
      <c r="I4" s="4"/>
      <c r="J4" s="4"/>
      <c r="K4" s="7"/>
    </row>
    <row r="5" spans="1:12" s="5" customFormat="1" ht="21.75" customHeight="1">
      <c r="A5" s="1"/>
      <c r="B5" s="4"/>
      <c r="C5" s="3"/>
      <c r="D5" s="3"/>
      <c r="E5" s="3"/>
      <c r="F5" s="3"/>
      <c r="G5" s="3"/>
      <c r="H5" s="4"/>
      <c r="I5" s="4"/>
      <c r="J5" s="4"/>
      <c r="K5" s="7" t="s">
        <v>103</v>
      </c>
    </row>
    <row r="6" spans="1:12" ht="21.75" customHeight="1">
      <c r="E6" s="138" t="s">
        <v>74</v>
      </c>
      <c r="F6" s="138"/>
      <c r="G6" s="138"/>
      <c r="I6" s="139" t="s">
        <v>75</v>
      </c>
      <c r="J6" s="139"/>
      <c r="K6" s="139"/>
      <c r="L6" s="10"/>
    </row>
    <row r="7" spans="1:12" ht="21.75" customHeight="1">
      <c r="C7" s="112" t="s">
        <v>0</v>
      </c>
      <c r="D7" s="10"/>
      <c r="E7" s="11" t="s">
        <v>174</v>
      </c>
      <c r="F7" s="12"/>
      <c r="G7" s="11" t="s">
        <v>125</v>
      </c>
      <c r="I7" s="11" t="s">
        <v>174</v>
      </c>
      <c r="J7" s="12"/>
      <c r="K7" s="11" t="s">
        <v>125</v>
      </c>
      <c r="L7" s="12"/>
    </row>
    <row r="8" spans="1:12" s="33" customFormat="1" ht="21.75" customHeight="1">
      <c r="A8" s="35" t="s">
        <v>67</v>
      </c>
      <c r="B8" s="32"/>
      <c r="C8" s="31"/>
      <c r="D8" s="31"/>
      <c r="E8" s="31"/>
      <c r="F8" s="31"/>
      <c r="G8" s="31"/>
      <c r="I8" s="34"/>
      <c r="K8" s="34"/>
    </row>
    <row r="9" spans="1:12" ht="21.75" customHeight="1">
      <c r="A9" s="1" t="s">
        <v>24</v>
      </c>
      <c r="H9" s="36"/>
      <c r="I9" s="14"/>
      <c r="J9" s="14"/>
      <c r="K9" s="14"/>
    </row>
    <row r="10" spans="1:12" ht="21.75" customHeight="1">
      <c r="A10" s="123" t="s">
        <v>70</v>
      </c>
      <c r="B10" s="5"/>
      <c r="C10" s="88"/>
      <c r="D10" s="56"/>
      <c r="E10" s="51">
        <v>283156</v>
      </c>
      <c r="F10" s="17"/>
      <c r="G10" s="51">
        <v>291027</v>
      </c>
      <c r="H10" s="15"/>
      <c r="I10" s="17">
        <v>0</v>
      </c>
      <c r="J10" s="17"/>
      <c r="K10" s="19">
        <v>0</v>
      </c>
    </row>
    <row r="11" spans="1:12" ht="21.75" customHeight="1">
      <c r="A11" s="123" t="s">
        <v>80</v>
      </c>
      <c r="B11" s="5"/>
      <c r="C11" s="88">
        <v>2</v>
      </c>
      <c r="D11" s="56"/>
      <c r="E11" s="17">
        <v>0</v>
      </c>
      <c r="F11" s="19"/>
      <c r="G11" s="17">
        <v>0</v>
      </c>
      <c r="H11" s="15"/>
      <c r="I11" s="51">
        <v>19186</v>
      </c>
      <c r="J11" s="17"/>
      <c r="K11" s="51">
        <v>18507</v>
      </c>
    </row>
    <row r="12" spans="1:12" ht="21.75" customHeight="1">
      <c r="A12" s="123" t="s">
        <v>63</v>
      </c>
      <c r="B12" s="5"/>
      <c r="C12" s="88">
        <v>2</v>
      </c>
      <c r="D12" s="56"/>
      <c r="E12" s="51">
        <v>1434</v>
      </c>
      <c r="F12" s="17"/>
      <c r="G12" s="51">
        <v>1232</v>
      </c>
      <c r="H12" s="15"/>
      <c r="I12" s="17">
        <v>0</v>
      </c>
      <c r="J12" s="17"/>
      <c r="K12" s="19">
        <v>0</v>
      </c>
    </row>
    <row r="13" spans="1:12" ht="21.75" customHeight="1">
      <c r="A13" s="123" t="s">
        <v>64</v>
      </c>
      <c r="B13" s="5"/>
      <c r="C13" s="88">
        <v>2</v>
      </c>
      <c r="D13" s="56"/>
      <c r="E13" s="18">
        <v>3706</v>
      </c>
      <c r="F13" s="17"/>
      <c r="G13" s="18">
        <v>3696</v>
      </c>
      <c r="H13" s="15"/>
      <c r="I13" s="18">
        <v>200</v>
      </c>
      <c r="J13" s="17"/>
      <c r="K13" s="106">
        <v>0</v>
      </c>
    </row>
    <row r="14" spans="1:12" ht="21.75" customHeight="1">
      <c r="A14" s="1" t="s">
        <v>25</v>
      </c>
      <c r="E14" s="18">
        <f>SUM(E10:E13)</f>
        <v>288296</v>
      </c>
      <c r="F14" s="17"/>
      <c r="G14" s="18">
        <f>SUM(G10:G13)</f>
        <v>295955</v>
      </c>
      <c r="H14" s="15"/>
      <c r="I14" s="76">
        <f>SUM(I10:I13)</f>
        <v>19386</v>
      </c>
      <c r="J14" s="17"/>
      <c r="K14" s="76">
        <f>SUM(K10:K13)</f>
        <v>18507</v>
      </c>
    </row>
    <row r="15" spans="1:12" ht="21.75" customHeight="1">
      <c r="A15" s="1" t="s">
        <v>26</v>
      </c>
      <c r="E15" s="17"/>
      <c r="F15" s="17"/>
      <c r="G15" s="17"/>
      <c r="H15" s="15"/>
      <c r="I15" s="74"/>
      <c r="J15" s="17"/>
      <c r="K15" s="74"/>
    </row>
    <row r="16" spans="1:12" ht="21.75" customHeight="1">
      <c r="A16" s="15" t="s">
        <v>72</v>
      </c>
      <c r="E16" s="17">
        <v>144604</v>
      </c>
      <c r="F16" s="17"/>
      <c r="G16" s="17">
        <v>147854</v>
      </c>
      <c r="H16" s="56"/>
      <c r="I16" s="17">
        <v>0</v>
      </c>
      <c r="J16" s="17"/>
      <c r="K16" s="19">
        <v>0</v>
      </c>
    </row>
    <row r="17" spans="1:11" ht="21.75" customHeight="1">
      <c r="A17" s="15" t="s">
        <v>81</v>
      </c>
      <c r="E17" s="17">
        <v>0</v>
      </c>
      <c r="F17" s="17"/>
      <c r="G17" s="17">
        <v>0</v>
      </c>
      <c r="H17" s="56"/>
      <c r="I17" s="17">
        <v>16476</v>
      </c>
      <c r="J17" s="17"/>
      <c r="K17" s="74">
        <v>11370</v>
      </c>
    </row>
    <row r="18" spans="1:11" ht="21.75" customHeight="1">
      <c r="A18" s="15" t="s">
        <v>27</v>
      </c>
      <c r="B18" s="5"/>
      <c r="E18" s="17">
        <v>75290</v>
      </c>
      <c r="F18" s="19"/>
      <c r="G18" s="42">
        <v>72517</v>
      </c>
      <c r="H18" s="56"/>
      <c r="I18" s="74">
        <v>3933</v>
      </c>
      <c r="J18" s="19"/>
      <c r="K18" s="74">
        <v>8829</v>
      </c>
    </row>
    <row r="19" spans="1:11" ht="21.75" hidden="1" customHeight="1">
      <c r="A19" s="15" t="s">
        <v>148</v>
      </c>
      <c r="B19" s="5"/>
      <c r="E19" s="14"/>
      <c r="F19" s="19"/>
      <c r="G19" s="42"/>
      <c r="H19" s="56"/>
      <c r="I19" s="17"/>
      <c r="J19" s="19"/>
      <c r="K19" s="19"/>
    </row>
    <row r="20" spans="1:11" ht="21.75" customHeight="1">
      <c r="A20" s="15" t="s">
        <v>65</v>
      </c>
      <c r="B20" s="16"/>
      <c r="C20" s="13"/>
      <c r="D20" s="13"/>
      <c r="E20" s="134">
        <v>86</v>
      </c>
      <c r="F20" s="17"/>
      <c r="G20" s="52">
        <v>47</v>
      </c>
      <c r="H20" s="56"/>
      <c r="I20" s="52">
        <v>0</v>
      </c>
      <c r="J20" s="17"/>
      <c r="K20" s="52">
        <v>0</v>
      </c>
    </row>
    <row r="21" spans="1:11" ht="21.75" customHeight="1">
      <c r="A21" s="1" t="s">
        <v>28</v>
      </c>
      <c r="E21" s="18">
        <f>SUM(E16:E20)</f>
        <v>219980</v>
      </c>
      <c r="F21" s="17"/>
      <c r="G21" s="18">
        <f>SUM(G16:G20)</f>
        <v>220418</v>
      </c>
      <c r="H21" s="15"/>
      <c r="I21" s="76">
        <f>SUM(I16:I20)</f>
        <v>20409</v>
      </c>
      <c r="J21" s="17"/>
      <c r="K21" s="76">
        <f>SUM(K16:K20)</f>
        <v>20199</v>
      </c>
    </row>
    <row r="22" spans="1:11" ht="21.75" customHeight="1">
      <c r="A22" s="1" t="s">
        <v>118</v>
      </c>
      <c r="E22" s="19">
        <f>SUM(E14-E21)</f>
        <v>68316</v>
      </c>
      <c r="F22" s="17"/>
      <c r="G22" s="19">
        <f>SUM(G14-G21)</f>
        <v>75537</v>
      </c>
      <c r="H22" s="15"/>
      <c r="I22" s="75">
        <f>SUM(I14-I21)</f>
        <v>-1023</v>
      </c>
      <c r="J22" s="17"/>
      <c r="K22" s="75">
        <f>SUM(K14-K21)</f>
        <v>-1692</v>
      </c>
    </row>
    <row r="23" spans="1:11" ht="21.75" customHeight="1">
      <c r="A23" s="15" t="s">
        <v>119</v>
      </c>
      <c r="C23" s="88" t="s">
        <v>178</v>
      </c>
      <c r="E23" s="124">
        <v>310</v>
      </c>
      <c r="F23" s="61"/>
      <c r="G23" s="124">
        <v>497</v>
      </c>
      <c r="H23" s="87"/>
      <c r="I23" s="51">
        <v>64344</v>
      </c>
      <c r="J23" s="124"/>
      <c r="K23" s="67">
        <v>72372</v>
      </c>
    </row>
    <row r="24" spans="1:11" ht="21.75" customHeight="1">
      <c r="A24" s="15" t="s">
        <v>151</v>
      </c>
      <c r="C24" s="88"/>
      <c r="E24" s="124">
        <v>837</v>
      </c>
      <c r="F24" s="61"/>
      <c r="G24" s="124">
        <v>1124</v>
      </c>
      <c r="H24" s="87"/>
      <c r="I24" s="67">
        <v>119</v>
      </c>
      <c r="J24" s="124"/>
      <c r="K24" s="124">
        <v>203</v>
      </c>
    </row>
    <row r="25" spans="1:11" ht="21.75" customHeight="1">
      <c r="A25" s="15" t="s">
        <v>29</v>
      </c>
      <c r="E25" s="18">
        <v>-6219</v>
      </c>
      <c r="F25" s="19"/>
      <c r="G25" s="18">
        <v>-6531</v>
      </c>
      <c r="H25" s="15"/>
      <c r="I25" s="76">
        <v>-242</v>
      </c>
      <c r="J25" s="17"/>
      <c r="K25" s="76">
        <v>-285</v>
      </c>
    </row>
    <row r="26" spans="1:11" ht="21.75" customHeight="1">
      <c r="A26" s="1" t="s">
        <v>182</v>
      </c>
      <c r="E26" s="19">
        <f>SUM(E22:E25)</f>
        <v>63244</v>
      </c>
      <c r="F26" s="19"/>
      <c r="G26" s="19">
        <f>SUM(G22:G25)</f>
        <v>70627</v>
      </c>
      <c r="H26" s="15"/>
      <c r="I26" s="75">
        <f>SUM(I22:I25)</f>
        <v>63198</v>
      </c>
      <c r="J26" s="19"/>
      <c r="K26" s="75">
        <f>SUM(K22:K25)</f>
        <v>70598</v>
      </c>
    </row>
    <row r="27" spans="1:11" ht="21.75" customHeight="1">
      <c r="A27" s="15" t="s">
        <v>181</v>
      </c>
      <c r="C27" s="88">
        <v>8</v>
      </c>
      <c r="D27" s="13"/>
      <c r="E27" s="53">
        <v>-46</v>
      </c>
      <c r="F27" s="17"/>
      <c r="G27" s="53">
        <v>-29</v>
      </c>
      <c r="H27" s="56"/>
      <c r="I27" s="52">
        <v>0</v>
      </c>
      <c r="J27" s="17"/>
      <c r="K27" s="52">
        <v>0</v>
      </c>
    </row>
    <row r="28" spans="1:11" ht="21.75" customHeight="1">
      <c r="A28" s="1" t="s">
        <v>104</v>
      </c>
      <c r="B28" s="5"/>
      <c r="C28" s="13"/>
      <c r="D28" s="13"/>
      <c r="E28" s="96">
        <f>SUM(E26:E27)</f>
        <v>63198</v>
      </c>
      <c r="F28" s="19"/>
      <c r="G28" s="96">
        <f>SUM(G26:G27)</f>
        <v>70598</v>
      </c>
      <c r="H28" s="15"/>
      <c r="I28" s="97">
        <f>SUM(I26:I27)</f>
        <v>63198</v>
      </c>
      <c r="J28" s="19"/>
      <c r="K28" s="97">
        <f>SUM(K26:K27)</f>
        <v>70598</v>
      </c>
    </row>
    <row r="29" spans="1:11" ht="21.75" customHeight="1">
      <c r="A29" s="15"/>
      <c r="C29" s="13"/>
      <c r="D29" s="13"/>
      <c r="E29" s="42"/>
      <c r="F29" s="42"/>
      <c r="G29" s="42"/>
      <c r="H29" s="15"/>
      <c r="I29" s="67"/>
      <c r="J29" s="83"/>
      <c r="K29" s="67"/>
    </row>
    <row r="30" spans="1:11" ht="21.75" customHeight="1">
      <c r="A30" s="38" t="s">
        <v>44</v>
      </c>
      <c r="C30" s="39"/>
      <c r="D30" s="39"/>
    </row>
    <row r="31" spans="1:11" ht="21.75" customHeight="1">
      <c r="A31" s="40" t="s">
        <v>105</v>
      </c>
      <c r="C31" s="41"/>
      <c r="D31" s="41"/>
      <c r="E31" s="84">
        <f>SUM(E29)</f>
        <v>0</v>
      </c>
      <c r="F31" s="42"/>
      <c r="G31" s="84">
        <f>SUM(G29)</f>
        <v>0</v>
      </c>
      <c r="H31" s="15"/>
      <c r="I31" s="84">
        <f>SUM(I29)</f>
        <v>0</v>
      </c>
      <c r="J31" s="42"/>
      <c r="K31" s="84">
        <f>SUM(K29)</f>
        <v>0</v>
      </c>
    </row>
    <row r="32" spans="1:11" ht="21.75" customHeight="1" thickBot="1">
      <c r="A32" s="38" t="s">
        <v>141</v>
      </c>
      <c r="C32" s="41"/>
      <c r="D32" s="41"/>
      <c r="E32" s="85">
        <f>E28+E31</f>
        <v>63198</v>
      </c>
      <c r="F32" s="86"/>
      <c r="G32" s="85">
        <f>G28+G31</f>
        <v>70598</v>
      </c>
      <c r="H32" s="15"/>
      <c r="I32" s="85">
        <f>I28+I31</f>
        <v>63198</v>
      </c>
      <c r="J32" s="86"/>
      <c r="K32" s="85">
        <f>K28+K31</f>
        <v>70598</v>
      </c>
    </row>
    <row r="33" spans="1:11" ht="21.75" customHeight="1" thickTop="1">
      <c r="A33" s="40"/>
      <c r="C33" s="41"/>
      <c r="D33" s="41"/>
      <c r="E33" s="14"/>
      <c r="F33" s="14"/>
      <c r="G33" s="14"/>
      <c r="H33" s="15"/>
      <c r="I33" s="14"/>
      <c r="J33" s="14"/>
      <c r="K33" s="14"/>
    </row>
    <row r="34" spans="1:11" ht="21.75" customHeight="1">
      <c r="A34" s="64" t="s">
        <v>82</v>
      </c>
      <c r="C34" s="41"/>
      <c r="D34" s="41"/>
    </row>
    <row r="35" spans="1:11" ht="21.75" customHeight="1" thickBot="1">
      <c r="A35" s="65" t="s">
        <v>83</v>
      </c>
      <c r="C35" s="41"/>
      <c r="D35" s="41"/>
      <c r="E35" s="42">
        <f>SUM(E28-E36)</f>
        <v>63198</v>
      </c>
      <c r="F35" s="14"/>
      <c r="G35" s="42">
        <f>SUM(G28-G36)</f>
        <v>70598</v>
      </c>
      <c r="H35" s="15"/>
      <c r="I35" s="66">
        <f>SUM(I28-I36)</f>
        <v>63198</v>
      </c>
      <c r="J35" s="14"/>
      <c r="K35" s="66">
        <f>SUM(K28-K36)</f>
        <v>70598</v>
      </c>
    </row>
    <row r="36" spans="1:11" ht="21.75" customHeight="1" thickTop="1">
      <c r="A36" s="65" t="s">
        <v>88</v>
      </c>
      <c r="C36" s="41"/>
      <c r="D36" s="41"/>
      <c r="E36" s="52">
        <v>0</v>
      </c>
      <c r="F36" s="14"/>
      <c r="G36" s="52">
        <v>0</v>
      </c>
      <c r="H36" s="15"/>
      <c r="I36" s="42"/>
      <c r="J36" s="14"/>
      <c r="K36" s="42"/>
    </row>
    <row r="37" spans="1:11" ht="21.75" customHeight="1" thickBot="1">
      <c r="C37" s="41"/>
      <c r="D37" s="41"/>
      <c r="E37" s="66">
        <f>SUM(E35:E36)</f>
        <v>63198</v>
      </c>
      <c r="F37" s="14"/>
      <c r="G37" s="66">
        <f>SUM(G35:G36)</f>
        <v>70598</v>
      </c>
      <c r="H37" s="15"/>
      <c r="I37" s="42"/>
      <c r="J37" s="14"/>
      <c r="K37" s="42"/>
    </row>
    <row r="38" spans="1:11" ht="21.75" customHeight="1" thickTop="1">
      <c r="C38" s="41"/>
      <c r="D38" s="41"/>
      <c r="E38" s="42"/>
      <c r="F38" s="14"/>
      <c r="G38" s="42"/>
      <c r="H38" s="15"/>
      <c r="I38" s="42"/>
      <c r="J38" s="14"/>
      <c r="K38" s="42"/>
    </row>
    <row r="39" spans="1:11" ht="21.75" customHeight="1">
      <c r="A39" s="62" t="s">
        <v>84</v>
      </c>
      <c r="C39" s="41"/>
      <c r="D39" s="41"/>
      <c r="E39" s="42"/>
      <c r="F39" s="14"/>
      <c r="G39" s="42"/>
      <c r="H39" s="15"/>
      <c r="I39" s="42"/>
      <c r="J39" s="14"/>
      <c r="K39" s="42"/>
    </row>
    <row r="40" spans="1:11" ht="21.75" customHeight="1" thickBot="1">
      <c r="A40" s="63" t="s">
        <v>83</v>
      </c>
      <c r="C40" s="41"/>
      <c r="D40" s="41"/>
      <c r="E40" s="42">
        <f>SUM(E32-E41)</f>
        <v>63198</v>
      </c>
      <c r="F40" s="14"/>
      <c r="G40" s="42">
        <f>SUM(G32-G41)</f>
        <v>70598</v>
      </c>
      <c r="H40" s="15"/>
      <c r="I40" s="66">
        <f>+I32</f>
        <v>63198</v>
      </c>
      <c r="J40" s="14"/>
      <c r="K40" s="66">
        <f>+K32</f>
        <v>70598</v>
      </c>
    </row>
    <row r="41" spans="1:11" ht="21.75" customHeight="1" thickTop="1">
      <c r="A41" s="63" t="s">
        <v>88</v>
      </c>
      <c r="C41" s="41"/>
      <c r="D41" s="41"/>
      <c r="E41" s="52">
        <v>0</v>
      </c>
      <c r="F41" s="14"/>
      <c r="G41" s="52">
        <v>0</v>
      </c>
      <c r="H41" s="15"/>
      <c r="I41" s="14"/>
      <c r="J41" s="14"/>
      <c r="K41" s="14"/>
    </row>
    <row r="42" spans="1:11" ht="21.75" customHeight="1" thickBot="1">
      <c r="A42" s="40"/>
      <c r="C42" s="41"/>
      <c r="D42" s="41"/>
      <c r="E42" s="66">
        <f>SUM(E40:E41)</f>
        <v>63198</v>
      </c>
      <c r="F42" s="14"/>
      <c r="G42" s="66">
        <f>SUM(G40:G41)</f>
        <v>70598</v>
      </c>
      <c r="H42" s="15"/>
      <c r="I42" s="14"/>
      <c r="J42" s="14"/>
      <c r="K42" s="14"/>
    </row>
    <row r="43" spans="1:11" ht="21.75" customHeight="1" thickTop="1">
      <c r="A43" s="40"/>
      <c r="C43" s="41"/>
      <c r="D43" s="41"/>
      <c r="E43" s="42"/>
      <c r="F43" s="14"/>
      <c r="G43" s="42"/>
      <c r="H43" s="15"/>
      <c r="I43" s="14"/>
      <c r="J43" s="14"/>
      <c r="K43" s="14"/>
    </row>
    <row r="44" spans="1:11" ht="21.75" customHeight="1">
      <c r="A44" s="1" t="s">
        <v>108</v>
      </c>
      <c r="C44" s="88"/>
      <c r="D44" s="13"/>
      <c r="E44" s="14"/>
      <c r="F44" s="14"/>
      <c r="G44" s="14"/>
      <c r="H44" s="15"/>
      <c r="I44" s="14"/>
      <c r="J44" s="14"/>
      <c r="K44" s="14"/>
    </row>
    <row r="45" spans="1:11" ht="21.75" customHeight="1">
      <c r="A45" s="1" t="s">
        <v>110</v>
      </c>
      <c r="C45" s="13"/>
      <c r="D45" s="13"/>
      <c r="E45" s="14"/>
      <c r="F45" s="14"/>
      <c r="G45" s="14"/>
      <c r="H45" s="15"/>
      <c r="I45" s="14"/>
      <c r="J45" s="14"/>
      <c r="K45" s="14"/>
    </row>
    <row r="46" spans="1:11" ht="21.75" customHeight="1" thickBot="1">
      <c r="A46" s="15" t="s">
        <v>109</v>
      </c>
      <c r="B46" s="5"/>
      <c r="C46" s="13"/>
      <c r="D46" s="13"/>
      <c r="E46" s="135">
        <f>E40/940000</f>
        <v>6.7231914893617017E-2</v>
      </c>
      <c r="F46" s="125"/>
      <c r="G46" s="135">
        <f>G40/940000</f>
        <v>7.5104255319148938E-2</v>
      </c>
      <c r="H46" s="111"/>
      <c r="I46" s="135">
        <f>I40/940000</f>
        <v>6.7231914893617017E-2</v>
      </c>
      <c r="J46" s="125"/>
      <c r="K46" s="135">
        <f>K40/940000</f>
        <v>7.5104255319148938E-2</v>
      </c>
    </row>
    <row r="47" spans="1:11" ht="21.75" customHeight="1" thickTop="1">
      <c r="A47" s="15"/>
      <c r="B47" s="5"/>
      <c r="C47" s="13"/>
      <c r="D47" s="13"/>
      <c r="E47" s="54"/>
      <c r="F47" s="54"/>
      <c r="G47" s="54"/>
      <c r="H47" s="15"/>
      <c r="I47" s="54"/>
      <c r="J47" s="54"/>
      <c r="K47" s="54"/>
    </row>
    <row r="48" spans="1:11" ht="21.75" customHeight="1">
      <c r="A48" s="15"/>
      <c r="B48" s="5"/>
      <c r="H48" s="43"/>
      <c r="I48" s="23"/>
      <c r="J48" s="22"/>
      <c r="K48" s="23"/>
    </row>
    <row r="49" spans="1:11" ht="21.75" customHeight="1">
      <c r="A49" s="21" t="s">
        <v>146</v>
      </c>
      <c r="C49" s="24"/>
      <c r="D49" s="24"/>
      <c r="E49" s="24"/>
      <c r="F49" s="24"/>
      <c r="G49" s="24"/>
      <c r="H49" s="27"/>
      <c r="I49" s="20"/>
      <c r="J49" s="20"/>
      <c r="K49" s="20"/>
    </row>
    <row r="50" spans="1:11" ht="21.75" customHeight="1">
      <c r="A50" s="30"/>
      <c r="B50" s="27"/>
      <c r="C50" s="29"/>
      <c r="D50" s="29"/>
      <c r="E50" s="29"/>
      <c r="F50" s="29"/>
      <c r="G50" s="29"/>
      <c r="K50" s="44"/>
    </row>
  </sheetData>
  <mergeCells count="2">
    <mergeCell ref="E6:G6"/>
    <mergeCell ref="I6:K6"/>
  </mergeCells>
  <pageMargins left="0.78740157480314965" right="0.19685039370078741" top="0.74803149606299213" bottom="0.19685039370078741" header="0.31496062992125984" footer="0.31496062992125984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5"/>
  <sheetViews>
    <sheetView showGridLines="0" view="pageBreakPreview" topLeftCell="B2" zoomScaleNormal="85" zoomScaleSheetLayoutView="100" workbookViewId="0">
      <selection activeCell="H17" sqref="H17"/>
    </sheetView>
  </sheetViews>
  <sheetFormatPr defaultColWidth="9.140625" defaultRowHeight="21.75" customHeight="1"/>
  <cols>
    <col min="1" max="2" width="11.140625" style="9" customWidth="1"/>
    <col min="3" max="3" width="24.85546875" style="9" customWidth="1"/>
    <col min="4" max="4" width="5.5703125" style="89" hidden="1" customWidth="1"/>
    <col min="5" max="5" width="1.7109375" style="9" customWidth="1"/>
    <col min="6" max="6" width="20.7109375" style="9" customWidth="1"/>
    <col min="7" max="7" width="1.7109375" style="9" customWidth="1"/>
    <col min="8" max="8" width="20.140625" style="9" customWidth="1"/>
    <col min="9" max="9" width="1.7109375" style="9" customWidth="1"/>
    <col min="10" max="10" width="18.85546875" style="9" customWidth="1"/>
    <col min="11" max="11" width="1.7109375" style="9" customWidth="1"/>
    <col min="12" max="12" width="18" style="9" customWidth="1"/>
    <col min="13" max="13" width="1.7109375" style="9" customWidth="1"/>
    <col min="14" max="14" width="18.140625" style="9" customWidth="1"/>
    <col min="15" max="15" width="1.7109375" style="9" customWidth="1"/>
    <col min="16" max="16" width="18.5703125" style="9" customWidth="1"/>
    <col min="17" max="17" width="1.7109375" style="9" customWidth="1"/>
    <col min="18" max="18" width="16.5703125" style="9" customWidth="1"/>
    <col min="19" max="19" width="1.7109375" style="9" customWidth="1"/>
    <col min="20" max="16384" width="9.140625" style="9"/>
  </cols>
  <sheetData>
    <row r="1" spans="1:19" ht="21.75" customHeight="1">
      <c r="B1" s="45"/>
      <c r="C1" s="45"/>
      <c r="D1" s="100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R1" s="25" t="s">
        <v>111</v>
      </c>
    </row>
    <row r="2" spans="1:19" ht="21.75" customHeight="1">
      <c r="A2" s="1" t="s">
        <v>145</v>
      </c>
      <c r="B2" s="45"/>
      <c r="C2" s="45"/>
      <c r="D2" s="100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R2" s="45"/>
    </row>
    <row r="3" spans="1:19" ht="21.75" customHeight="1">
      <c r="A3" s="1" t="s">
        <v>57</v>
      </c>
      <c r="B3" s="45"/>
      <c r="C3" s="45"/>
      <c r="D3" s="100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R3" s="45"/>
    </row>
    <row r="4" spans="1:19" ht="21.75" customHeight="1">
      <c r="A4" s="1" t="s">
        <v>173</v>
      </c>
      <c r="B4" s="45"/>
      <c r="C4" s="45"/>
      <c r="D4" s="100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R4" s="45"/>
    </row>
    <row r="5" spans="1:19" ht="21.75" customHeight="1">
      <c r="B5" s="46"/>
      <c r="C5" s="46"/>
      <c r="D5" s="101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7"/>
      <c r="R5" s="47" t="s">
        <v>103</v>
      </c>
    </row>
    <row r="6" spans="1:19" ht="21.75" customHeight="1">
      <c r="B6" s="46"/>
      <c r="C6" s="46"/>
      <c r="D6" s="101"/>
      <c r="E6" s="68"/>
      <c r="F6" s="140" t="s">
        <v>74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</row>
    <row r="7" spans="1:19" s="37" customFormat="1" ht="21.75" customHeight="1">
      <c r="D7" s="98"/>
      <c r="E7" s="68"/>
      <c r="F7" s="141" t="s">
        <v>79</v>
      </c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70"/>
      <c r="R7" s="70"/>
    </row>
    <row r="8" spans="1:19" s="37" customFormat="1" ht="21.75" customHeight="1">
      <c r="D8" s="98"/>
      <c r="E8" s="68"/>
      <c r="F8" s="68"/>
      <c r="G8" s="68"/>
      <c r="H8" s="68"/>
      <c r="I8" s="68"/>
      <c r="J8" s="68"/>
      <c r="K8" s="68"/>
      <c r="L8" s="68"/>
      <c r="M8" s="68"/>
      <c r="N8" s="68"/>
      <c r="O8" s="10"/>
      <c r="P8" s="69" t="s">
        <v>85</v>
      </c>
      <c r="Q8" s="10"/>
    </row>
    <row r="9" spans="1:19" s="37" customFormat="1" ht="21.75" customHeight="1">
      <c r="D9" s="98"/>
      <c r="E9" s="71"/>
      <c r="F9" s="71"/>
      <c r="G9" s="71"/>
      <c r="H9" s="71"/>
      <c r="J9" s="71"/>
      <c r="L9" s="142" t="s">
        <v>137</v>
      </c>
      <c r="M9" s="139"/>
      <c r="N9" s="142"/>
      <c r="O9" s="10"/>
      <c r="P9" s="69" t="s">
        <v>86</v>
      </c>
      <c r="Q9" s="10"/>
      <c r="R9" s="37" t="s">
        <v>42</v>
      </c>
    </row>
    <row r="10" spans="1:19" s="37" customFormat="1" ht="21.75" customHeight="1">
      <c r="D10" s="98"/>
      <c r="E10" s="71"/>
      <c r="F10" s="71" t="s">
        <v>142</v>
      </c>
      <c r="G10" s="71"/>
      <c r="H10" s="71" t="s">
        <v>68</v>
      </c>
      <c r="J10" s="71" t="s">
        <v>68</v>
      </c>
      <c r="L10" s="136" t="s">
        <v>183</v>
      </c>
      <c r="M10" s="10"/>
      <c r="N10" s="136"/>
      <c r="O10" s="10"/>
      <c r="P10" s="37" t="s">
        <v>90</v>
      </c>
      <c r="Q10" s="10"/>
      <c r="R10" s="37" t="s">
        <v>45</v>
      </c>
    </row>
    <row r="11" spans="1:19" s="37" customFormat="1" ht="21.75" customHeight="1">
      <c r="D11" s="99" t="s">
        <v>0</v>
      </c>
      <c r="E11" s="71"/>
      <c r="F11" s="60" t="s">
        <v>89</v>
      </c>
      <c r="G11" s="71"/>
      <c r="H11" s="60" t="s">
        <v>69</v>
      </c>
      <c r="I11" s="10"/>
      <c r="J11" s="60" t="s">
        <v>99</v>
      </c>
      <c r="K11" s="10"/>
      <c r="L11" s="137" t="s">
        <v>184</v>
      </c>
      <c r="N11" s="137" t="s">
        <v>43</v>
      </c>
      <c r="O11" s="10"/>
      <c r="P11" s="73" t="s">
        <v>87</v>
      </c>
      <c r="Q11" s="10"/>
      <c r="R11" s="73" t="s">
        <v>46</v>
      </c>
    </row>
    <row r="12" spans="1:19" s="27" customFormat="1" ht="21.75" customHeight="1">
      <c r="A12" s="38" t="s">
        <v>126</v>
      </c>
      <c r="B12" s="9"/>
      <c r="C12" s="9"/>
      <c r="D12" s="89"/>
      <c r="E12" s="51"/>
      <c r="F12" s="57">
        <v>470000</v>
      </c>
      <c r="G12" s="57"/>
      <c r="H12" s="57">
        <v>1000</v>
      </c>
      <c r="I12" s="57"/>
      <c r="J12" s="58">
        <v>1127018</v>
      </c>
      <c r="K12" s="57"/>
      <c r="L12" s="57">
        <v>19200</v>
      </c>
      <c r="M12" s="57"/>
      <c r="N12" s="57">
        <v>259938</v>
      </c>
      <c r="O12" s="77"/>
      <c r="P12" s="58">
        <f>SUM(F12:N12)</f>
        <v>1877156</v>
      </c>
      <c r="Q12" s="77"/>
      <c r="R12" s="58">
        <f>SUM(P12)</f>
        <v>1877156</v>
      </c>
      <c r="S12" s="10"/>
    </row>
    <row r="13" spans="1:19" s="27" customFormat="1" ht="21.75" customHeight="1">
      <c r="A13" s="40" t="s">
        <v>104</v>
      </c>
      <c r="B13" s="9"/>
      <c r="C13" s="9"/>
      <c r="D13" s="89"/>
      <c r="E13" s="49"/>
      <c r="F13" s="58">
        <v>0</v>
      </c>
      <c r="G13" s="58"/>
      <c r="H13" s="58">
        <v>0</v>
      </c>
      <c r="I13" s="58"/>
      <c r="J13" s="58">
        <v>0</v>
      </c>
      <c r="K13" s="58"/>
      <c r="L13" s="58">
        <v>0</v>
      </c>
      <c r="M13" s="58"/>
      <c r="N13" s="58">
        <f>SUM(PL!G28)</f>
        <v>70598</v>
      </c>
      <c r="O13" s="77"/>
      <c r="P13" s="58">
        <f>SUM(F13:N13)</f>
        <v>70598</v>
      </c>
      <c r="Q13" s="77"/>
      <c r="R13" s="58">
        <f t="shared" ref="R13:R16" si="0">SUM(P13)</f>
        <v>70598</v>
      </c>
      <c r="S13" s="10"/>
    </row>
    <row r="14" spans="1:19" s="27" customFormat="1" ht="21.75" customHeight="1">
      <c r="A14" s="40" t="s">
        <v>105</v>
      </c>
      <c r="B14" s="9"/>
      <c r="C14" s="9"/>
      <c r="D14" s="89"/>
      <c r="E14" s="49"/>
      <c r="F14" s="59">
        <v>0</v>
      </c>
      <c r="G14" s="58"/>
      <c r="H14" s="59">
        <v>0</v>
      </c>
      <c r="I14" s="58"/>
      <c r="J14" s="59">
        <v>0</v>
      </c>
      <c r="K14" s="58"/>
      <c r="L14" s="59">
        <v>0</v>
      </c>
      <c r="M14" s="58"/>
      <c r="N14" s="59">
        <f>SUM(PL!G31)</f>
        <v>0</v>
      </c>
      <c r="O14" s="8"/>
      <c r="P14" s="59">
        <f>SUM(F14:N14)</f>
        <v>0</v>
      </c>
      <c r="Q14" s="8"/>
      <c r="R14" s="59">
        <f t="shared" si="0"/>
        <v>0</v>
      </c>
      <c r="S14" s="10"/>
    </row>
    <row r="15" spans="1:19" s="27" customFormat="1" ht="21.75" customHeight="1">
      <c r="A15" s="40" t="s">
        <v>106</v>
      </c>
      <c r="B15" s="9"/>
      <c r="C15" s="9"/>
      <c r="D15" s="88"/>
      <c r="E15" s="19"/>
      <c r="F15" s="58">
        <f>SUM(F13:F14)</f>
        <v>0</v>
      </c>
      <c r="G15" s="58"/>
      <c r="H15" s="58">
        <f>SUM(H13:H14)</f>
        <v>0</v>
      </c>
      <c r="I15" s="58"/>
      <c r="J15" s="58">
        <f>SUM(J13:J14)</f>
        <v>0</v>
      </c>
      <c r="K15" s="58"/>
      <c r="L15" s="58">
        <f>SUM(L13:L14)</f>
        <v>0</v>
      </c>
      <c r="M15" s="58"/>
      <c r="N15" s="58">
        <f>SUM(N13:N14)</f>
        <v>70598</v>
      </c>
      <c r="O15" s="78"/>
      <c r="P15" s="58">
        <f>SUM(P13:P14)</f>
        <v>70598</v>
      </c>
      <c r="Q15" s="78"/>
      <c r="R15" s="58">
        <f t="shared" si="0"/>
        <v>70598</v>
      </c>
      <c r="S15" s="10"/>
    </row>
    <row r="16" spans="1:19" ht="21.75" customHeight="1" thickBot="1">
      <c r="A16" s="38" t="s">
        <v>175</v>
      </c>
      <c r="D16" s="88"/>
      <c r="E16" s="19"/>
      <c r="F16" s="79">
        <f>SUM(F12,F15:F15)</f>
        <v>470000</v>
      </c>
      <c r="G16" s="58"/>
      <c r="H16" s="79">
        <f>SUM(H12,H15:H15)</f>
        <v>1000</v>
      </c>
      <c r="I16" s="58"/>
      <c r="J16" s="79">
        <f>SUM(J12,J15:J15)</f>
        <v>1127018</v>
      </c>
      <c r="K16" s="58"/>
      <c r="L16" s="79">
        <f>SUM(L12,L15:L15)</f>
        <v>19200</v>
      </c>
      <c r="M16" s="58"/>
      <c r="N16" s="79">
        <f>SUM(N12,N15:N15)</f>
        <v>330536</v>
      </c>
      <c r="O16" s="78"/>
      <c r="P16" s="79">
        <f>SUM(P12,P15:P15)</f>
        <v>1947754</v>
      </c>
      <c r="Q16" s="78"/>
      <c r="R16" s="79">
        <f t="shared" si="0"/>
        <v>1947754</v>
      </c>
    </row>
    <row r="17" spans="1:19" ht="21.75" customHeight="1" thickTop="1">
      <c r="A17" s="40"/>
      <c r="D17" s="88"/>
      <c r="E17" s="19"/>
      <c r="F17" s="55"/>
      <c r="G17" s="58"/>
      <c r="H17" s="55"/>
      <c r="I17" s="58"/>
      <c r="J17" s="55"/>
      <c r="K17" s="58"/>
      <c r="L17" s="58"/>
      <c r="M17" s="58"/>
      <c r="N17" s="55"/>
      <c r="O17" s="80"/>
      <c r="P17" s="81"/>
      <c r="Q17" s="80"/>
      <c r="R17" s="55"/>
    </row>
    <row r="18" spans="1:19" s="27" customFormat="1" ht="21.75" customHeight="1">
      <c r="A18" s="38" t="s">
        <v>176</v>
      </c>
      <c r="B18" s="9"/>
      <c r="C18" s="9"/>
      <c r="D18" s="88"/>
      <c r="E18" s="19"/>
      <c r="F18" s="58">
        <v>470000</v>
      </c>
      <c r="G18" s="58"/>
      <c r="H18" s="58">
        <v>1000</v>
      </c>
      <c r="I18" s="58"/>
      <c r="J18" s="58">
        <v>1127018</v>
      </c>
      <c r="K18" s="55"/>
      <c r="L18" s="58">
        <v>30200</v>
      </c>
      <c r="M18" s="58"/>
      <c r="N18" s="58">
        <v>386252</v>
      </c>
      <c r="O18" s="80"/>
      <c r="P18" s="58">
        <f>SUM(F18:N18)</f>
        <v>2014470</v>
      </c>
      <c r="Q18" s="80"/>
      <c r="R18" s="58">
        <f>SUM(P18)</f>
        <v>2014470</v>
      </c>
      <c r="S18" s="10"/>
    </row>
    <row r="19" spans="1:19" s="27" customFormat="1" ht="21.75" customHeight="1">
      <c r="A19" s="40" t="s">
        <v>104</v>
      </c>
      <c r="B19" s="9"/>
      <c r="C19" s="9"/>
      <c r="D19" s="88"/>
      <c r="E19" s="19"/>
      <c r="F19" s="58">
        <v>0</v>
      </c>
      <c r="G19" s="55"/>
      <c r="H19" s="58">
        <v>0</v>
      </c>
      <c r="I19" s="55"/>
      <c r="J19" s="58">
        <v>0</v>
      </c>
      <c r="K19" s="55"/>
      <c r="L19" s="58">
        <v>0</v>
      </c>
      <c r="M19" s="55"/>
      <c r="N19" s="55">
        <f>PL!E35</f>
        <v>63198</v>
      </c>
      <c r="O19" s="80"/>
      <c r="P19" s="58">
        <f>SUM(F19:N19)</f>
        <v>63198</v>
      </c>
      <c r="Q19" s="80"/>
      <c r="R19" s="58">
        <f t="shared" ref="R19:R22" si="1">SUM(P19)</f>
        <v>63198</v>
      </c>
      <c r="S19" s="10"/>
    </row>
    <row r="20" spans="1:19" s="27" customFormat="1" ht="21.75" customHeight="1">
      <c r="A20" s="40" t="s">
        <v>105</v>
      </c>
      <c r="B20" s="9"/>
      <c r="C20" s="9"/>
      <c r="D20" s="88"/>
      <c r="E20" s="49"/>
      <c r="F20" s="59">
        <v>0</v>
      </c>
      <c r="G20" s="58"/>
      <c r="H20" s="59">
        <v>0</v>
      </c>
      <c r="I20" s="58"/>
      <c r="J20" s="59">
        <v>0</v>
      </c>
      <c r="K20" s="58"/>
      <c r="L20" s="59">
        <v>0</v>
      </c>
      <c r="M20" s="58"/>
      <c r="N20" s="59">
        <f>SUM(PL!E31)</f>
        <v>0</v>
      </c>
      <c r="O20" s="80"/>
      <c r="P20" s="59">
        <f>SUM(F20:N20)</f>
        <v>0</v>
      </c>
      <c r="Q20" s="80"/>
      <c r="R20" s="59">
        <f t="shared" si="1"/>
        <v>0</v>
      </c>
      <c r="S20" s="10"/>
    </row>
    <row r="21" spans="1:19" ht="21.75" customHeight="1">
      <c r="A21" s="40" t="s">
        <v>106</v>
      </c>
      <c r="D21" s="88"/>
      <c r="E21" s="19"/>
      <c r="F21" s="58">
        <f>SUM(F19:F20)</f>
        <v>0</v>
      </c>
      <c r="G21" s="58"/>
      <c r="H21" s="58">
        <f>SUM(H19:H20)</f>
        <v>0</v>
      </c>
      <c r="I21" s="58"/>
      <c r="J21" s="58">
        <f>SUM(J19:J20)</f>
        <v>0</v>
      </c>
      <c r="K21" s="55"/>
      <c r="L21" s="58">
        <f>SUM(L19:L20)</f>
        <v>0</v>
      </c>
      <c r="M21" s="58"/>
      <c r="N21" s="58">
        <f>SUM(N19:N20)</f>
        <v>63198</v>
      </c>
      <c r="O21" s="80"/>
      <c r="P21" s="58">
        <f>SUM(P19:P20)</f>
        <v>63198</v>
      </c>
      <c r="Q21" s="80"/>
      <c r="R21" s="58">
        <f t="shared" si="1"/>
        <v>63198</v>
      </c>
    </row>
    <row r="22" spans="1:19" ht="21.75" customHeight="1" thickBot="1">
      <c r="A22" s="38" t="s">
        <v>177</v>
      </c>
      <c r="E22" s="19"/>
      <c r="F22" s="79">
        <f>SUM(F18,F21:F21)</f>
        <v>470000</v>
      </c>
      <c r="G22" s="58"/>
      <c r="H22" s="79">
        <f>SUM(H18,H21:H21)</f>
        <v>1000</v>
      </c>
      <c r="I22" s="58"/>
      <c r="J22" s="79">
        <f>SUM(J18,J21:J21)</f>
        <v>1127018</v>
      </c>
      <c r="K22" s="49"/>
      <c r="L22" s="79">
        <f>SUM(L18,L21:L21)</f>
        <v>30200</v>
      </c>
      <c r="M22" s="58"/>
      <c r="N22" s="79">
        <f>SUM(N18,N21:N21)</f>
        <v>449450</v>
      </c>
      <c r="O22" s="102"/>
      <c r="P22" s="79">
        <f>SUM(P18,P21:P21)</f>
        <v>2077668</v>
      </c>
      <c r="Q22" s="102"/>
      <c r="R22" s="79">
        <f t="shared" si="1"/>
        <v>2077668</v>
      </c>
    </row>
    <row r="23" spans="1:19" ht="21.75" customHeight="1" thickTop="1">
      <c r="A23" s="48"/>
      <c r="E23" s="19"/>
      <c r="F23" s="19">
        <f>F18-BS!G79</f>
        <v>0</v>
      </c>
      <c r="G23" s="19"/>
      <c r="H23" s="19">
        <f>H18-BS!G80</f>
        <v>0</v>
      </c>
      <c r="I23" s="19"/>
      <c r="J23" s="19">
        <f>J18-BS!G81</f>
        <v>0</v>
      </c>
      <c r="K23" s="19"/>
      <c r="L23" s="19">
        <f>L18-BS!G83</f>
        <v>0</v>
      </c>
      <c r="M23" s="19"/>
      <c r="N23" s="19">
        <f>N18-BS!K84</f>
        <v>0</v>
      </c>
      <c r="O23" s="19"/>
      <c r="P23" s="19">
        <f>P18-BS!G85</f>
        <v>0</v>
      </c>
      <c r="R23" s="19">
        <f>R18-BS!G85</f>
        <v>0</v>
      </c>
    </row>
    <row r="24" spans="1:19" ht="21.75" customHeight="1">
      <c r="A24" s="48"/>
      <c r="E24" s="19"/>
      <c r="F24" s="19">
        <f>F22-BS!E79</f>
        <v>0</v>
      </c>
      <c r="G24" s="19"/>
      <c r="H24" s="19">
        <f>H22-BS!E80</f>
        <v>0</v>
      </c>
      <c r="I24" s="19"/>
      <c r="J24" s="19">
        <f>J22-BS!E81</f>
        <v>0</v>
      </c>
      <c r="K24" s="19"/>
      <c r="L24" s="19">
        <f>L22-BS!E83</f>
        <v>0</v>
      </c>
      <c r="M24" s="19"/>
      <c r="N24" s="19">
        <f>N22-BS!E84</f>
        <v>0</v>
      </c>
      <c r="O24" s="19"/>
      <c r="P24" s="19">
        <f>P22-BS!E85</f>
        <v>0</v>
      </c>
      <c r="R24" s="19">
        <f>R22-BS!E85</f>
        <v>0</v>
      </c>
    </row>
    <row r="25" spans="1:19" ht="21.75" customHeight="1">
      <c r="A25" s="21" t="s">
        <v>146</v>
      </c>
    </row>
  </sheetData>
  <mergeCells count="3">
    <mergeCell ref="F6:R6"/>
    <mergeCell ref="F7:P7"/>
    <mergeCell ref="L9:N9"/>
  </mergeCells>
  <pageMargins left="0.86614173228346458" right="0.19685039370078741" top="0.74803149606299213" bottom="0.19685039370078741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3"/>
  <sheetViews>
    <sheetView showGridLines="0" view="pageBreakPreview" zoomScale="85" zoomScaleNormal="85" zoomScaleSheetLayoutView="85" workbookViewId="0">
      <selection activeCell="J11" sqref="J11"/>
    </sheetView>
  </sheetViews>
  <sheetFormatPr defaultColWidth="9.140625" defaultRowHeight="21.75" customHeight="1"/>
  <cols>
    <col min="1" max="2" width="11.140625" style="9" customWidth="1"/>
    <col min="3" max="3" width="25.85546875" style="9" customWidth="1"/>
    <col min="4" max="4" width="5.5703125" style="89" hidden="1" customWidth="1"/>
    <col min="5" max="5" width="1.7109375" style="9" customWidth="1"/>
    <col min="6" max="6" width="20.5703125" style="9" customWidth="1"/>
    <col min="7" max="7" width="1.7109375" style="9" customWidth="1"/>
    <col min="8" max="8" width="20.5703125" style="9" customWidth="1"/>
    <col min="9" max="9" width="1.7109375" style="9" customWidth="1"/>
    <col min="10" max="10" width="20.5703125" style="9" customWidth="1"/>
    <col min="11" max="11" width="1.7109375" style="9" customWidth="1"/>
    <col min="12" max="12" width="20.5703125" style="9" customWidth="1"/>
    <col min="13" max="13" width="1.7109375" style="9" customWidth="1"/>
    <col min="14" max="14" width="20.5703125" style="9" customWidth="1"/>
    <col min="15" max="15" width="1.5703125" style="9" customWidth="1"/>
    <col min="16" max="16" width="20.5703125" style="9" customWidth="1"/>
    <col min="17" max="17" width="1.7109375" style="9" customWidth="1"/>
    <col min="18" max="16384" width="9.140625" style="9"/>
  </cols>
  <sheetData>
    <row r="1" spans="1:17" ht="21.75" customHeight="1">
      <c r="B1" s="45"/>
      <c r="C1" s="45"/>
      <c r="D1" s="100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25" t="s">
        <v>111</v>
      </c>
    </row>
    <row r="2" spans="1:17" ht="21.75" customHeight="1">
      <c r="A2" s="1" t="s">
        <v>145</v>
      </c>
      <c r="B2" s="45"/>
      <c r="C2" s="45"/>
      <c r="D2" s="100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</row>
    <row r="3" spans="1:17" ht="21.75" customHeight="1">
      <c r="A3" s="1" t="s">
        <v>115</v>
      </c>
      <c r="B3" s="45"/>
      <c r="C3" s="45"/>
      <c r="D3" s="100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</row>
    <row r="4" spans="1:17" ht="21.75" customHeight="1">
      <c r="A4" s="1" t="s">
        <v>173</v>
      </c>
      <c r="B4" s="45"/>
      <c r="C4" s="45"/>
      <c r="D4" s="100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1:17" ht="21.75" customHeight="1">
      <c r="B5" s="46"/>
      <c r="C5" s="46"/>
      <c r="D5" s="101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7" t="s">
        <v>103</v>
      </c>
    </row>
    <row r="6" spans="1:17" ht="21.75" customHeight="1">
      <c r="B6" s="46"/>
      <c r="C6" s="46"/>
      <c r="D6" s="101"/>
      <c r="E6" s="143" t="s">
        <v>75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</row>
    <row r="7" spans="1:17" s="37" customFormat="1" ht="21.75" customHeight="1">
      <c r="D7" s="98"/>
      <c r="E7" s="71"/>
      <c r="F7" s="71"/>
      <c r="G7" s="71"/>
      <c r="H7" s="71"/>
      <c r="J7" s="71"/>
      <c r="L7" s="142" t="s">
        <v>137</v>
      </c>
      <c r="M7" s="139"/>
      <c r="N7" s="142"/>
      <c r="O7" s="10"/>
      <c r="P7" s="37" t="s">
        <v>42</v>
      </c>
    </row>
    <row r="8" spans="1:17" s="37" customFormat="1" ht="21.75" customHeight="1">
      <c r="C8" s="10"/>
      <c r="D8" s="98"/>
      <c r="E8" s="71"/>
      <c r="F8" s="71" t="s">
        <v>142</v>
      </c>
      <c r="G8" s="71"/>
      <c r="H8" s="71" t="s">
        <v>68</v>
      </c>
      <c r="J8" s="71" t="s">
        <v>68</v>
      </c>
      <c r="L8" s="136" t="s">
        <v>183</v>
      </c>
      <c r="M8" s="10"/>
      <c r="N8" s="136"/>
      <c r="O8" s="10"/>
      <c r="P8" s="37" t="s">
        <v>45</v>
      </c>
    </row>
    <row r="9" spans="1:17" s="37" customFormat="1" ht="21.75" customHeight="1">
      <c r="D9" s="99" t="s">
        <v>0</v>
      </c>
      <c r="E9" s="71"/>
      <c r="F9" s="60" t="s">
        <v>89</v>
      </c>
      <c r="G9" s="71"/>
      <c r="H9" s="60" t="s">
        <v>69</v>
      </c>
      <c r="I9" s="10"/>
      <c r="J9" s="60" t="s">
        <v>99</v>
      </c>
      <c r="K9" s="10"/>
      <c r="L9" s="137" t="s">
        <v>184</v>
      </c>
      <c r="N9" s="137" t="s">
        <v>43</v>
      </c>
      <c r="O9" s="10"/>
      <c r="P9" s="73" t="s">
        <v>46</v>
      </c>
    </row>
    <row r="10" spans="1:17" s="27" customFormat="1" ht="21.75" customHeight="1">
      <c r="A10" s="38" t="s">
        <v>126</v>
      </c>
      <c r="B10" s="9"/>
      <c r="C10" s="9"/>
      <c r="D10" s="98"/>
      <c r="E10" s="51"/>
      <c r="F10" s="58">
        <v>470000</v>
      </c>
      <c r="G10" s="57"/>
      <c r="H10" s="58">
        <v>1000</v>
      </c>
      <c r="I10" s="57"/>
      <c r="J10" s="58">
        <v>1127018</v>
      </c>
      <c r="K10" s="57"/>
      <c r="L10" s="58">
        <v>19200</v>
      </c>
      <c r="M10" s="57"/>
      <c r="N10" s="57">
        <v>259938</v>
      </c>
      <c r="O10" s="57"/>
      <c r="P10" s="57">
        <f>SUM(F10:N10)</f>
        <v>1877156</v>
      </c>
      <c r="Q10" s="10"/>
    </row>
    <row r="11" spans="1:17" s="27" customFormat="1" ht="21.75" customHeight="1">
      <c r="A11" s="40" t="s">
        <v>104</v>
      </c>
      <c r="B11" s="9"/>
      <c r="C11" s="9"/>
      <c r="D11" s="89"/>
      <c r="E11" s="49"/>
      <c r="F11" s="58">
        <v>0</v>
      </c>
      <c r="G11" s="58"/>
      <c r="H11" s="58">
        <v>0</v>
      </c>
      <c r="I11" s="58"/>
      <c r="J11" s="58">
        <v>0</v>
      </c>
      <c r="K11" s="58"/>
      <c r="L11" s="58">
        <v>0</v>
      </c>
      <c r="M11" s="58"/>
      <c r="N11" s="58">
        <f>SUM(PL!K28)</f>
        <v>70598</v>
      </c>
      <c r="O11" s="58"/>
      <c r="P11" s="58">
        <f>SUM(F11:N11)</f>
        <v>70598</v>
      </c>
      <c r="Q11" s="10"/>
    </row>
    <row r="12" spans="1:17" s="27" customFormat="1" ht="21.75" customHeight="1">
      <c r="A12" s="40" t="s">
        <v>105</v>
      </c>
      <c r="B12" s="9"/>
      <c r="C12" s="9"/>
      <c r="D12" s="89"/>
      <c r="E12" s="49"/>
      <c r="F12" s="59">
        <v>0</v>
      </c>
      <c r="G12" s="58"/>
      <c r="H12" s="59">
        <v>0</v>
      </c>
      <c r="I12" s="58"/>
      <c r="J12" s="59">
        <v>0</v>
      </c>
      <c r="K12" s="58"/>
      <c r="L12" s="59">
        <v>0</v>
      </c>
      <c r="M12" s="58"/>
      <c r="N12" s="59">
        <f>SUM(PL!K31)</f>
        <v>0</v>
      </c>
      <c r="O12" s="58"/>
      <c r="P12" s="59">
        <f t="shared" ref="P12" si="0">SUM(F12:N12)</f>
        <v>0</v>
      </c>
      <c r="Q12" s="10"/>
    </row>
    <row r="13" spans="1:17" s="27" customFormat="1" ht="21.75" customHeight="1">
      <c r="A13" s="40" t="s">
        <v>106</v>
      </c>
      <c r="B13" s="9"/>
      <c r="C13" s="9"/>
      <c r="D13" s="89"/>
      <c r="E13" s="19"/>
      <c r="F13" s="58">
        <f>SUM(F11:F12)</f>
        <v>0</v>
      </c>
      <c r="G13" s="58"/>
      <c r="H13" s="58">
        <f>SUM(H11:H12)</f>
        <v>0</v>
      </c>
      <c r="I13" s="58"/>
      <c r="J13" s="58">
        <f>SUM(J11:J12)</f>
        <v>0</v>
      </c>
      <c r="K13" s="58"/>
      <c r="L13" s="58">
        <f>SUM(L11:L12)</f>
        <v>0</v>
      </c>
      <c r="M13" s="58"/>
      <c r="N13" s="57">
        <f>SUM(N11:N12)</f>
        <v>70598</v>
      </c>
      <c r="O13" s="58"/>
      <c r="P13" s="58">
        <f>SUM(P11:P12)</f>
        <v>70598</v>
      </c>
      <c r="Q13" s="10"/>
    </row>
    <row r="14" spans="1:17" ht="21.75" customHeight="1" thickBot="1">
      <c r="A14" s="38" t="s">
        <v>175</v>
      </c>
      <c r="E14" s="19"/>
      <c r="F14" s="79">
        <f>SUM(F10,F13:F13)</f>
        <v>470000</v>
      </c>
      <c r="G14" s="58"/>
      <c r="H14" s="79">
        <f>SUM(H10,H13:H13)</f>
        <v>1000</v>
      </c>
      <c r="I14" s="58"/>
      <c r="J14" s="79">
        <f>SUM(J10,J13:J13)</f>
        <v>1127018</v>
      </c>
      <c r="K14" s="58"/>
      <c r="L14" s="79">
        <f>SUM(L10,L13:L13)</f>
        <v>19200</v>
      </c>
      <c r="M14" s="58"/>
      <c r="N14" s="103">
        <f>SUM(N10,N13:N13)</f>
        <v>330536</v>
      </c>
      <c r="O14" s="55"/>
      <c r="P14" s="103">
        <f>SUM(P10,P13:P13)</f>
        <v>1947754</v>
      </c>
    </row>
    <row r="15" spans="1:17" ht="21.75" customHeight="1" thickTop="1">
      <c r="A15" s="40"/>
      <c r="D15" s="88"/>
      <c r="E15" s="19"/>
      <c r="F15" s="55"/>
      <c r="G15" s="58"/>
      <c r="H15" s="55"/>
      <c r="I15" s="58"/>
      <c r="J15" s="55"/>
      <c r="K15" s="58"/>
      <c r="L15" s="58"/>
      <c r="M15" s="58"/>
      <c r="N15" s="82"/>
      <c r="O15" s="55"/>
      <c r="P15" s="55"/>
    </row>
    <row r="16" spans="1:17" s="27" customFormat="1" ht="21.75" customHeight="1">
      <c r="A16" s="38" t="s">
        <v>176</v>
      </c>
      <c r="B16" s="9"/>
      <c r="C16" s="9"/>
      <c r="D16" s="88"/>
      <c r="E16" s="19"/>
      <c r="F16" s="58">
        <v>470000</v>
      </c>
      <c r="G16" s="57"/>
      <c r="H16" s="58">
        <v>1000</v>
      </c>
      <c r="I16" s="58"/>
      <c r="J16" s="58">
        <v>1127018</v>
      </c>
      <c r="K16" s="55"/>
      <c r="L16" s="58">
        <v>30200</v>
      </c>
      <c r="M16" s="58"/>
      <c r="N16" s="57">
        <v>386252</v>
      </c>
      <c r="O16" s="58"/>
      <c r="P16" s="57">
        <v>2014470</v>
      </c>
      <c r="Q16" s="10"/>
    </row>
    <row r="17" spans="1:17" s="27" customFormat="1" ht="21.75" customHeight="1">
      <c r="A17" s="40" t="s">
        <v>104</v>
      </c>
      <c r="B17" s="9"/>
      <c r="C17" s="9"/>
      <c r="D17" s="88"/>
      <c r="E17" s="19"/>
      <c r="F17" s="55">
        <v>0</v>
      </c>
      <c r="G17" s="55"/>
      <c r="H17" s="55">
        <v>0</v>
      </c>
      <c r="I17" s="55"/>
      <c r="J17" s="55">
        <v>0</v>
      </c>
      <c r="K17" s="55"/>
      <c r="L17" s="55">
        <v>0</v>
      </c>
      <c r="M17" s="55"/>
      <c r="N17" s="55">
        <f>PL!I35</f>
        <v>63198</v>
      </c>
      <c r="O17" s="55"/>
      <c r="P17" s="55">
        <f t="shared" ref="P17:P18" si="1">SUM(F17:N17)</f>
        <v>63198</v>
      </c>
      <c r="Q17" s="10"/>
    </row>
    <row r="18" spans="1:17" s="27" customFormat="1" ht="21.75" customHeight="1">
      <c r="A18" s="40" t="s">
        <v>105</v>
      </c>
      <c r="B18" s="9"/>
      <c r="C18" s="9"/>
      <c r="D18" s="88"/>
      <c r="E18" s="49"/>
      <c r="F18" s="59">
        <v>0</v>
      </c>
      <c r="G18" s="58"/>
      <c r="H18" s="59">
        <v>0</v>
      </c>
      <c r="I18" s="58"/>
      <c r="J18" s="59">
        <v>0</v>
      </c>
      <c r="K18" s="58"/>
      <c r="L18" s="59">
        <v>0</v>
      </c>
      <c r="M18" s="58"/>
      <c r="N18" s="59">
        <f>SUM(PL!I31)</f>
        <v>0</v>
      </c>
      <c r="O18" s="55"/>
      <c r="P18" s="59">
        <f t="shared" si="1"/>
        <v>0</v>
      </c>
      <c r="Q18" s="10"/>
    </row>
    <row r="19" spans="1:17" ht="21.75" customHeight="1">
      <c r="A19" s="40" t="s">
        <v>106</v>
      </c>
      <c r="D19" s="88"/>
      <c r="E19" s="19"/>
      <c r="F19" s="58">
        <f>SUM(F17:F18)</f>
        <v>0</v>
      </c>
      <c r="G19" s="58"/>
      <c r="H19" s="58">
        <f>SUM(H17:H18)</f>
        <v>0</v>
      </c>
      <c r="I19" s="58"/>
      <c r="J19" s="58">
        <f>SUM(J17:J18)</f>
        <v>0</v>
      </c>
      <c r="K19" s="55"/>
      <c r="L19" s="58">
        <f>SUM(L17:L18)</f>
        <v>0</v>
      </c>
      <c r="M19" s="58"/>
      <c r="N19" s="58">
        <f>SUM(N17:N18)</f>
        <v>63198</v>
      </c>
      <c r="O19" s="58"/>
      <c r="P19" s="58">
        <f>SUM(P17:P18)</f>
        <v>63198</v>
      </c>
    </row>
    <row r="20" spans="1:17" ht="21.75" customHeight="1" thickBot="1">
      <c r="A20" s="38" t="s">
        <v>177</v>
      </c>
      <c r="D20" s="88"/>
      <c r="E20" s="19"/>
      <c r="F20" s="79">
        <f>SUM(F16,F19:F19)</f>
        <v>470000</v>
      </c>
      <c r="G20" s="58"/>
      <c r="H20" s="79">
        <f>SUM(H16,H19:H19)</f>
        <v>1000</v>
      </c>
      <c r="I20" s="58"/>
      <c r="J20" s="79">
        <f>SUM(J16,J19:J19)</f>
        <v>1127018</v>
      </c>
      <c r="K20" s="49"/>
      <c r="L20" s="79">
        <f>SUM(L16,L19:L19)</f>
        <v>30200</v>
      </c>
      <c r="M20" s="58"/>
      <c r="N20" s="79">
        <f>SUM(N16,N19:N19)</f>
        <v>449450</v>
      </c>
      <c r="O20" s="55"/>
      <c r="P20" s="79">
        <f>SUM(P16,P19:P19)</f>
        <v>2077668</v>
      </c>
    </row>
    <row r="21" spans="1:17" ht="21.75" customHeight="1" thickTop="1">
      <c r="A21" s="48"/>
      <c r="D21" s="88"/>
      <c r="E21" s="19"/>
      <c r="F21" s="19">
        <f>F16-BS!K79</f>
        <v>0</v>
      </c>
      <c r="G21" s="19"/>
      <c r="H21" s="19">
        <f>H16-BS!K80</f>
        <v>0</v>
      </c>
      <c r="I21" s="19"/>
      <c r="J21" s="19">
        <f>J16-BS!K81</f>
        <v>0</v>
      </c>
      <c r="K21" s="19"/>
      <c r="L21" s="19">
        <f>L16-BS!K83</f>
        <v>0</v>
      </c>
      <c r="M21" s="19"/>
      <c r="N21" s="19">
        <f>N16-BS!K84</f>
        <v>0</v>
      </c>
      <c r="O21" s="19"/>
      <c r="P21" s="19">
        <f>P16-BS!K85</f>
        <v>0</v>
      </c>
    </row>
    <row r="22" spans="1:17" ht="21.75" customHeight="1">
      <c r="A22" s="48"/>
      <c r="D22" s="88"/>
      <c r="E22" s="19"/>
      <c r="F22" s="19">
        <f>F20-BS!I79</f>
        <v>0</v>
      </c>
      <c r="G22" s="19"/>
      <c r="H22" s="19">
        <f>H20-BS!I80</f>
        <v>0</v>
      </c>
      <c r="I22" s="19"/>
      <c r="J22" s="19">
        <f>J20-BS!I81</f>
        <v>0</v>
      </c>
      <c r="K22" s="19"/>
      <c r="L22" s="19">
        <f>L20-BS!I83</f>
        <v>0</v>
      </c>
      <c r="M22" s="19"/>
      <c r="N22" s="19">
        <f>N20-BS!I84</f>
        <v>0</v>
      </c>
      <c r="O22" s="19"/>
      <c r="P22" s="19">
        <f>P20-BS!I85</f>
        <v>0</v>
      </c>
    </row>
    <row r="23" spans="1:17" ht="21.75" customHeight="1">
      <c r="A23" s="21" t="s">
        <v>146</v>
      </c>
      <c r="D23" s="88"/>
    </row>
  </sheetData>
  <mergeCells count="2">
    <mergeCell ref="E6:P6"/>
    <mergeCell ref="L7:N7"/>
  </mergeCells>
  <pageMargins left="0.90551181102362199" right="0.196850393700787" top="0.74803149606299202" bottom="0.196850393700787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0"/>
  <sheetViews>
    <sheetView showGridLines="0" tabSelected="1" view="pageBreakPreview" topLeftCell="A70" zoomScale="85" zoomScaleNormal="100" zoomScaleSheetLayoutView="85" workbookViewId="0">
      <selection activeCell="A78" sqref="A78"/>
    </sheetView>
  </sheetViews>
  <sheetFormatPr defaultColWidth="10.7109375" defaultRowHeight="21.75" customHeight="1"/>
  <cols>
    <col min="1" max="1" width="56.140625" style="8" customWidth="1"/>
    <col min="2" max="2" width="1.7109375" style="8" customWidth="1"/>
    <col min="3" max="3" width="16" style="8" customWidth="1"/>
    <col min="4" max="4" width="1.7109375" style="8" customWidth="1"/>
    <col min="5" max="5" width="16" style="8" customWidth="1"/>
    <col min="6" max="6" width="1.7109375" style="9" customWidth="1"/>
    <col min="7" max="7" width="16" style="9" customWidth="1"/>
    <col min="8" max="8" width="1.7109375" style="9" customWidth="1"/>
    <col min="9" max="9" width="16" style="9" customWidth="1"/>
    <col min="10" max="10" width="1.5703125" style="91" customWidth="1"/>
    <col min="11" max="16384" width="10.7109375" style="91"/>
  </cols>
  <sheetData>
    <row r="1" spans="1:10" s="90" customFormat="1" ht="21.75" customHeight="1">
      <c r="A1" s="5"/>
      <c r="B1" s="3"/>
      <c r="C1" s="3"/>
      <c r="D1" s="3"/>
      <c r="E1" s="3"/>
      <c r="F1" s="4"/>
      <c r="G1" s="4"/>
      <c r="H1" s="4"/>
      <c r="I1" s="25" t="s">
        <v>111</v>
      </c>
    </row>
    <row r="2" spans="1:10" s="90" customFormat="1" ht="21.75" customHeight="1">
      <c r="A2" s="1" t="s">
        <v>145</v>
      </c>
      <c r="B2" s="3"/>
      <c r="C2" s="3"/>
      <c r="D2" s="3"/>
      <c r="E2" s="3"/>
      <c r="F2" s="4"/>
      <c r="G2" s="4"/>
      <c r="H2" s="4"/>
      <c r="I2" s="4"/>
    </row>
    <row r="3" spans="1:10" s="90" customFormat="1" ht="21.6" customHeight="1">
      <c r="A3" s="1" t="s">
        <v>55</v>
      </c>
      <c r="B3" s="3"/>
      <c r="C3" s="3"/>
      <c r="D3" s="3"/>
      <c r="E3" s="3"/>
      <c r="F3" s="4"/>
      <c r="G3" s="4"/>
      <c r="H3" s="4"/>
      <c r="I3" s="4"/>
    </row>
    <row r="4" spans="1:10" s="90" customFormat="1" ht="21.75" customHeight="1">
      <c r="A4" s="1" t="s">
        <v>173</v>
      </c>
      <c r="B4" s="3"/>
      <c r="C4" s="3"/>
      <c r="D4" s="3"/>
      <c r="E4" s="3"/>
      <c r="F4" s="4"/>
      <c r="G4" s="4"/>
      <c r="H4" s="4"/>
      <c r="I4" s="4"/>
    </row>
    <row r="5" spans="1:10" s="90" customFormat="1" ht="21.75" customHeight="1">
      <c r="A5" s="1"/>
      <c r="B5" s="3"/>
      <c r="C5" s="3"/>
      <c r="D5" s="3"/>
      <c r="E5" s="3"/>
      <c r="F5" s="4"/>
      <c r="G5" s="4"/>
      <c r="H5" s="4"/>
      <c r="I5" s="4"/>
    </row>
    <row r="6" spans="1:10" s="90" customFormat="1" ht="21.75" customHeight="1">
      <c r="A6" s="5"/>
      <c r="B6" s="3"/>
      <c r="C6" s="3"/>
      <c r="D6" s="3"/>
      <c r="E6" s="3"/>
      <c r="F6" s="4"/>
      <c r="G6" s="4"/>
      <c r="H6" s="4"/>
      <c r="I6" s="7" t="s">
        <v>103</v>
      </c>
    </row>
    <row r="7" spans="1:10" ht="21.75" customHeight="1">
      <c r="C7" s="138" t="s">
        <v>74</v>
      </c>
      <c r="D7" s="138"/>
      <c r="E7" s="138"/>
      <c r="G7" s="139" t="s">
        <v>75</v>
      </c>
      <c r="H7" s="139"/>
      <c r="I7" s="139"/>
      <c r="J7" s="92"/>
    </row>
    <row r="8" spans="1:10" ht="21.75" customHeight="1">
      <c r="B8" s="10"/>
      <c r="C8" s="11" t="s">
        <v>174</v>
      </c>
      <c r="D8" s="12"/>
      <c r="E8" s="11" t="s">
        <v>125</v>
      </c>
      <c r="G8" s="11" t="s">
        <v>174</v>
      </c>
      <c r="H8" s="12"/>
      <c r="I8" s="11" t="s">
        <v>125</v>
      </c>
      <c r="J8" s="93"/>
    </row>
    <row r="9" spans="1:10" s="94" customFormat="1" ht="21.75" customHeight="1">
      <c r="A9" s="126" t="s">
        <v>30</v>
      </c>
      <c r="B9" s="3"/>
      <c r="C9" s="3"/>
      <c r="D9" s="3"/>
      <c r="E9" s="3"/>
      <c r="F9" s="48"/>
      <c r="G9" s="127"/>
      <c r="H9" s="127"/>
      <c r="I9" s="127"/>
    </row>
    <row r="10" spans="1:10" ht="21.75" customHeight="1">
      <c r="A10" s="8" t="s">
        <v>101</v>
      </c>
      <c r="B10" s="29"/>
      <c r="C10" s="105">
        <f>SUM(PL!E26)</f>
        <v>63244</v>
      </c>
      <c r="D10" s="105"/>
      <c r="E10" s="105">
        <f>SUM(PL!G26)</f>
        <v>70627</v>
      </c>
      <c r="F10" s="104"/>
      <c r="G10" s="105">
        <f>SUM(PL!I26)</f>
        <v>63198</v>
      </c>
      <c r="H10" s="105"/>
      <c r="I10" s="105">
        <f>SUM(PL!K26)</f>
        <v>70598</v>
      </c>
      <c r="J10" s="95"/>
    </row>
    <row r="11" spans="1:10" ht="21.75" customHeight="1">
      <c r="A11" s="8" t="s">
        <v>143</v>
      </c>
      <c r="B11" s="29"/>
      <c r="C11" s="104"/>
      <c r="D11" s="104"/>
      <c r="E11" s="104"/>
      <c r="F11" s="104"/>
      <c r="G11" s="104"/>
      <c r="H11" s="104"/>
      <c r="I11" s="104"/>
      <c r="J11" s="95"/>
    </row>
    <row r="12" spans="1:10" ht="21.75" customHeight="1">
      <c r="A12" s="8" t="s">
        <v>31</v>
      </c>
      <c r="B12" s="29"/>
      <c r="C12" s="104"/>
      <c r="D12" s="104"/>
      <c r="E12" s="104"/>
      <c r="F12" s="104"/>
      <c r="G12" s="104"/>
      <c r="H12" s="104"/>
      <c r="I12" s="104"/>
      <c r="J12" s="95"/>
    </row>
    <row r="13" spans="1:10" ht="21.75" customHeight="1">
      <c r="A13" s="128" t="s">
        <v>32</v>
      </c>
      <c r="B13" s="29"/>
      <c r="C13" s="104">
        <v>37760</v>
      </c>
      <c r="D13" s="104"/>
      <c r="E13" s="104">
        <v>37567</v>
      </c>
      <c r="F13" s="105"/>
      <c r="G13" s="104">
        <v>1792</v>
      </c>
      <c r="H13" s="105"/>
      <c r="I13" s="105">
        <v>1900</v>
      </c>
      <c r="J13" s="95"/>
    </row>
    <row r="14" spans="1:10" ht="21.75" customHeight="1">
      <c r="A14" s="128" t="s">
        <v>180</v>
      </c>
      <c r="B14" s="29"/>
      <c r="C14" s="104">
        <v>3518</v>
      </c>
      <c r="D14" s="104"/>
      <c r="E14" s="104">
        <v>1747</v>
      </c>
      <c r="F14" s="105"/>
      <c r="G14" s="104">
        <v>0</v>
      </c>
      <c r="H14" s="105"/>
      <c r="I14" s="105">
        <v>0</v>
      </c>
      <c r="J14" s="95"/>
    </row>
    <row r="15" spans="1:10" ht="21.75" hidden="1" customHeight="1">
      <c r="A15" s="128" t="s">
        <v>161</v>
      </c>
      <c r="B15" s="29"/>
      <c r="C15" s="104"/>
      <c r="D15" s="104"/>
      <c r="E15" s="104"/>
      <c r="F15" s="105"/>
      <c r="G15" s="104"/>
      <c r="H15" s="105"/>
      <c r="I15" s="104"/>
      <c r="J15" s="95"/>
    </row>
    <row r="16" spans="1:10" ht="21.6" customHeight="1">
      <c r="A16" s="128" t="s">
        <v>162</v>
      </c>
      <c r="B16" s="29"/>
      <c r="C16" s="104">
        <v>49</v>
      </c>
      <c r="D16" s="104"/>
      <c r="E16" s="104">
        <v>-44</v>
      </c>
      <c r="F16" s="105"/>
      <c r="G16" s="104">
        <v>0</v>
      </c>
      <c r="H16" s="105"/>
      <c r="I16" s="104">
        <v>0</v>
      </c>
      <c r="J16" s="95"/>
    </row>
    <row r="17" spans="1:10" ht="21.75" customHeight="1">
      <c r="A17" s="65" t="s">
        <v>189</v>
      </c>
      <c r="B17" s="29"/>
      <c r="C17" s="104">
        <v>8</v>
      </c>
      <c r="D17" s="104"/>
      <c r="E17" s="104">
        <v>-43</v>
      </c>
      <c r="F17" s="105"/>
      <c r="G17" s="104">
        <v>0</v>
      </c>
      <c r="H17" s="105"/>
      <c r="I17" s="104">
        <v>0</v>
      </c>
      <c r="J17" s="95"/>
    </row>
    <row r="18" spans="1:10" ht="21.75" customHeight="1">
      <c r="A18" s="65" t="s">
        <v>190</v>
      </c>
      <c r="B18" s="29"/>
      <c r="C18" s="104">
        <v>83</v>
      </c>
      <c r="D18" s="104"/>
      <c r="E18" s="104">
        <v>-244</v>
      </c>
      <c r="F18" s="105"/>
      <c r="G18" s="104">
        <v>0</v>
      </c>
      <c r="H18" s="105"/>
      <c r="I18" s="104">
        <v>0</v>
      </c>
      <c r="J18" s="95"/>
    </row>
    <row r="19" spans="1:10" ht="21.75" customHeight="1">
      <c r="A19" s="15" t="s">
        <v>160</v>
      </c>
      <c r="B19" s="29"/>
      <c r="C19" s="104">
        <v>1000</v>
      </c>
      <c r="D19" s="105"/>
      <c r="E19" s="105">
        <v>3000</v>
      </c>
      <c r="F19" s="105"/>
      <c r="G19" s="104">
        <v>1000</v>
      </c>
      <c r="H19" s="105"/>
      <c r="I19" s="105">
        <v>3000</v>
      </c>
      <c r="J19" s="95"/>
    </row>
    <row r="20" spans="1:10" ht="21.75" customHeight="1">
      <c r="A20" s="15" t="s">
        <v>158</v>
      </c>
      <c r="B20" s="29"/>
      <c r="C20" s="104"/>
      <c r="D20" s="104"/>
      <c r="E20" s="104"/>
      <c r="F20" s="104"/>
      <c r="G20" s="104"/>
      <c r="H20" s="104"/>
      <c r="I20" s="104"/>
      <c r="J20" s="95"/>
    </row>
    <row r="21" spans="1:10" ht="21.75" customHeight="1">
      <c r="A21" s="15" t="s">
        <v>159</v>
      </c>
      <c r="B21" s="29"/>
      <c r="C21" s="104">
        <v>0</v>
      </c>
      <c r="D21" s="104"/>
      <c r="E21" s="104">
        <v>428</v>
      </c>
      <c r="F21" s="104"/>
      <c r="G21" s="104">
        <v>0</v>
      </c>
      <c r="H21" s="104"/>
      <c r="I21" s="104">
        <v>0</v>
      </c>
      <c r="J21" s="95"/>
    </row>
    <row r="22" spans="1:10" ht="21.75" customHeight="1">
      <c r="A22" s="15" t="s">
        <v>48</v>
      </c>
      <c r="B22" s="29"/>
      <c r="C22" s="104">
        <v>3856</v>
      </c>
      <c r="D22" s="104"/>
      <c r="E22" s="104">
        <v>2377</v>
      </c>
      <c r="F22" s="105"/>
      <c r="G22" s="104">
        <v>3035</v>
      </c>
      <c r="H22" s="105"/>
      <c r="I22" s="104">
        <v>339</v>
      </c>
      <c r="J22" s="95"/>
    </row>
    <row r="23" spans="1:10" ht="21.75" customHeight="1">
      <c r="A23" s="65" t="s">
        <v>155</v>
      </c>
      <c r="B23" s="29"/>
      <c r="C23" s="105">
        <v>-838</v>
      </c>
      <c r="D23" s="104"/>
      <c r="E23" s="105">
        <v>-1124</v>
      </c>
      <c r="F23" s="104"/>
      <c r="G23" s="104">
        <v>-119</v>
      </c>
      <c r="H23" s="104"/>
      <c r="I23" s="104">
        <v>-203</v>
      </c>
      <c r="J23" s="95"/>
    </row>
    <row r="24" spans="1:10" ht="21.75" customHeight="1">
      <c r="A24" s="15" t="s">
        <v>153</v>
      </c>
      <c r="B24" s="29"/>
      <c r="C24" s="105"/>
      <c r="D24" s="105"/>
      <c r="E24" s="105"/>
      <c r="F24" s="105"/>
      <c r="G24" s="105"/>
      <c r="H24" s="105"/>
      <c r="I24" s="105"/>
      <c r="J24" s="95"/>
    </row>
    <row r="25" spans="1:10" ht="21.75" customHeight="1">
      <c r="A25" s="15" t="s">
        <v>154</v>
      </c>
      <c r="B25" s="29"/>
      <c r="C25" s="104">
        <v>-310</v>
      </c>
      <c r="D25" s="104"/>
      <c r="E25" s="105">
        <v>-497</v>
      </c>
      <c r="F25" s="104"/>
      <c r="G25" s="104">
        <v>-64344</v>
      </c>
      <c r="H25" s="104"/>
      <c r="I25" s="104">
        <v>-72372</v>
      </c>
      <c r="J25" s="95"/>
    </row>
    <row r="26" spans="1:10" ht="21.75" customHeight="1">
      <c r="A26" s="15" t="s">
        <v>156</v>
      </c>
      <c r="B26" s="29"/>
      <c r="C26" s="106">
        <v>5722</v>
      </c>
      <c r="D26" s="104"/>
      <c r="E26" s="106">
        <v>6052</v>
      </c>
      <c r="F26" s="104"/>
      <c r="G26" s="106">
        <v>229</v>
      </c>
      <c r="H26" s="104"/>
      <c r="I26" s="106">
        <v>272</v>
      </c>
      <c r="J26" s="95"/>
    </row>
    <row r="27" spans="1:10" ht="21.75" customHeight="1">
      <c r="A27" s="28" t="s">
        <v>49</v>
      </c>
      <c r="B27" s="29"/>
      <c r="C27" s="55"/>
      <c r="D27" s="14"/>
      <c r="E27" s="55"/>
      <c r="F27" s="15"/>
      <c r="G27" s="55"/>
      <c r="H27" s="14"/>
      <c r="I27" s="55"/>
    </row>
    <row r="28" spans="1:10" ht="21.75" customHeight="1">
      <c r="A28" s="8" t="s">
        <v>33</v>
      </c>
      <c r="B28" s="29"/>
      <c r="C28" s="58">
        <f>SUM(C10:C26)</f>
        <v>114092</v>
      </c>
      <c r="D28" s="49"/>
      <c r="E28" s="58">
        <f>SUM(E10:E26)</f>
        <v>119846</v>
      </c>
      <c r="F28" s="49"/>
      <c r="G28" s="58">
        <f>SUM(G10:G26)</f>
        <v>4791</v>
      </c>
      <c r="H28" s="49"/>
      <c r="I28" s="58">
        <f>SUM(I10:I26)</f>
        <v>3534</v>
      </c>
    </row>
    <row r="29" spans="1:10" ht="21.75" customHeight="1">
      <c r="A29" s="8" t="s">
        <v>34</v>
      </c>
      <c r="B29" s="29"/>
      <c r="C29" s="49"/>
      <c r="D29" s="14"/>
      <c r="E29" s="49"/>
      <c r="F29" s="15"/>
      <c r="G29" s="49"/>
      <c r="H29" s="14"/>
      <c r="I29" s="49"/>
    </row>
    <row r="30" spans="1:10" ht="21.75" customHeight="1">
      <c r="A30" s="8" t="s">
        <v>179</v>
      </c>
      <c r="B30" s="29"/>
      <c r="C30" s="49">
        <v>8739</v>
      </c>
      <c r="D30" s="14"/>
      <c r="E30" s="49">
        <v>0</v>
      </c>
      <c r="F30" s="15"/>
      <c r="G30" s="49">
        <v>0</v>
      </c>
      <c r="H30" s="14"/>
      <c r="I30" s="49">
        <v>0</v>
      </c>
    </row>
    <row r="31" spans="1:10" ht="21.75" customHeight="1">
      <c r="A31" s="8" t="s">
        <v>52</v>
      </c>
      <c r="B31" s="29"/>
      <c r="C31" s="49">
        <v>-30604</v>
      </c>
      <c r="D31" s="14"/>
      <c r="E31" s="49">
        <v>-44349</v>
      </c>
      <c r="F31" s="14"/>
      <c r="G31" s="22">
        <v>-413</v>
      </c>
      <c r="H31" s="14"/>
      <c r="I31" s="22">
        <v>-711</v>
      </c>
    </row>
    <row r="32" spans="1:10" ht="21.75" customHeight="1">
      <c r="A32" s="8" t="s">
        <v>35</v>
      </c>
      <c r="B32" s="29"/>
      <c r="C32" s="49">
        <v>1327</v>
      </c>
      <c r="D32" s="14"/>
      <c r="E32" s="49">
        <v>1135</v>
      </c>
      <c r="F32" s="14"/>
      <c r="G32" s="22">
        <v>0</v>
      </c>
      <c r="H32" s="14"/>
      <c r="I32" s="22">
        <v>0</v>
      </c>
    </row>
    <row r="33" spans="1:9" ht="21.75" customHeight="1">
      <c r="A33" s="28" t="s">
        <v>36</v>
      </c>
      <c r="B33" s="29"/>
      <c r="C33" s="49">
        <v>1464</v>
      </c>
      <c r="D33" s="14"/>
      <c r="E33" s="49">
        <v>337</v>
      </c>
      <c r="F33" s="14"/>
      <c r="G33" s="22">
        <v>398</v>
      </c>
      <c r="H33" s="14"/>
      <c r="I33" s="22">
        <v>-40</v>
      </c>
    </row>
    <row r="34" spans="1:9" ht="21.75" customHeight="1">
      <c r="A34" s="8" t="s">
        <v>144</v>
      </c>
      <c r="B34" s="29"/>
      <c r="C34" s="49">
        <v>-67806</v>
      </c>
      <c r="D34" s="14"/>
      <c r="E34" s="107">
        <v>13394</v>
      </c>
      <c r="F34" s="14"/>
      <c r="G34" s="22">
        <v>-68535</v>
      </c>
      <c r="H34" s="14"/>
      <c r="I34" s="22">
        <v>13328</v>
      </c>
    </row>
    <row r="35" spans="1:9" ht="21.75" customHeight="1">
      <c r="A35" s="28" t="s">
        <v>37</v>
      </c>
      <c r="B35" s="29"/>
      <c r="C35" s="49"/>
      <c r="D35" s="14"/>
      <c r="E35" s="49"/>
      <c r="F35" s="14"/>
      <c r="G35" s="14"/>
      <c r="H35" s="14"/>
      <c r="I35" s="14"/>
    </row>
    <row r="36" spans="1:9" ht="21.75" customHeight="1">
      <c r="A36" s="28" t="s">
        <v>53</v>
      </c>
      <c r="B36" s="29"/>
      <c r="C36" s="49">
        <v>-13686</v>
      </c>
      <c r="D36" s="14"/>
      <c r="E36" s="49">
        <v>-14319</v>
      </c>
      <c r="F36" s="14"/>
      <c r="G36" s="22">
        <v>-25877</v>
      </c>
      <c r="H36" s="14"/>
      <c r="I36" s="22">
        <v>-25354</v>
      </c>
    </row>
    <row r="37" spans="1:9" ht="21.75" customHeight="1">
      <c r="A37" s="8" t="s">
        <v>73</v>
      </c>
      <c r="B37" s="29"/>
      <c r="C37" s="107">
        <v>5696</v>
      </c>
      <c r="D37" s="14"/>
      <c r="E37" s="107">
        <v>-13088</v>
      </c>
      <c r="F37" s="14"/>
      <c r="G37" s="22">
        <v>0</v>
      </c>
      <c r="H37" s="14"/>
      <c r="I37" s="22">
        <v>0</v>
      </c>
    </row>
    <row r="38" spans="1:9" ht="21.75" customHeight="1">
      <c r="A38" s="8" t="s">
        <v>38</v>
      </c>
      <c r="B38" s="29"/>
      <c r="C38" s="109">
        <v>1632</v>
      </c>
      <c r="D38" s="42"/>
      <c r="E38" s="109">
        <v>767</v>
      </c>
      <c r="F38" s="14"/>
      <c r="G38" s="22">
        <v>719</v>
      </c>
      <c r="H38" s="14"/>
      <c r="I38" s="22">
        <v>726</v>
      </c>
    </row>
    <row r="39" spans="1:9" ht="21.75" customHeight="1">
      <c r="A39" s="15" t="s">
        <v>152</v>
      </c>
      <c r="B39" s="29"/>
      <c r="C39" s="109">
        <v>-3583</v>
      </c>
      <c r="D39" s="42"/>
      <c r="E39" s="109">
        <v>-70</v>
      </c>
      <c r="F39" s="14"/>
      <c r="G39" s="22">
        <v>-3583</v>
      </c>
      <c r="H39" s="14"/>
      <c r="I39" s="22">
        <v>0</v>
      </c>
    </row>
    <row r="40" spans="1:9" ht="21.75" customHeight="1">
      <c r="A40" s="8" t="s">
        <v>39</v>
      </c>
      <c r="B40" s="29"/>
      <c r="C40" s="108">
        <v>3660</v>
      </c>
      <c r="D40" s="14"/>
      <c r="E40" s="108">
        <v>7371</v>
      </c>
      <c r="F40" s="14"/>
      <c r="G40" s="129">
        <v>0</v>
      </c>
      <c r="H40" s="14"/>
      <c r="I40" s="129">
        <v>6592</v>
      </c>
    </row>
    <row r="41" spans="1:9" ht="21.75" customHeight="1">
      <c r="A41" s="8" t="s">
        <v>30</v>
      </c>
      <c r="B41" s="29"/>
      <c r="C41" s="105">
        <f>SUM(C28:C40)</f>
        <v>20931</v>
      </c>
      <c r="D41" s="42"/>
      <c r="E41" s="105">
        <f>SUM(E28:E40)</f>
        <v>71024</v>
      </c>
      <c r="F41" s="15"/>
      <c r="G41" s="105">
        <f>SUM(G28:G40)</f>
        <v>-92500</v>
      </c>
      <c r="H41" s="42"/>
      <c r="I41" s="105">
        <f>SUM(I28:I40)</f>
        <v>-1925</v>
      </c>
    </row>
    <row r="42" spans="1:9" ht="21.75" customHeight="1">
      <c r="A42" s="8" t="s">
        <v>149</v>
      </c>
      <c r="B42" s="29"/>
      <c r="C42" s="104">
        <v>-589</v>
      </c>
      <c r="D42" s="14"/>
      <c r="E42" s="104">
        <v>-567</v>
      </c>
      <c r="F42" s="14"/>
      <c r="G42" s="129">
        <v>-574</v>
      </c>
      <c r="H42" s="14"/>
      <c r="I42" s="129">
        <v>-552</v>
      </c>
    </row>
    <row r="43" spans="1:9" ht="21.75" customHeight="1">
      <c r="A43" s="130" t="s">
        <v>188</v>
      </c>
      <c r="B43" s="29"/>
      <c r="C43" s="131">
        <f>SUM(C41:C42)</f>
        <v>20342</v>
      </c>
      <c r="D43" s="14"/>
      <c r="E43" s="131">
        <f>SUM(E41:E42)</f>
        <v>70457</v>
      </c>
      <c r="F43" s="15"/>
      <c r="G43" s="131">
        <f>SUM(G41:G42)</f>
        <v>-93074</v>
      </c>
      <c r="H43" s="14"/>
      <c r="I43" s="131">
        <f>SUM(I41:I42)</f>
        <v>-2477</v>
      </c>
    </row>
    <row r="44" spans="1:9" ht="21.75" customHeight="1">
      <c r="A44" s="28"/>
      <c r="B44" s="29"/>
      <c r="C44" s="29"/>
      <c r="D44" s="29"/>
      <c r="E44" s="29"/>
    </row>
    <row r="45" spans="1:9" ht="21.75" customHeight="1">
      <c r="A45" s="21" t="s">
        <v>146</v>
      </c>
      <c r="B45" s="29"/>
      <c r="C45" s="29"/>
      <c r="D45" s="29"/>
      <c r="E45" s="29"/>
    </row>
    <row r="46" spans="1:9" s="90" customFormat="1" ht="21.75" customHeight="1">
      <c r="A46" s="5"/>
      <c r="B46" s="3"/>
      <c r="C46" s="3"/>
      <c r="D46" s="3"/>
      <c r="E46" s="3"/>
      <c r="F46" s="4"/>
      <c r="G46" s="4"/>
      <c r="H46" s="4"/>
      <c r="I46" s="25" t="s">
        <v>111</v>
      </c>
    </row>
    <row r="47" spans="1:9" s="90" customFormat="1" ht="21.75" customHeight="1">
      <c r="A47" s="1" t="s">
        <v>145</v>
      </c>
      <c r="B47" s="3"/>
      <c r="C47" s="3"/>
      <c r="D47" s="3"/>
      <c r="E47" s="3"/>
      <c r="F47" s="4"/>
      <c r="G47" s="4"/>
      <c r="H47" s="4"/>
      <c r="I47" s="4"/>
    </row>
    <row r="48" spans="1:9" s="90" customFormat="1" ht="21.6" customHeight="1">
      <c r="A48" s="1" t="s">
        <v>56</v>
      </c>
      <c r="B48" s="3"/>
      <c r="C48" s="3"/>
      <c r="D48" s="3"/>
      <c r="E48" s="3"/>
      <c r="F48" s="4"/>
      <c r="G48" s="4"/>
      <c r="H48" s="4"/>
      <c r="I48" s="4"/>
    </row>
    <row r="49" spans="1:12" s="90" customFormat="1" ht="21.75" customHeight="1">
      <c r="A49" s="1" t="s">
        <v>173</v>
      </c>
      <c r="B49" s="3"/>
      <c r="C49" s="3"/>
      <c r="D49" s="3"/>
      <c r="E49" s="3"/>
      <c r="F49" s="4"/>
      <c r="G49" s="4"/>
      <c r="H49" s="4"/>
      <c r="I49" s="4"/>
    </row>
    <row r="50" spans="1:12" s="90" customFormat="1" ht="21.75" customHeight="1">
      <c r="A50" s="5"/>
      <c r="B50" s="3"/>
      <c r="C50" s="3"/>
      <c r="D50" s="3"/>
      <c r="E50" s="3"/>
      <c r="F50" s="4"/>
      <c r="G50" s="4"/>
      <c r="H50" s="4"/>
      <c r="I50" s="7" t="s">
        <v>103</v>
      </c>
    </row>
    <row r="51" spans="1:12" ht="21.75" customHeight="1">
      <c r="C51" s="138" t="s">
        <v>74</v>
      </c>
      <c r="D51" s="138"/>
      <c r="E51" s="138"/>
      <c r="G51" s="139" t="s">
        <v>75</v>
      </c>
      <c r="H51" s="139"/>
      <c r="I51" s="139"/>
      <c r="J51" s="92"/>
    </row>
    <row r="52" spans="1:12" ht="21.75" customHeight="1">
      <c r="B52" s="10"/>
      <c r="C52" s="11" t="s">
        <v>174</v>
      </c>
      <c r="D52" s="12"/>
      <c r="E52" s="11" t="s">
        <v>125</v>
      </c>
      <c r="G52" s="11" t="s">
        <v>174</v>
      </c>
      <c r="H52" s="12"/>
      <c r="I52" s="11" t="s">
        <v>125</v>
      </c>
      <c r="J52" s="93"/>
    </row>
    <row r="53" spans="1:12" ht="21.6" customHeight="1">
      <c r="A53" s="126" t="s">
        <v>40</v>
      </c>
      <c r="B53" s="3"/>
      <c r="C53" s="72"/>
      <c r="D53" s="12"/>
      <c r="E53" s="72"/>
      <c r="G53" s="72"/>
      <c r="H53" s="12"/>
      <c r="I53" s="72"/>
    </row>
    <row r="54" spans="1:12" ht="21.75" customHeight="1">
      <c r="A54" s="15" t="s">
        <v>163</v>
      </c>
      <c r="B54" s="3"/>
      <c r="C54" s="104">
        <v>398080</v>
      </c>
      <c r="D54" s="104"/>
      <c r="E54" s="104">
        <v>350000</v>
      </c>
      <c r="F54" s="104"/>
      <c r="G54" s="104">
        <v>5080</v>
      </c>
      <c r="H54" s="104"/>
      <c r="I54" s="104">
        <v>0</v>
      </c>
    </row>
    <row r="55" spans="1:12" ht="21.75" customHeight="1">
      <c r="A55" s="78" t="s">
        <v>164</v>
      </c>
      <c r="B55" s="3"/>
      <c r="C55" s="104">
        <v>-173099</v>
      </c>
      <c r="D55" s="104"/>
      <c r="E55" s="104">
        <v>-558000</v>
      </c>
      <c r="F55" s="14"/>
      <c r="G55" s="14">
        <v>-5099</v>
      </c>
      <c r="H55" s="14"/>
      <c r="I55" s="14">
        <v>-70000</v>
      </c>
      <c r="L55" s="78"/>
    </row>
    <row r="56" spans="1:12" ht="21.75" customHeight="1">
      <c r="A56" s="15" t="s">
        <v>187</v>
      </c>
      <c r="B56" s="3"/>
      <c r="C56" s="49">
        <v>-27004</v>
      </c>
      <c r="D56" s="49"/>
      <c r="E56" s="49">
        <v>-57501</v>
      </c>
      <c r="F56" s="14"/>
      <c r="G56" s="14">
        <v>-3647</v>
      </c>
      <c r="H56" s="14"/>
      <c r="I56" s="14">
        <v>-55271</v>
      </c>
      <c r="L56" s="15"/>
    </row>
    <row r="57" spans="1:12" ht="21.75" customHeight="1">
      <c r="A57" s="15" t="s">
        <v>166</v>
      </c>
      <c r="B57" s="3"/>
      <c r="C57" s="49">
        <v>0</v>
      </c>
      <c r="D57" s="49"/>
      <c r="E57" s="49">
        <v>-161</v>
      </c>
      <c r="F57" s="14"/>
      <c r="G57" s="14">
        <v>0</v>
      </c>
      <c r="H57" s="14"/>
      <c r="I57" s="14">
        <v>-161</v>
      </c>
      <c r="L57" s="15"/>
    </row>
    <row r="58" spans="1:12" ht="21.75" customHeight="1">
      <c r="A58" s="78" t="s">
        <v>165</v>
      </c>
      <c r="B58" s="3"/>
      <c r="C58" s="49">
        <v>0</v>
      </c>
      <c r="D58" s="49"/>
      <c r="E58" s="49">
        <v>111</v>
      </c>
      <c r="F58" s="14"/>
      <c r="G58" s="14">
        <v>0</v>
      </c>
      <c r="H58" s="14"/>
      <c r="I58" s="14">
        <v>0</v>
      </c>
    </row>
    <row r="59" spans="1:12" ht="21.75" customHeight="1">
      <c r="A59" s="15" t="s">
        <v>97</v>
      </c>
      <c r="B59" s="29"/>
      <c r="C59" s="49">
        <v>0</v>
      </c>
      <c r="D59" s="49"/>
      <c r="E59" s="49">
        <v>0</v>
      </c>
      <c r="F59" s="14"/>
      <c r="G59" s="14">
        <v>180000</v>
      </c>
      <c r="H59" s="14"/>
      <c r="I59" s="14">
        <v>105000</v>
      </c>
    </row>
    <row r="60" spans="1:12" ht="21.75" customHeight="1">
      <c r="A60" s="15" t="s">
        <v>96</v>
      </c>
      <c r="B60" s="29"/>
      <c r="C60" s="104">
        <v>679</v>
      </c>
      <c r="D60" s="104"/>
      <c r="E60" s="104">
        <v>812</v>
      </c>
      <c r="F60" s="15"/>
      <c r="G60" s="104">
        <v>19</v>
      </c>
      <c r="H60" s="104"/>
      <c r="I60" s="104">
        <v>0</v>
      </c>
    </row>
    <row r="61" spans="1:12" ht="21.75" customHeight="1">
      <c r="A61" s="126" t="s">
        <v>139</v>
      </c>
      <c r="B61" s="29"/>
      <c r="C61" s="131">
        <f>SUM(C54:C60)</f>
        <v>198656</v>
      </c>
      <c r="D61" s="14"/>
      <c r="E61" s="131">
        <f>SUM(E54:E60)</f>
        <v>-264739</v>
      </c>
      <c r="F61" s="15"/>
      <c r="G61" s="131">
        <f>SUM(G54:G60)</f>
        <v>176353</v>
      </c>
      <c r="H61" s="14"/>
      <c r="I61" s="131">
        <f>SUM(I54:I60)</f>
        <v>-20432</v>
      </c>
    </row>
    <row r="62" spans="1:12" ht="21.75" customHeight="1">
      <c r="A62" s="126" t="s">
        <v>41</v>
      </c>
      <c r="B62" s="29"/>
      <c r="C62" s="107"/>
      <c r="D62" s="14"/>
      <c r="E62" s="107"/>
      <c r="F62" s="15"/>
      <c r="G62" s="107"/>
      <c r="H62" s="14"/>
      <c r="I62" s="107"/>
    </row>
    <row r="63" spans="1:12" ht="21.75" customHeight="1">
      <c r="A63" s="8" t="s">
        <v>120</v>
      </c>
      <c r="B63" s="29"/>
      <c r="C63" s="49">
        <v>-8866</v>
      </c>
      <c r="D63" s="14"/>
      <c r="E63" s="107">
        <v>-8660</v>
      </c>
      <c r="F63" s="15"/>
      <c r="G63" s="107">
        <v>-806</v>
      </c>
      <c r="H63" s="14"/>
      <c r="I63" s="107">
        <v>-793</v>
      </c>
    </row>
    <row r="64" spans="1:12" ht="21.75" customHeight="1">
      <c r="A64" s="126" t="s">
        <v>122</v>
      </c>
      <c r="B64" s="29"/>
      <c r="C64" s="131">
        <f>SUM(C63:C63)</f>
        <v>-8866</v>
      </c>
      <c r="D64" s="14"/>
      <c r="E64" s="131">
        <f>SUM(E63:E63)</f>
        <v>-8660</v>
      </c>
      <c r="F64" s="15"/>
      <c r="G64" s="131">
        <f>SUM(G63:G63)</f>
        <v>-806</v>
      </c>
      <c r="H64" s="14"/>
      <c r="I64" s="131">
        <f>SUM(I63:I63)</f>
        <v>-793</v>
      </c>
    </row>
    <row r="65" spans="1:9" ht="21.75" customHeight="1">
      <c r="A65" s="126" t="s">
        <v>140</v>
      </c>
      <c r="B65" s="29"/>
      <c r="C65" s="49">
        <f>SUM(C43,C61,C64)</f>
        <v>210132</v>
      </c>
      <c r="D65" s="49"/>
      <c r="E65" s="49">
        <f>SUM(E43,E61,E64)</f>
        <v>-202942</v>
      </c>
      <c r="F65" s="15"/>
      <c r="G65" s="49">
        <f>SUM(G43,G61,G64)</f>
        <v>82473</v>
      </c>
      <c r="H65" s="49"/>
      <c r="I65" s="49">
        <f>SUM(I43,I61,I64)</f>
        <v>-23702</v>
      </c>
    </row>
    <row r="66" spans="1:9" ht="21.75" customHeight="1">
      <c r="A66" s="28" t="s">
        <v>123</v>
      </c>
      <c r="B66" s="29"/>
      <c r="C66" s="49">
        <v>245644</v>
      </c>
      <c r="D66" s="49"/>
      <c r="E66" s="49">
        <v>512302</v>
      </c>
      <c r="F66" s="15"/>
      <c r="G66" s="49">
        <v>82109</v>
      </c>
      <c r="H66" s="49"/>
      <c r="I66" s="49">
        <v>180346</v>
      </c>
    </row>
    <row r="67" spans="1:9" ht="21.75" customHeight="1" thickBot="1">
      <c r="A67" s="130" t="s">
        <v>124</v>
      </c>
      <c r="B67" s="29"/>
      <c r="C67" s="132">
        <f>SUM(C65:C66)</f>
        <v>455776</v>
      </c>
      <c r="D67" s="49"/>
      <c r="E67" s="132">
        <f>SUM(E65:E66)</f>
        <v>309360</v>
      </c>
      <c r="F67" s="15"/>
      <c r="G67" s="132">
        <f>SUM(G65:G66)</f>
        <v>164582</v>
      </c>
      <c r="H67" s="49"/>
      <c r="I67" s="132">
        <f>SUM(I65:I66)</f>
        <v>156644</v>
      </c>
    </row>
    <row r="68" spans="1:9" ht="21.75" customHeight="1" thickTop="1">
      <c r="B68" s="29"/>
      <c r="C68" s="14"/>
      <c r="D68" s="14"/>
      <c r="E68" s="14"/>
      <c r="F68" s="15"/>
      <c r="G68" s="14"/>
      <c r="H68" s="14"/>
      <c r="I68" s="14"/>
    </row>
    <row r="69" spans="1:9" ht="21.75" customHeight="1">
      <c r="B69" s="29"/>
      <c r="C69" s="14"/>
      <c r="D69" s="14"/>
      <c r="E69" s="14"/>
      <c r="F69" s="15"/>
      <c r="G69" s="14"/>
      <c r="H69" s="14"/>
      <c r="I69" s="14"/>
    </row>
    <row r="70" spans="1:9" ht="21.75" customHeight="1">
      <c r="A70" s="126" t="s">
        <v>91</v>
      </c>
      <c r="B70" s="29"/>
      <c r="C70" s="14"/>
      <c r="D70" s="14"/>
      <c r="E70" s="14"/>
      <c r="F70" s="15"/>
      <c r="G70" s="14"/>
      <c r="H70" s="14"/>
      <c r="I70" s="14"/>
    </row>
    <row r="71" spans="1:9" ht="21.75" customHeight="1">
      <c r="A71" s="8" t="s">
        <v>92</v>
      </c>
      <c r="B71" s="29"/>
      <c r="C71" s="9"/>
      <c r="D71" s="9"/>
      <c r="E71" s="9"/>
    </row>
    <row r="72" spans="1:9" ht="21.75" customHeight="1">
      <c r="A72" s="15" t="s">
        <v>185</v>
      </c>
      <c r="B72" s="29"/>
      <c r="C72" s="9"/>
      <c r="D72" s="9"/>
      <c r="E72" s="9"/>
    </row>
    <row r="73" spans="1:9" ht="21.75" customHeight="1">
      <c r="A73" s="15" t="s">
        <v>186</v>
      </c>
      <c r="B73" s="29"/>
      <c r="C73" s="14">
        <v>17331</v>
      </c>
      <c r="D73" s="14"/>
      <c r="E73" s="14">
        <v>23126</v>
      </c>
      <c r="F73" s="14"/>
      <c r="G73" s="14">
        <v>17289</v>
      </c>
      <c r="H73" s="15"/>
      <c r="I73" s="14">
        <v>23384</v>
      </c>
    </row>
    <row r="74" spans="1:9" ht="21.75" customHeight="1">
      <c r="A74" s="15" t="s">
        <v>121</v>
      </c>
      <c r="B74" s="29"/>
      <c r="C74" s="14">
        <v>787</v>
      </c>
      <c r="D74" s="14"/>
      <c r="E74" s="14">
        <v>715</v>
      </c>
      <c r="F74" s="14"/>
      <c r="G74" s="14">
        <v>787</v>
      </c>
      <c r="H74" s="15"/>
      <c r="I74" s="14">
        <v>0</v>
      </c>
    </row>
    <row r="75" spans="1:9" ht="21.75" customHeight="1">
      <c r="A75" s="133" t="s">
        <v>167</v>
      </c>
      <c r="B75" s="29"/>
      <c r="C75" s="14">
        <v>2185.7190000000001</v>
      </c>
      <c r="D75" s="14"/>
      <c r="E75" s="14">
        <v>0</v>
      </c>
      <c r="F75" s="14"/>
      <c r="G75" s="14">
        <v>0</v>
      </c>
      <c r="H75" s="15"/>
      <c r="I75" s="14">
        <v>0</v>
      </c>
    </row>
    <row r="76" spans="1:9" ht="21.75" customHeight="1">
      <c r="A76" s="15" t="s">
        <v>150</v>
      </c>
      <c r="B76" s="29"/>
      <c r="C76" s="14">
        <v>0</v>
      </c>
      <c r="D76" s="14"/>
      <c r="E76" s="14">
        <v>0</v>
      </c>
      <c r="F76" s="14"/>
      <c r="G76" s="14">
        <v>442760</v>
      </c>
      <c r="H76" s="15"/>
      <c r="I76" s="14">
        <v>42233</v>
      </c>
    </row>
    <row r="77" spans="1:9" ht="21.75" customHeight="1">
      <c r="A77" s="133" t="s">
        <v>191</v>
      </c>
      <c r="B77" s="29"/>
      <c r="C77" s="14">
        <v>1605</v>
      </c>
      <c r="D77" s="14"/>
      <c r="E77" s="14">
        <v>0</v>
      </c>
      <c r="F77" s="14"/>
      <c r="G77" s="14">
        <v>1605</v>
      </c>
      <c r="H77" s="15"/>
      <c r="I77" s="14">
        <v>0</v>
      </c>
    </row>
    <row r="79" spans="1:9" s="9" customFormat="1" ht="21.75" customHeight="1">
      <c r="A79" s="8"/>
      <c r="B79" s="29"/>
      <c r="C79" s="110"/>
      <c r="D79" s="110"/>
      <c r="E79" s="110"/>
      <c r="F79" s="110"/>
      <c r="G79" s="110"/>
      <c r="H79" s="111"/>
      <c r="I79" s="110"/>
    </row>
    <row r="80" spans="1:9" ht="21.75" customHeight="1">
      <c r="A80" s="21" t="s">
        <v>146</v>
      </c>
      <c r="B80" s="29"/>
      <c r="C80" s="29"/>
      <c r="D80" s="29"/>
      <c r="E80" s="29"/>
    </row>
  </sheetData>
  <mergeCells count="4">
    <mergeCell ref="C7:E7"/>
    <mergeCell ref="G7:I7"/>
    <mergeCell ref="C51:E51"/>
    <mergeCell ref="G51:I51"/>
  </mergeCells>
  <pageMargins left="0.6692913385826772" right="0.31496062992125984" top="0.70866141732283472" bottom="0.31496062992125984" header="0.31496062992125984" footer="0.31496062992125984"/>
  <pageSetup paperSize="9" scale="71" fitToHeight="0" orientation="portrait" r:id="rId1"/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5684B46E3BFA54381C55BB120DE14DD" ma:contentTypeVersion="4" ma:contentTypeDescription="สร้างเอกสารใหม่" ma:contentTypeScope="" ma:versionID="bb6d31a40a47f982a509ff5154ccd993">
  <xsd:schema xmlns:xsd="http://www.w3.org/2001/XMLSchema" xmlns:xs="http://www.w3.org/2001/XMLSchema" xmlns:p="http://schemas.microsoft.com/office/2006/metadata/properties" xmlns:ns2="f710626c-9f4d-41fe-bb5d-21b43cd7565c" targetNamespace="http://schemas.microsoft.com/office/2006/metadata/properties" ma:root="true" ma:fieldsID="0b62ffd3c39bc98a630f6a88f0683a1b" ns2:_="">
    <xsd:import namespace="f710626c-9f4d-41fe-bb5d-21b43cd756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0626c-9f4d-41fe-bb5d-21b43cd756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4AF49B-F678-4F79-937C-E9781B905F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10626c-9f4d-41fe-bb5d-21b43cd756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8FB3A1-9D8D-4DB0-B5B5-D6428A0BE4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229705-88E1-40A8-9B8B-C8EE2EFA1275}">
  <ds:schemaRefs>
    <ds:schemaRef ds:uri="f710626c-9f4d-41fe-bb5d-21b43cd7565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51684</vt:lpwstr>
  </property>
  <property fmtid="{D5CDD505-2E9C-101B-9397-08002B2CF9AE}" pid="4" name="OptimizationTime">
    <vt:lpwstr>20220512_1401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2022-05-03T08:13:45Z</cp:lastPrinted>
  <dcterms:created xsi:type="dcterms:W3CDTF">2011-03-15T03:50:46Z</dcterms:created>
  <dcterms:modified xsi:type="dcterms:W3CDTF">2022-05-03T08:13:46Z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0x010100E5684B46E3BFA54381C55BB120DE14DD</vt:lpwstr>
  </property>
</Properties>
</file>