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1/2022/00 Draft FS/Send file to client/TH/"/>
    </mc:Choice>
  </mc:AlternateContent>
  <xr:revisionPtr revIDLastSave="80" documentId="13_ncr:1_{AE4EDD0A-2F71-4AC0-89D0-5F348990DB9D}" xr6:coauthVersionLast="47" xr6:coauthVersionMax="47" xr10:uidLastSave="{AAACEF9D-88E8-4E9C-AA96-F18559DA7A52}"/>
  <bookViews>
    <workbookView xWindow="-120" yWindow="-120" windowWidth="20730" windowHeight="11160" tabRatio="442" xr2:uid="{00000000-000D-0000-FFFF-FFFF00000000}"/>
  </bookViews>
  <sheets>
    <sheet name="BS-TH" sheetId="1" r:id="rId1"/>
    <sheet name="PL-TH" sheetId="13" r:id="rId2"/>
    <sheet name="CS-Conso" sheetId="11" r:id="rId3"/>
    <sheet name="CS-Separate" sheetId="3" r:id="rId4"/>
    <sheet name="CF" sheetId="10" r:id="rId5"/>
  </sheets>
  <definedNames>
    <definedName name="_xlnm.Print_Area" localSheetId="0">'BS-TH'!$A$1:$L$94</definedName>
    <definedName name="_xlnm.Print_Area" localSheetId="4">CF!$A$1:$L$83</definedName>
    <definedName name="_xlnm.Print_Area" localSheetId="2">'CS-Conso'!$A$1:$AG$30</definedName>
    <definedName name="_xlnm.Print_Area" localSheetId="3">'CS-Separate'!$A$1:$X$27</definedName>
    <definedName name="_xlnm.Print_Area" localSheetId="1">'PL-TH'!$A$1:$L$60</definedName>
    <definedName name="_xlnm.Print_Titles" localSheetId="4">CF!$44:$49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6" i="10" l="1"/>
  <c r="H66" i="10"/>
  <c r="L66" i="10"/>
  <c r="J66" i="10"/>
  <c r="AA25" i="11" l="1"/>
  <c r="F81" i="10" l="1"/>
  <c r="J81" i="10"/>
  <c r="AA28" i="11" l="1"/>
  <c r="AC25" i="11"/>
  <c r="AA27" i="11"/>
  <c r="AC27" i="11" s="1"/>
  <c r="AG27" i="11" s="1"/>
  <c r="V24" i="3"/>
  <c r="X24" i="3" s="1"/>
  <c r="J36" i="13"/>
  <c r="V25" i="3"/>
  <c r="AE28" i="11"/>
  <c r="Q28" i="11"/>
  <c r="AC28" i="11" s="1"/>
  <c r="AG28" i="11" s="1"/>
  <c r="F55" i="13"/>
  <c r="L78" i="10"/>
  <c r="H78" i="10"/>
  <c r="L39" i="10"/>
  <c r="H39" i="10"/>
  <c r="V22" i="3" l="1"/>
  <c r="X22" i="3" s="1"/>
  <c r="T20" i="3"/>
  <c r="V19" i="3"/>
  <c r="X19" i="3" s="1"/>
  <c r="V18" i="3"/>
  <c r="V17" i="3"/>
  <c r="X17" i="3" s="1"/>
  <c r="V16" i="3"/>
  <c r="X16" i="3" s="1"/>
  <c r="V13" i="3"/>
  <c r="X13" i="3" s="1"/>
  <c r="AG25" i="11"/>
  <c r="AC20" i="11"/>
  <c r="AG20" i="11" s="1"/>
  <c r="AC18" i="11"/>
  <c r="AG18" i="11" s="1"/>
  <c r="Y23" i="11"/>
  <c r="W23" i="11"/>
  <c r="S23" i="11"/>
  <c r="O23" i="11"/>
  <c r="M23" i="11"/>
  <c r="K23" i="11"/>
  <c r="I23" i="11"/>
  <c r="G23" i="11"/>
  <c r="E23" i="11"/>
  <c r="AC17" i="11"/>
  <c r="AG17" i="11" s="1"/>
  <c r="AA14" i="11"/>
  <c r="AC14" i="11" s="1"/>
  <c r="H56" i="1"/>
  <c r="AE23" i="11" l="1"/>
  <c r="AG14" i="11"/>
  <c r="H15" i="1" l="1"/>
  <c r="H90" i="1" l="1"/>
  <c r="H92" i="1" s="1"/>
  <c r="T27" i="3"/>
  <c r="W30" i="11"/>
  <c r="H36" i="13"/>
  <c r="U22" i="11" s="1"/>
  <c r="Y30" i="11"/>
  <c r="AA22" i="11" l="1"/>
  <c r="U23" i="11"/>
  <c r="R26" i="3"/>
  <c r="V26" i="3" s="1"/>
  <c r="X26" i="3" l="1"/>
  <c r="V27" i="3"/>
  <c r="V29" i="3" s="1"/>
  <c r="AC22" i="11"/>
  <c r="AG22" i="11" s="1"/>
  <c r="AA23" i="11"/>
  <c r="J78" i="10"/>
  <c r="V20" i="3" l="1"/>
  <c r="L36" i="13"/>
  <c r="F36" i="13"/>
  <c r="U29" i="11" s="1"/>
  <c r="AA29" i="11" s="1"/>
  <c r="AA30" i="11" s="1"/>
  <c r="F11" i="13"/>
  <c r="F16" i="13"/>
  <c r="H65" i="1"/>
  <c r="H66" i="1" s="1"/>
  <c r="AC29" i="11" l="1"/>
  <c r="F18" i="13"/>
  <c r="F27" i="13" s="1"/>
  <c r="F78" i="10"/>
  <c r="AG29" i="11" l="1"/>
  <c r="AC30" i="11"/>
  <c r="F29" i="13"/>
  <c r="F51" i="13" s="1"/>
  <c r="F8" i="10"/>
  <c r="F33" i="10" s="1"/>
  <c r="F41" i="10" s="1"/>
  <c r="K30" i="11"/>
  <c r="K32" i="11" s="1"/>
  <c r="F39" i="13" l="1"/>
  <c r="F56" i="13" s="1"/>
  <c r="Q30" i="11"/>
  <c r="Q32" i="11" s="1"/>
  <c r="O30" i="11" l="1"/>
  <c r="L32" i="1" l="1"/>
  <c r="J32" i="1"/>
  <c r="H32" i="1"/>
  <c r="F32" i="1"/>
  <c r="P20" i="3" l="1"/>
  <c r="L20" i="3"/>
  <c r="J20" i="3"/>
  <c r="S30" i="11"/>
  <c r="L16" i="13"/>
  <c r="J16" i="13"/>
  <c r="L11" i="13"/>
  <c r="J11" i="13"/>
  <c r="H16" i="13"/>
  <c r="H11" i="13"/>
  <c r="L90" i="1"/>
  <c r="J90" i="1"/>
  <c r="F90" i="1"/>
  <c r="J27" i="3" l="1"/>
  <c r="L27" i="3"/>
  <c r="P27" i="3"/>
  <c r="J18" i="13"/>
  <c r="L18" i="13"/>
  <c r="L27" i="13" s="1"/>
  <c r="H18" i="13"/>
  <c r="H27" i="13" s="1"/>
  <c r="H29" i="13" l="1"/>
  <c r="H49" i="13" s="1"/>
  <c r="Q21" i="11" s="1"/>
  <c r="H8" i="10"/>
  <c r="H33" i="10" s="1"/>
  <c r="L29" i="13"/>
  <c r="L8" i="10"/>
  <c r="L33" i="10" s="1"/>
  <c r="H39" i="13"/>
  <c r="H51" i="13"/>
  <c r="J29" i="3"/>
  <c r="L39" i="13"/>
  <c r="N18" i="3" l="1"/>
  <c r="X18" i="3" s="1"/>
  <c r="X20" i="3" s="1"/>
  <c r="L49" i="13"/>
  <c r="L51" i="13" s="1"/>
  <c r="L54" i="13"/>
  <c r="L56" i="13" s="1"/>
  <c r="AC21" i="11"/>
  <c r="Q23" i="11"/>
  <c r="H56" i="13"/>
  <c r="N20" i="3" l="1"/>
  <c r="AG21" i="11"/>
  <c r="AG23" i="11" s="1"/>
  <c r="AC23" i="11"/>
  <c r="F15" i="1"/>
  <c r="L15" i="1"/>
  <c r="J15" i="1"/>
  <c r="J65" i="1" l="1"/>
  <c r="J27" i="13" l="1"/>
  <c r="J8" i="10" l="1"/>
  <c r="J33" i="10" s="1"/>
  <c r="J41" i="10" s="1"/>
  <c r="J43" i="10" s="1"/>
  <c r="AE30" i="11"/>
  <c r="AE32" i="11" s="1"/>
  <c r="E30" i="11"/>
  <c r="E32" i="11" s="1"/>
  <c r="G30" i="11"/>
  <c r="G32" i="11" s="1"/>
  <c r="M30" i="11"/>
  <c r="M32" i="11" s="1"/>
  <c r="A43" i="13" l="1"/>
  <c r="A42" i="13"/>
  <c r="A41" i="13"/>
  <c r="U30" i="11"/>
  <c r="J29" i="13" l="1"/>
  <c r="J49" i="13" l="1"/>
  <c r="J51" i="13" s="1"/>
  <c r="N25" i="3" s="1"/>
  <c r="X25" i="3" s="1"/>
  <c r="J39" i="13"/>
  <c r="F43" i="10"/>
  <c r="J54" i="13" l="1"/>
  <c r="J56" i="13" s="1"/>
  <c r="L41" i="10"/>
  <c r="L43" i="10" s="1"/>
  <c r="H41" i="10"/>
  <c r="H43" i="10" s="1"/>
  <c r="H80" i="10" l="1"/>
  <c r="H82" i="10" s="1"/>
  <c r="N27" i="3"/>
  <c r="N29" i="3" s="1"/>
  <c r="F92" i="1"/>
  <c r="H20" i="3" l="1"/>
  <c r="H27" i="3" l="1"/>
  <c r="F80" i="10"/>
  <c r="F82" i="10" s="1"/>
  <c r="F84" i="10" s="1"/>
  <c r="F65" i="1"/>
  <c r="H29" i="3" l="1"/>
  <c r="J56" i="1"/>
  <c r="I30" i="11" l="1"/>
  <c r="I32" i="11" s="1"/>
  <c r="J80" i="10" l="1"/>
  <c r="R20" i="3"/>
  <c r="F20" i="3"/>
  <c r="L92" i="1"/>
  <c r="A37" i="1"/>
  <c r="A70" i="1" s="1"/>
  <c r="L65" i="1"/>
  <c r="L56" i="1"/>
  <c r="J66" i="1"/>
  <c r="F56" i="1"/>
  <c r="F27" i="3" l="1"/>
  <c r="F29" i="3" s="1"/>
  <c r="R27" i="3"/>
  <c r="L80" i="10"/>
  <c r="L82" i="10" s="1"/>
  <c r="J82" i="10"/>
  <c r="J84" i="10" s="1"/>
  <c r="AA32" i="11"/>
  <c r="H33" i="1"/>
  <c r="L66" i="1"/>
  <c r="L93" i="1" s="1"/>
  <c r="F66" i="1"/>
  <c r="F93" i="1" s="1"/>
  <c r="L33" i="1"/>
  <c r="J33" i="1"/>
  <c r="F33" i="1"/>
  <c r="L95" i="1" l="1"/>
  <c r="F95" i="1"/>
  <c r="AG30" i="11"/>
  <c r="AG32" i="11" s="1"/>
  <c r="AC32" i="11"/>
  <c r="H93" i="1"/>
  <c r="H95" i="1" s="1"/>
  <c r="J92" i="1"/>
  <c r="X27" i="3" l="1"/>
  <c r="J93" i="1"/>
  <c r="J95" i="1" s="1"/>
  <c r="X29" i="3" l="1"/>
</calcChain>
</file>

<file path=xl/sharedStrings.xml><?xml version="1.0" encoding="utf-8"?>
<sst xmlns="http://schemas.openxmlformats.org/spreadsheetml/2006/main" count="399" uniqueCount="265">
  <si>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</si>
  <si>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</si>
  <si>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</si>
  <si>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</si>
  <si>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</si>
  <si>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</si>
  <si>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</si>
  <si>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</si>
  <si>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</si>
  <si>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</si>
  <si>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</si>
  <si>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</si>
  <si>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</si>
  <si>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</si>
  <si>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</si>
  <si>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</si>
  <si>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</si>
  <si>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เงินมัดจำเพื่อตรวจสอบธุรกิจก่อนซื้อกิจการ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</si>
  <si>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</si>
  <si>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</si>
  <si>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</si>
  <si>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</si>
  <si>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</si>
  <si>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</si>
  <si>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</si>
  <si>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</si>
  <si>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ส่วนแบ่งขาดทุนในเงินลงทุนในการร่วมค้า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</si>
  <si>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</si>
  <si>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</si>
  <si>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</si>
  <si>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</si>
  <si>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</si>
  <si>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</si>
  <si>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</si>
  <si>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</si>
  <si>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</si>
  <si>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</si>
  <si>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</si>
  <si>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</si>
  <si>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</si>
  <si>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</si>
  <si>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</si>
  <si>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</si>
  <si>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รายได้จากการขาย</t>
  </si>
  <si>
    <t>รวมรายได้</t>
  </si>
  <si>
    <t>ต้นทุนจากการขายและบริการ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</si>
  <si>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</si>
  <si>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</si>
  <si>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</si>
  <si>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</si>
  <si>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</si>
  <si>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</si>
  <si>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</si>
  <si>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</si>
  <si>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ส่วนต่ำกว่า</t>
  </si>
  <si>
    <t>กำไรขาดทุนเบ็ดเสร็จอื่น</t>
  </si>
  <si>
    <t>รวม</t>
  </si>
  <si>
    <t>รวมส่วน</t>
  </si>
  <si>
    <t>ที่ออก</t>
  </si>
  <si>
    <t>มูลค่าหุ้นสามัญ</t>
  </si>
  <si>
    <t>สำรองตามกฎหมาย</t>
  </si>
  <si>
    <t>ยังไม่จัดสรร</t>
  </si>
  <si>
    <t>ส่วนเกินทุน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</si>
  <si>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</si>
  <si>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</si>
  <si>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</si>
  <si>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</si>
  <si>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</si>
  <si>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</si>
  <si>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งบแสดงการเปลี่ยนแปลงส่วนของผู้ถือหุ้น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</si>
  <si>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</si>
  <si>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</si>
  <si>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</si>
  <si>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</si>
  <si>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</si>
  <si>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</si>
  <si>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</si>
  <si>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</si>
  <si>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</si>
  <si>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</si>
  <si>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</si>
  <si>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</si>
  <si>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</si>
  <si>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</si>
  <si>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</si>
  <si>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</si>
  <si>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ค่าตัดจำหน่ายสินทรัพย์ไม่มีตัวตน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</si>
  <si>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</si>
  <si>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</si>
  <si>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</si>
  <si>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</si>
  <si>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</si>
  <si>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</si>
  <si>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</si>
  <si>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เงินสดจ่ายหนี้สินตามสัญญาเช่าการเงิน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</si>
  <si>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</si>
  <si>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</si>
  <si>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</si>
  <si>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</si>
  <si>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เงินลงทุนในบริษัทร่วม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</si>
  <si>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</si>
  <si>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</si>
  <si>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</si>
  <si>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</si>
  <si>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11</t>
  </si>
  <si>
    <t>12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</si>
  <si>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</si>
  <si>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</si>
  <si>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ส่วนเปลี่ยนแปลงของผู้ถือหุ้นระหว่างงวด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</si>
  <si>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</si>
  <si>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</si>
  <si>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</si>
  <si>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ส่วนต่ำจากการออกหุ้นสามัญใหม่ในมูลค่าที่สูงกว่ามูลค่ายุติธรรม</t>
  </si>
  <si>
    <t>24</t>
  </si>
  <si>
    <t>23</t>
  </si>
  <si>
    <t>หนี้สินตามสัญญาเช่า</t>
  </si>
  <si>
    <t>เงินสดจ่ายค่าดอกเบี้ย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</si>
  <si>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</si>
  <si>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</si>
  <si>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</si>
  <si>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ส่วนได้เสียที่ไม่มีอำนาจควบคุม</t>
  </si>
  <si>
    <t>เงินสดจ่ายภาษีเงินได้</t>
  </si>
  <si>
    <t>สินทรัพย์ไม่มีตัวตน</t>
  </si>
  <si>
    <t>งบกำไรขาดทุนและกำไรขาดทุนเบ็ดเสร็จอื่น</t>
  </si>
  <si>
    <t>กำไร(ขาดทุน) เบ็ดเสร็จอื่น</t>
  </si>
  <si>
    <t>(กำไร) ขาดทุนจากการจำหน่ายและตัดจำหน่ายอุปกรณ์และสินทรัพย์ไม่มีตัวตน</t>
  </si>
  <si>
    <t>การเปลี่ยนแปลง</t>
  </si>
  <si>
    <t>โอนกลับค่าเผื่อการลดมูลค่าของภาษีหัก ณ ที่จ่าย</t>
  </si>
  <si>
    <t>สินทรัพย์ทางการเงินไม่หมุนเวียนอื่น</t>
  </si>
  <si>
    <t>17</t>
  </si>
  <si>
    <t>20</t>
  </si>
  <si>
    <t>เงินเบิกเกินบัญชีธนาคารและเงินกู้ยืมระยะสั้นจากสถาบันการเงิน</t>
  </si>
  <si>
    <t>9</t>
  </si>
  <si>
    <t>21</t>
  </si>
  <si>
    <t>เงินปันผลรับ</t>
  </si>
  <si>
    <t>โอนกลับค่าเผื่อเงินกู้ยืมและดอกเบี้ย</t>
  </si>
  <si>
    <t>ส่วนแบ่งกำไรจากเงินลงทุนในบริษัทร่วม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</si>
  <si>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</si>
  <si>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</si>
  <si>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</si>
  <si>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</si>
  <si>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</si>
  <si>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รายการที่จะไม่ถูกจัดประเภทใหม่ไว้ในกำไรหรือขาดทุน</t>
  </si>
  <si>
    <t>10</t>
  </si>
  <si>
    <t>19</t>
  </si>
  <si>
    <t>ส่วนของเงินกู้ยืมระยะยาว</t>
  </si>
  <si>
    <t>เงินกู้ยืมระยะยาว</t>
  </si>
  <si>
    <t>หุ้นกู้แปลงสภาพ - องค์ประกอบที่เป็นทุน</t>
  </si>
  <si>
    <t>หุ้นกู้แปลงสภาพ -</t>
  </si>
  <si>
    <t>องค์ประกอบที่เป็นทุน</t>
  </si>
  <si>
    <t>โอนหุ้นกู้แปลงสภาพเป็นทุนที่ออกและชำระแล้ว</t>
  </si>
  <si>
    <t>ยอดคงเหลือต้นงวด ณ วันที่ 1 มกราคม 2564</t>
  </si>
  <si>
    <t xml:space="preserve">ค่าเผื่อสินทรัพย์เสื่อมสภาพ </t>
  </si>
  <si>
    <t>ค่าเสื่อมราคา</t>
  </si>
  <si>
    <t>สิทธิการเช่าตัดจ่าย</t>
  </si>
  <si>
    <t>สำรองผลประโยชน์ระยะยาวของพนักงาน</t>
  </si>
  <si>
    <t>ค่าใช้จ่ายดอกเบี้ย</t>
  </si>
  <si>
    <t>เงินสดรับจากการขายเงินลงทุนระยะยาวอื่น</t>
  </si>
  <si>
    <t>เงินสดรับจากดอกเบี้ย</t>
  </si>
  <si>
    <t xml:space="preserve">บริษัท เซเว่น ยูทิลิตี้ส์ แอนด์ พาวเวอร์ จำกัด (มหาชน) </t>
  </si>
  <si>
    <t>บริษัท เซเว่น ยูทิลิตี้ส์ แอนด์ พาวเวอร์ จำกัด (มหาชน)</t>
  </si>
  <si>
    <t>กำไรจากการขายเงินลงทุนในบริษัทร่วม</t>
  </si>
  <si>
    <t>เงินสดจ่ายเพื่อตรวจสอบธุรกิจก่อนซื้อกิจการ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</si>
  <si>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</si>
  <si>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</si>
  <si>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</si>
  <si>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เงินสดจ่ายเพื่อซื้ออุปกรณ์และงานระหว่างก่อสร้าง</t>
  </si>
  <si>
    <t>เงินให้กู้ยืมระยะยาวแก่กิจการที่เกี่ยวข้องกัน</t>
  </si>
  <si>
    <t/>
  </si>
  <si>
    <t xml:space="preserve">        </t>
  </si>
  <si>
    <t>และส่วนต่ำมูลค่าหุ้นสามัญ</t>
  </si>
  <si>
    <t>เงินสดจ่ายเพื่อให้กู้ยืมระยะสั้นแก่บุคคลและกิจการที่เกี่ยวข้องกัน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</si>
  <si>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</si>
  <si>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</si>
  <si>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</si>
  <si>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</si>
  <si>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</si>
  <si>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การเปลี่ยนแปลงจากการตีราคาสินทรัพย์</t>
  </si>
  <si>
    <t>เงินให้กู้ยืมระยะสั้นแก่
บุคคลและกิจการที่ไม่เกี่ยวข้องกัน</t>
  </si>
  <si>
    <t>หุ้นสามัญ 5,547,739,371 หุ้น มูลค่าหุ้นละ 0.50 บาท</t>
  </si>
  <si>
    <t>หุ้นสามัญ 5,143,045,151 หุ้น มูลค่าหุ้นละ 0.50 บาท</t>
  </si>
  <si>
    <t>เงินกู้ยืมระยะสั้นจากบุคคลและกิจการที่เกี่ยวข้องกัน</t>
  </si>
  <si>
    <t xml:space="preserve">   ในภายหลัง</t>
  </si>
  <si>
    <t>เงินสดรับจากเงินให้กู้ยืมระยะสั้นแก่บุคคลและกิจการที่ไม่เกี่ยวข้องกัน</t>
  </si>
  <si>
    <t>เงินสดรับจากเงินกู้ยืมระยะยาวจากกิจการที่ไม่เกี่ยวข้องกัน</t>
  </si>
  <si>
    <t>หุ้นกู้แปลงสภาพ - องค์ประกอบเป็นทุน</t>
  </si>
  <si>
    <t>ส่วนเกินจากการเปลี่ยนแปลงสัดส่วนการถือหุ้นในบริษัทย่อย</t>
  </si>
  <si>
    <t>การเปลี่ยนแปลงสัดส่วนความเป็นเจ้าของ</t>
  </si>
  <si>
    <t>ส่วนเกินจากการ</t>
  </si>
  <si>
    <t xml:space="preserve">     ในบริษัทย่อยโดยอำนาจการควบคุมไม่เปลี่ยนแปลง</t>
  </si>
  <si>
    <t>เงินสดจ่ายเพื่อให้กู้ยืมระยะสั้นแก่กิจการที่ไม่เกี่ยวข้องกัน</t>
  </si>
  <si>
    <t>เงินกู้ยืมระยะสั้นจากบุคคลและกิจการที่ไม่เกี่ยวข้องกัน</t>
  </si>
  <si>
    <t>25</t>
  </si>
  <si>
    <t>การเปลี่ยนแปลงจากการวัดมูลค่าใหม่ของผลประโยชน์พนักงานที่กำหนดไว้</t>
  </si>
  <si>
    <t xml:space="preserve">       และส่วนต่ำมูลค่าหุ้นสามัญ</t>
  </si>
  <si>
    <t>31 ธันวาคม 2564</t>
  </si>
  <si>
    <t>เงินสดรับจากการขายบริษัทร่วม</t>
  </si>
  <si>
    <t>6</t>
  </si>
  <si>
    <t>7</t>
  </si>
  <si>
    <t>8</t>
  </si>
  <si>
    <t>18</t>
  </si>
  <si>
    <t>จากการวัดมูลค่าใหม่</t>
  </si>
  <si>
    <t>ของผลประโยชน์</t>
  </si>
  <si>
    <t>พนักงานที่กำหนดไว้</t>
  </si>
  <si>
    <t>ส่วนแบ่งกำไร</t>
  </si>
  <si>
    <t>ขาดทุนเบร็ดเสร็จอื่น</t>
  </si>
  <si>
    <t>จากเงินลงทุน</t>
  </si>
  <si>
    <t>ในบริษัทร่วม</t>
  </si>
  <si>
    <t>15</t>
  </si>
  <si>
    <t>22</t>
  </si>
  <si>
    <t>ณ วันที่ 31 มีนาคม 2565</t>
  </si>
  <si>
    <t>31 มีนาคม 2565</t>
  </si>
  <si>
    <t>(ยังไม่ได้ตรวจสอบแต่สอบทานแล้ว)</t>
  </si>
  <si>
    <t>สำหรับงวดสามเดือนสิ้นสุดวันที่ 31 มีนาคม 2565</t>
  </si>
  <si>
    <t>(ยังไม่ได้ตรวจสอบ แต่สอบทานแล้ว)</t>
  </si>
  <si>
    <t>ยอดคงเหลือ ณ วันที่ 1 มกราคม 2565</t>
  </si>
  <si>
    <t>ยอดคงเหลือต้นงวด ณ วันที่ 1 มกราคม 2565</t>
  </si>
  <si>
    <t>2564</t>
  </si>
  <si>
    <t>2565</t>
  </si>
  <si>
    <t>(หน่วย : พันบาท)</t>
  </si>
  <si>
    <t>กำไรสุทธิสำหรับงวด</t>
  </si>
  <si>
    <t>กำไร (ขาดทุน) เบ็ดเสร็จรวมสำหรับงวด</t>
  </si>
  <si>
    <t>กำไร (ขาดทุน) สุทธิสำหรับงวด</t>
  </si>
  <si>
    <t>ขาดทุนเบ็ดเสร็จรวมสำหรับงวด</t>
  </si>
  <si>
    <t>ยอดคงเหลือปลายงวด ณ วันที่ 31 มีนาคม 2564</t>
  </si>
  <si>
    <t>ยอดคงเหลือปลายงวด ณ วันที่ 31 มีนาคม 2565</t>
  </si>
  <si>
    <t>เงินสดและรายการเทียบเท่าเงินสดยกมาสำหรับงวด</t>
  </si>
  <si>
    <t>เงินสดและรายการเทียบเท่าเงินสดยกไปสำหรับงวด</t>
  </si>
  <si>
    <t>5</t>
  </si>
  <si>
    <t>16</t>
  </si>
  <si>
    <t xml:space="preserve">    จัดสรรแล้ว</t>
  </si>
  <si>
    <t xml:space="preserve">    ยังไม่ได้จัดสรร</t>
  </si>
  <si>
    <t>5.3</t>
  </si>
  <si>
    <t>เงินสดจ่ายคืนเงินกู้ยืมระยะสั้นจากบุคคลและกิจการที่ไม่เกี่ยวข้องกัน</t>
  </si>
  <si>
    <t>เงินให้กู้ยืมระยะสั้นแก่บุคคลและกิจการที่เกี่ยวข้องกัน</t>
  </si>
  <si>
    <t>กำไรสะสม</t>
  </si>
  <si>
    <t>กำไร (ขาดทุน) ก่อนรายได้ (ค่าใช้จ่าย) ภาษีเงินได้</t>
  </si>
  <si>
    <t>กำไร (ขาดทุน) ต่อหุ้น</t>
  </si>
  <si>
    <t>กำไร (ขาดทุน) ต่อหุ้นขั้นพื้นฐาน (บาท)</t>
  </si>
  <si>
    <t>ผลขาดทุนจากการด้อยค่า - สินค้าคงเหลือ</t>
  </si>
  <si>
    <t>14</t>
  </si>
  <si>
    <t>ขาดทุนสุทธิสำหรับงวด</t>
  </si>
  <si>
    <t>กระแสเงินสดได้มาจาก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</si>
  <si>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</si>
  <si>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</si>
  <si>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กำไร (ขาดทุน) ก่อนภาษี</t>
  </si>
  <si>
    <t>ขาดทุนเบ็ดเสร็จอื่นสำหรับงวด - สุทธิจากภาษี</t>
  </si>
  <si>
    <t>เงินสดสุทธิได้มาจาก (ใช้ไปใน) กิจกรรมจัดหาเงิน</t>
  </si>
  <si>
    <t>13</t>
  </si>
  <si>
    <t>ยอดคงเหลือ ณ วันที่ 1 มกราคม 2564</t>
  </si>
  <si>
    <t>เงินสดรับ (จ่าย) จากกิจกรรมดำเนินงาน:</t>
  </si>
  <si>
    <t>ประมาณการหนี้สินจากคดีความฟ้องร้อง</t>
  </si>
  <si>
    <t>เงินสดรับเงิน (จ่าย) เบิกเกินบัญชี</t>
  </si>
  <si>
    <t xml:space="preserve">(ตรวจสอบแล้ว)
</t>
  </si>
  <si>
    <t xml:space="preserve">(ตรวจสอบแล้ว)
</t>
  </si>
  <si>
    <t>ค่าใช้จ่ายภาษีเงินได้</t>
  </si>
  <si>
    <t>กำไรจากอัตราแลกเปลี่ยนที่ยังไม่เกิดขึ้น</t>
  </si>
  <si>
    <t>กำไรจากการเปลี่ยนแปลงมูลค่าเงินลงทุนชั่วคราว</t>
  </si>
  <si>
    <t>ผลขาดทุนจากการด้อยค่า - ลูกหนี้การค้าและลูกหนี้หมุนเวียนอื่น</t>
  </si>
  <si>
    <t>ผลขาดทุนจากการด้อยค่า - เงินค้ำประกันโครงการ</t>
  </si>
  <si>
    <t>โอนกลับส่วนแบ่งขาดทุนจากเงินลงทุนในการร่วมค้า</t>
  </si>
  <si>
    <t>โอนกลับค่าใช้จ่ายอื่น</t>
  </si>
  <si>
    <t>โอนกลับผลขาดทุนจากการด้อยค่า - ดอกเบี้ยค้างรับ</t>
  </si>
  <si>
    <t>เงินฝากธนาคารที่มีภาระค้ำประกันลดลง</t>
  </si>
  <si>
    <t>เงินสดรับจากการลดสัดส่วนการลงทุนในบริษัทย่อย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</si>
</sst>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* #,##0_);* \(#,##0\);&quot;-&quot;??_);@"/>
    <numFmt numFmtId="168" formatCode="* \(#,##0\);* #,##0_);&quot;-&quot;??_);@"/>
    <numFmt numFmtId="169" formatCode="[$-409]d\-mmm\-yy;@"/>
    <numFmt numFmtId="170" formatCode="_-* #,##0.00\ _€_-;\-* #,##0.00\ _€_-;_-* &quot;-&quot;??\ _€_-;_-@_-"/>
    <numFmt numFmtId="171" formatCode="_(* #,##0.0_);_(* \(#,##0.0\);_(* &quot;-&quot;??_);_(@_)"/>
    <numFmt numFmtId="172" formatCode="_(* #,##0.0000_);_(* \(#,##0.0000\);_(* &quot;-&quot;??_);_(@_)"/>
  </numFmts>
  <fonts count="22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" fillId="0" borderId="0" applyFill="0" applyBorder="0" applyProtection="0"/>
    <xf numFmtId="167" fontId="7" fillId="0" borderId="0" applyFill="0" applyBorder="0" applyProtection="0"/>
    <xf numFmtId="167" fontId="7" fillId="0" borderId="1" applyFill="0" applyProtection="0"/>
    <xf numFmtId="167" fontId="7" fillId="0" borderId="2" applyFill="0" applyProtection="0"/>
    <xf numFmtId="0" fontId="6" fillId="0" borderId="0"/>
    <xf numFmtId="0" fontId="6" fillId="0" borderId="0"/>
    <xf numFmtId="169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164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</cellStyleXfs>
  <cellXfs count="194">
    <xf numFmtId="0" fontId="0" fillId="0" borderId="0" xfId="0"/>
    <xf numFmtId="0" fontId="4" fillId="0" borderId="0" xfId="0" applyFont="1" applyFill="1" applyAlignment="1">
      <alignment horizontal="left"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20" fillId="0" borderId="3" xfId="0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5" fontId="18" fillId="0" borderId="0" xfId="1" applyNumberFormat="1" applyFont="1" applyFill="1" applyAlignment="1">
      <alignment vertical="center"/>
    </xf>
    <xf numFmtId="0" fontId="2" fillId="0" borderId="0" xfId="0" applyFont="1" applyFill="1" applyAlignment="1" applyProtection="1">
      <alignment horizontal="left" vertical="center"/>
    </xf>
    <xf numFmtId="49" fontId="2" fillId="0" borderId="0" xfId="0" quotePrefix="1" applyNumberFormat="1" applyFont="1" applyFill="1" applyBorder="1" applyAlignment="1">
      <alignment horizontal="center" vertical="center"/>
    </xf>
    <xf numFmtId="165" fontId="19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5" fontId="4" fillId="0" borderId="4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165" fontId="2" fillId="0" borderId="0" xfId="1" quotePrefix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horizontal="right" vertical="center"/>
    </xf>
    <xf numFmtId="0" fontId="2" fillId="0" borderId="0" xfId="0" applyFont="1" applyFill="1" applyAlignment="1">
      <alignment horizontal="left" vertical="center"/>
    </xf>
    <xf numFmtId="49" fontId="2" fillId="0" borderId="0" xfId="0" quotePrefix="1" applyNumberFormat="1" applyFont="1" applyFill="1" applyAlignment="1">
      <alignment horizontal="center" vertical="center"/>
    </xf>
    <xf numFmtId="165" fontId="4" fillId="0" borderId="2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65" fontId="2" fillId="0" borderId="0" xfId="1" quotePrefix="1" applyNumberFormat="1" applyFont="1" applyFill="1" applyBorder="1" applyAlignment="1" applyProtection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49" fontId="2" fillId="0" borderId="0" xfId="0" quotePrefix="1" applyNumberFormat="1" applyFont="1" applyAlignment="1">
      <alignment horizontal="center"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vertical="center"/>
    </xf>
    <xf numFmtId="165" fontId="2" fillId="0" borderId="5" xfId="1" applyNumberFormat="1" applyFont="1" applyFill="1" applyBorder="1" applyAlignment="1" applyProtection="1">
      <alignment vertical="center"/>
    </xf>
    <xf numFmtId="165" fontId="2" fillId="0" borderId="0" xfId="1" quotePrefix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vertical="center"/>
    </xf>
    <xf numFmtId="43" fontId="2" fillId="0" borderId="0" xfId="1" applyFont="1" applyFill="1" applyBorder="1" applyAlignment="1">
      <alignment horizontal="center" vertical="center"/>
    </xf>
    <xf numFmtId="171" fontId="2" fillId="0" borderId="3" xfId="1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43" fontId="4" fillId="0" borderId="0" xfId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left" vertical="center"/>
    </xf>
    <xf numFmtId="165" fontId="17" fillId="0" borderId="0" xfId="1" applyNumberFormat="1" applyFont="1" applyFill="1" applyBorder="1" applyAlignment="1" applyProtection="1">
      <alignment horizontal="right" vertical="center"/>
    </xf>
    <xf numFmtId="165" fontId="17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37" fontId="2" fillId="0" borderId="0" xfId="0" quotePrefix="1" applyNumberFormat="1" applyFont="1" applyFill="1" applyAlignment="1">
      <alignment horizontal="center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4" fillId="0" borderId="0" xfId="27" applyFont="1" applyAlignment="1">
      <alignment horizontal="left" vertical="center"/>
    </xf>
    <xf numFmtId="37" fontId="2" fillId="0" borderId="0" xfId="27" applyNumberFormat="1" applyFont="1" applyAlignment="1">
      <alignment horizontal="center" vertical="center"/>
    </xf>
    <xf numFmtId="0" fontId="2" fillId="0" borderId="0" xfId="27" applyFont="1" applyAlignment="1">
      <alignment horizontal="left" vertical="center"/>
    </xf>
    <xf numFmtId="0" fontId="2" fillId="0" borderId="0" xfId="27" applyFont="1" applyFill="1" applyAlignment="1">
      <alignment horizontal="left" vertical="center"/>
    </xf>
    <xf numFmtId="37" fontId="2" fillId="0" borderId="0" xfId="27" applyNumberFormat="1" applyFont="1" applyFill="1" applyAlignment="1">
      <alignment horizontal="center" vertical="center"/>
    </xf>
    <xf numFmtId="0" fontId="2" fillId="0" borderId="0" xfId="27" applyFont="1" applyFill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0" fontId="4" fillId="0" borderId="0" xfId="27" applyFont="1" applyFill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165" fontId="19" fillId="0" borderId="0" xfId="1" applyNumberFormat="1" applyFont="1" applyFill="1" applyBorder="1" applyAlignment="1" applyProtection="1">
      <alignment horizontal="right" vertical="center"/>
    </xf>
    <xf numFmtId="165" fontId="19" fillId="0" borderId="0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right" vertical="center"/>
    </xf>
    <xf numFmtId="37" fontId="2" fillId="0" borderId="0" xfId="3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72" fontId="2" fillId="0" borderId="5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39" fontId="2" fillId="0" borderId="0" xfId="0" applyNumberFormat="1" applyFont="1" applyAlignment="1">
      <alignment vertical="center"/>
    </xf>
    <xf numFmtId="3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39" fontId="2" fillId="0" borderId="0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Continuous" vertical="center"/>
    </xf>
    <xf numFmtId="0" fontId="20" fillId="0" borderId="0" xfId="0" applyFont="1" applyFill="1" applyBorder="1" applyAlignment="1">
      <alignment horizontal="centerContinuous" vertical="center"/>
    </xf>
    <xf numFmtId="0" fontId="20" fillId="0" borderId="0" xfId="32" applyFont="1" applyFill="1" applyAlignment="1">
      <alignment horizontal="center" vertical="center"/>
    </xf>
    <xf numFmtId="0" fontId="20" fillId="0" borderId="0" xfId="32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3" xfId="32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vertical="center"/>
    </xf>
    <xf numFmtId="165" fontId="2" fillId="0" borderId="0" xfId="3" applyNumberFormat="1" applyFont="1" applyFill="1" applyBorder="1" applyAlignment="1">
      <alignment vertical="center"/>
    </xf>
    <xf numFmtId="165" fontId="2" fillId="0" borderId="0" xfId="4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165" fontId="4" fillId="0" borderId="2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quotePrefix="1" applyNumberFormat="1" applyFont="1" applyFill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165" fontId="11" fillId="0" borderId="0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43" fontId="11" fillId="0" borderId="0" xfId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32" applyFont="1" applyFill="1" applyBorder="1" applyAlignment="1">
      <alignment horizontal="center" vertical="center"/>
    </xf>
    <xf numFmtId="0" fontId="2" fillId="0" borderId="3" xfId="32" applyFont="1" applyFill="1" applyBorder="1" applyAlignment="1">
      <alignment horizontal="center" vertical="center"/>
    </xf>
    <xf numFmtId="0" fontId="4" fillId="0" borderId="0" xfId="32" applyFont="1" applyFill="1" applyBorder="1" applyAlignment="1">
      <alignment horizontal="center" vertical="center"/>
    </xf>
    <xf numFmtId="165" fontId="2" fillId="0" borderId="0" xfId="3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5" fontId="17" fillId="0" borderId="0" xfId="1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4" xfId="0" quotePrefix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center" vertical="center"/>
    </xf>
    <xf numFmtId="49" fontId="4" fillId="0" borderId="0" xfId="0" quotePrefix="1" applyNumberFormat="1" applyFont="1" applyFill="1" applyAlignment="1">
      <alignment horizontal="center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43" fontId="2" fillId="0" borderId="0" xfId="1" applyFont="1" applyFill="1" applyBorder="1" applyAlignment="1" applyProtection="1">
      <alignment vertical="center"/>
    </xf>
    <xf numFmtId="43" fontId="4" fillId="0" borderId="0" xfId="1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65" fontId="4" fillId="0" borderId="4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horizontal="left" vertical="center"/>
    </xf>
    <xf numFmtId="165" fontId="4" fillId="0" borderId="2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37" fontId="2" fillId="0" borderId="3" xfId="0" applyNumberFormat="1" applyFont="1" applyFill="1" applyBorder="1" applyAlignment="1">
      <alignment horizontal="center" vertical="center"/>
    </xf>
  </cellXfs>
  <cellStyles count="50">
    <cellStyle name="Comma" xfId="1" builtinId="3"/>
    <cellStyle name="Comma 10" xfId="2" xr:uid="{00000000-0005-0000-0000-000001000000}"/>
    <cellStyle name="Comma 150" xfId="49" xr:uid="{28F7BDA2-62E6-4DF3-8701-2E4EEAEF8178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8"/>
  <sheetViews>
    <sheetView tabSelected="1" view="pageBreakPreview" zoomScale="85" zoomScaleNormal="130" zoomScaleSheetLayoutView="85" workbookViewId="0">
      <selection activeCell="O13" sqref="O13"/>
    </sheetView>
  </sheetViews>
  <sheetFormatPr defaultColWidth="11" defaultRowHeight="21"/>
  <cols>
    <col min="1" max="2" width="2.625" style="10" customWidth="1"/>
    <col min="3" max="3" width="37.625" style="10" customWidth="1"/>
    <col min="4" max="4" width="8.625" style="10" customWidth="1"/>
    <col min="5" max="5" width="3.125" style="22" customWidth="1"/>
    <col min="6" max="6" width="13.625" style="10" customWidth="1"/>
    <col min="7" max="7" width="2.125" style="10" customWidth="1"/>
    <col min="8" max="8" width="13.625" style="19" customWidth="1"/>
    <col min="9" max="9" width="2.125" style="10" customWidth="1"/>
    <col min="10" max="10" width="13.625" style="10" customWidth="1"/>
    <col min="11" max="11" width="2.125" style="10" customWidth="1"/>
    <col min="12" max="12" width="13.625" style="5" customWidth="1"/>
    <col min="13" max="16384" width="11" style="10"/>
  </cols>
  <sheetData>
    <row r="1" spans="1:12" ht="22.5" customHeight="1">
      <c r="A1" s="185" t="s">
        <v>159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 ht="22.5" customHeight="1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12" ht="22.5" customHeight="1">
      <c r="A3" s="187" t="s">
        <v>210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ht="22.5" customHeight="1">
      <c r="C4" s="20"/>
      <c r="D4" s="21"/>
      <c r="E4" s="21"/>
      <c r="F4" s="21"/>
      <c r="G4" s="21"/>
      <c r="H4" s="21"/>
      <c r="I4" s="21"/>
      <c r="J4" s="21"/>
      <c r="K4" s="21"/>
      <c r="L4" s="6" t="s">
        <v>219</v>
      </c>
    </row>
    <row r="5" spans="1:12" s="22" customFormat="1" ht="21" customHeight="1">
      <c r="F5" s="186" t="s">
        <v>2</v>
      </c>
      <c r="G5" s="186"/>
      <c r="H5" s="186"/>
      <c r="J5" s="186" t="s">
        <v>3</v>
      </c>
      <c r="K5" s="186"/>
      <c r="L5" s="186"/>
    </row>
    <row r="6" spans="1:12" s="22" customFormat="1" ht="21" customHeight="1">
      <c r="D6" s="24" t="s">
        <v>1</v>
      </c>
      <c r="F6" s="25" t="s">
        <v>211</v>
      </c>
      <c r="G6" s="26"/>
      <c r="H6" s="27" t="s">
        <v>195</v>
      </c>
      <c r="I6" s="26"/>
      <c r="J6" s="25" t="s">
        <v>211</v>
      </c>
      <c r="L6" s="28" t="s">
        <v>195</v>
      </c>
    </row>
    <row r="7" spans="1:12" ht="63">
      <c r="E7" s="29"/>
      <c r="F7" s="183" t="s">
        <v>212</v>
      </c>
      <c r="G7" s="184"/>
      <c r="H7" s="183" t="s">
        <v>253</v>
      </c>
      <c r="I7" s="184"/>
      <c r="J7" s="183" t="s">
        <v>212</v>
      </c>
      <c r="K7" s="184"/>
      <c r="L7" s="183" t="s">
        <v>254</v>
      </c>
    </row>
    <row r="8" spans="1:12" s="22" customFormat="1" ht="21" customHeight="1">
      <c r="A8" s="30" t="s">
        <v>4</v>
      </c>
      <c r="D8" s="12"/>
      <c r="E8" s="31"/>
      <c r="F8" s="31"/>
      <c r="G8" s="31"/>
      <c r="H8" s="32"/>
      <c r="I8" s="31"/>
      <c r="J8" s="31"/>
      <c r="K8" s="31"/>
      <c r="L8" s="33"/>
    </row>
    <row r="9" spans="1:12" ht="21" customHeight="1">
      <c r="A9" s="30" t="s">
        <v>5</v>
      </c>
      <c r="D9" s="11"/>
      <c r="E9" s="34"/>
      <c r="F9" s="35"/>
      <c r="G9" s="5"/>
      <c r="H9" s="5"/>
      <c r="I9" s="5"/>
      <c r="J9" s="5"/>
      <c r="K9" s="5"/>
    </row>
    <row r="10" spans="1:12" ht="21" customHeight="1">
      <c r="A10" s="36" t="s">
        <v>6</v>
      </c>
      <c r="D10" s="37" t="s">
        <v>228</v>
      </c>
      <c r="E10" s="37"/>
      <c r="F10" s="38">
        <v>105532</v>
      </c>
      <c r="G10" s="39"/>
      <c r="H10" s="38">
        <v>165776</v>
      </c>
      <c r="I10" s="39"/>
      <c r="J10" s="39">
        <v>295</v>
      </c>
      <c r="K10" s="5"/>
      <c r="L10" s="39">
        <v>155</v>
      </c>
    </row>
    <row r="11" spans="1:12" ht="21" customHeight="1">
      <c r="A11" s="36" t="s">
        <v>7</v>
      </c>
      <c r="D11" s="37" t="s">
        <v>197</v>
      </c>
      <c r="E11" s="37"/>
      <c r="F11" s="38">
        <v>253739</v>
      </c>
      <c r="G11" s="39"/>
      <c r="H11" s="38">
        <v>559828</v>
      </c>
      <c r="I11" s="39"/>
      <c r="J11" s="39">
        <v>133739</v>
      </c>
      <c r="K11" s="5"/>
      <c r="L11" s="39">
        <v>125187</v>
      </c>
    </row>
    <row r="12" spans="1:12" ht="21" customHeight="1">
      <c r="A12" s="36" t="s">
        <v>234</v>
      </c>
      <c r="D12" s="37" t="s">
        <v>198</v>
      </c>
      <c r="E12" s="37"/>
      <c r="F12" s="38">
        <v>41100</v>
      </c>
      <c r="G12" s="39"/>
      <c r="H12" s="38">
        <v>33400</v>
      </c>
      <c r="I12" s="39"/>
      <c r="J12" s="39">
        <v>566036</v>
      </c>
      <c r="K12" s="5"/>
      <c r="L12" s="39">
        <v>851137</v>
      </c>
    </row>
    <row r="13" spans="1:12" ht="21" customHeight="1">
      <c r="A13" s="42" t="s">
        <v>178</v>
      </c>
      <c r="D13" s="37" t="s">
        <v>198</v>
      </c>
      <c r="E13" s="37"/>
      <c r="F13" s="38">
        <v>81726</v>
      </c>
      <c r="G13" s="39"/>
      <c r="H13" s="38">
        <v>81726</v>
      </c>
      <c r="I13" s="39"/>
      <c r="J13" s="39">
        <v>81250</v>
      </c>
      <c r="K13" s="5"/>
      <c r="L13" s="39">
        <v>81250</v>
      </c>
    </row>
    <row r="14" spans="1:12" s="22" customFormat="1" ht="21" customHeight="1">
      <c r="A14" s="36" t="s">
        <v>8</v>
      </c>
      <c r="D14" s="37"/>
      <c r="E14" s="37"/>
      <c r="F14" s="38">
        <v>25495</v>
      </c>
      <c r="G14" s="39"/>
      <c r="H14" s="38">
        <v>27530</v>
      </c>
      <c r="I14" s="39"/>
      <c r="J14" s="39">
        <v>0</v>
      </c>
      <c r="K14" s="17"/>
      <c r="L14" s="39">
        <v>19</v>
      </c>
    </row>
    <row r="15" spans="1:12" s="11" customFormat="1" ht="21" customHeight="1">
      <c r="A15" s="30" t="s">
        <v>9</v>
      </c>
      <c r="E15" s="34"/>
      <c r="F15" s="43">
        <f>SUM(F10:F14)</f>
        <v>507592</v>
      </c>
      <c r="G15" s="44"/>
      <c r="H15" s="43">
        <f>SUM(H10:H14)</f>
        <v>868260</v>
      </c>
      <c r="I15" s="44"/>
      <c r="J15" s="43">
        <f>SUM(J10:J14)</f>
        <v>781320</v>
      </c>
      <c r="K15" s="45"/>
      <c r="L15" s="43">
        <f>SUM(L10:L14)</f>
        <v>1057748</v>
      </c>
    </row>
    <row r="16" spans="1:12" ht="21" customHeight="1">
      <c r="A16" s="36"/>
      <c r="F16" s="39"/>
      <c r="G16" s="47"/>
      <c r="H16" s="48"/>
      <c r="I16" s="49"/>
      <c r="J16" s="39"/>
      <c r="K16" s="5"/>
      <c r="L16" s="48"/>
    </row>
    <row r="17" spans="1:12" ht="21" customHeight="1">
      <c r="A17" s="30" t="s">
        <v>10</v>
      </c>
      <c r="F17" s="47"/>
      <c r="G17" s="47"/>
      <c r="H17" s="49"/>
      <c r="I17" s="49"/>
      <c r="J17" s="49"/>
      <c r="K17" s="5"/>
      <c r="L17" s="49"/>
    </row>
    <row r="18" spans="1:12" ht="21" customHeight="1">
      <c r="A18" s="36" t="s">
        <v>128</v>
      </c>
      <c r="D18" s="37" t="s">
        <v>199</v>
      </c>
      <c r="E18" s="37"/>
      <c r="F18" s="39">
        <v>56539</v>
      </c>
      <c r="G18" s="49"/>
      <c r="H18" s="39">
        <v>56539</v>
      </c>
      <c r="I18" s="49"/>
      <c r="J18" s="49">
        <v>0</v>
      </c>
      <c r="K18" s="5"/>
      <c r="L18" s="49">
        <v>0</v>
      </c>
    </row>
    <row r="19" spans="1:12" ht="21" customHeight="1">
      <c r="A19" s="36" t="s">
        <v>11</v>
      </c>
      <c r="D19" s="37" t="s">
        <v>132</v>
      </c>
      <c r="E19" s="37"/>
      <c r="F19" s="39">
        <v>31878</v>
      </c>
      <c r="G19" s="49"/>
      <c r="H19" s="39">
        <v>32131</v>
      </c>
      <c r="I19" s="49"/>
      <c r="J19" s="49">
        <v>0</v>
      </c>
      <c r="K19" s="5"/>
      <c r="L19" s="49">
        <v>0</v>
      </c>
    </row>
    <row r="20" spans="1:12" ht="21" customHeight="1">
      <c r="A20" s="36" t="s">
        <v>17</v>
      </c>
      <c r="D20" s="37" t="s">
        <v>143</v>
      </c>
      <c r="E20" s="37"/>
      <c r="F20" s="49">
        <v>1300</v>
      </c>
      <c r="G20" s="49"/>
      <c r="H20" s="49">
        <v>1300</v>
      </c>
      <c r="I20" s="49"/>
      <c r="J20" s="39">
        <v>0</v>
      </c>
      <c r="K20" s="16"/>
      <c r="L20" s="39">
        <v>0</v>
      </c>
    </row>
    <row r="21" spans="1:12" ht="21" customHeight="1">
      <c r="A21" s="36" t="s">
        <v>12</v>
      </c>
      <c r="D21" s="37" t="s">
        <v>104</v>
      </c>
      <c r="E21" s="37"/>
      <c r="F21" s="39">
        <v>0</v>
      </c>
      <c r="G21" s="49"/>
      <c r="H21" s="39">
        <v>0</v>
      </c>
      <c r="I21" s="49"/>
      <c r="J21" s="49">
        <v>1857306</v>
      </c>
      <c r="K21" s="5"/>
      <c r="L21" s="49">
        <v>1857306</v>
      </c>
    </row>
    <row r="22" spans="1:12" ht="21" customHeight="1">
      <c r="A22" s="36" t="s">
        <v>99</v>
      </c>
      <c r="D22" s="37" t="s">
        <v>105</v>
      </c>
      <c r="E22" s="37"/>
      <c r="F22" s="39">
        <v>366122</v>
      </c>
      <c r="G22" s="49"/>
      <c r="H22" s="39">
        <v>364830</v>
      </c>
      <c r="I22" s="49"/>
      <c r="J22" s="49">
        <v>20000</v>
      </c>
      <c r="K22" s="5"/>
      <c r="L22" s="49">
        <v>20000</v>
      </c>
    </row>
    <row r="23" spans="1:12" ht="21" customHeight="1">
      <c r="A23" s="50" t="s">
        <v>167</v>
      </c>
      <c r="D23" s="51" t="s">
        <v>198</v>
      </c>
      <c r="E23" s="37"/>
      <c r="F23" s="39">
        <v>0</v>
      </c>
      <c r="G23" s="49"/>
      <c r="H23" s="39">
        <v>0</v>
      </c>
      <c r="I23" s="49"/>
      <c r="J23" s="39">
        <v>7396</v>
      </c>
      <c r="K23" s="16"/>
      <c r="L23" s="39">
        <v>7396</v>
      </c>
    </row>
    <row r="24" spans="1:12" ht="21" customHeight="1">
      <c r="A24" s="36" t="s">
        <v>13</v>
      </c>
      <c r="D24" s="37" t="s">
        <v>240</v>
      </c>
      <c r="E24" s="37"/>
      <c r="F24" s="49">
        <v>2113</v>
      </c>
      <c r="G24" s="49"/>
      <c r="H24" s="49">
        <v>2113</v>
      </c>
      <c r="I24" s="49"/>
      <c r="J24" s="39">
        <v>3300</v>
      </c>
      <c r="K24" s="16"/>
      <c r="L24" s="39">
        <v>3300</v>
      </c>
    </row>
    <row r="25" spans="1:12" ht="21" customHeight="1">
      <c r="A25" s="36" t="s">
        <v>14</v>
      </c>
      <c r="D25" s="37" t="s">
        <v>208</v>
      </c>
      <c r="E25" s="37"/>
      <c r="F25" s="39">
        <v>1773049</v>
      </c>
      <c r="G25" s="49"/>
      <c r="H25" s="39">
        <v>1789491</v>
      </c>
      <c r="I25" s="49"/>
      <c r="J25" s="39">
        <v>170188</v>
      </c>
      <c r="K25" s="16"/>
      <c r="L25" s="39">
        <v>171209</v>
      </c>
    </row>
    <row r="26" spans="1:12" ht="21" customHeight="1">
      <c r="A26" s="36" t="s">
        <v>109</v>
      </c>
      <c r="D26" s="37" t="s">
        <v>229</v>
      </c>
      <c r="E26" s="37"/>
      <c r="F26" s="39">
        <v>149211</v>
      </c>
      <c r="G26" s="49"/>
      <c r="H26" s="39">
        <v>171237</v>
      </c>
      <c r="I26" s="49"/>
      <c r="J26" s="39">
        <v>1984</v>
      </c>
      <c r="K26" s="16"/>
      <c r="L26" s="39">
        <v>2476</v>
      </c>
    </row>
    <row r="27" spans="1:12" ht="21" customHeight="1">
      <c r="A27" s="36" t="s">
        <v>16</v>
      </c>
      <c r="D27" s="37"/>
      <c r="E27" s="37"/>
      <c r="F27" s="39">
        <v>165470</v>
      </c>
      <c r="G27" s="49"/>
      <c r="H27" s="39">
        <v>165470</v>
      </c>
      <c r="I27" s="49"/>
      <c r="J27" s="49">
        <v>0</v>
      </c>
      <c r="K27" s="5"/>
      <c r="L27" s="49">
        <v>0</v>
      </c>
    </row>
    <row r="28" spans="1:12" ht="21" customHeight="1">
      <c r="A28" s="36" t="s">
        <v>15</v>
      </c>
      <c r="D28" s="37" t="s">
        <v>129</v>
      </c>
      <c r="E28" s="37"/>
      <c r="F28" s="39">
        <v>70515</v>
      </c>
      <c r="G28" s="6"/>
      <c r="H28" s="39">
        <v>71247</v>
      </c>
      <c r="I28" s="6"/>
      <c r="J28" s="49">
        <v>0</v>
      </c>
      <c r="K28" s="16"/>
      <c r="L28" s="49">
        <v>0</v>
      </c>
    </row>
    <row r="29" spans="1:12" ht="21" customHeight="1">
      <c r="A29" s="36" t="s">
        <v>122</v>
      </c>
      <c r="D29" s="37" t="s">
        <v>200</v>
      </c>
      <c r="E29" s="37"/>
      <c r="F29" s="39">
        <v>1522727</v>
      </c>
      <c r="G29" s="49"/>
      <c r="H29" s="39">
        <v>1541516</v>
      </c>
      <c r="I29" s="49"/>
      <c r="J29" s="39">
        <v>1467</v>
      </c>
      <c r="K29" s="16"/>
      <c r="L29" s="39">
        <v>1682</v>
      </c>
    </row>
    <row r="30" spans="1:12" ht="21" customHeight="1">
      <c r="A30" s="36" t="s">
        <v>18</v>
      </c>
      <c r="D30" s="26"/>
      <c r="E30" s="26"/>
      <c r="F30" s="39">
        <v>986</v>
      </c>
      <c r="G30" s="5"/>
      <c r="H30" s="39">
        <v>949</v>
      </c>
      <c r="I30" s="5"/>
      <c r="J30" s="49">
        <v>0</v>
      </c>
      <c r="K30" s="5"/>
      <c r="L30" s="49">
        <v>0</v>
      </c>
    </row>
    <row r="31" spans="1:12" ht="21" customHeight="1">
      <c r="A31" s="36" t="s">
        <v>19</v>
      </c>
      <c r="D31" s="37"/>
      <c r="E31" s="37"/>
      <c r="F31" s="49">
        <v>4780</v>
      </c>
      <c r="G31" s="49"/>
      <c r="H31" s="49">
        <v>22012</v>
      </c>
      <c r="I31" s="49"/>
      <c r="J31" s="49">
        <v>0</v>
      </c>
      <c r="K31" s="5"/>
      <c r="L31" s="49">
        <v>0</v>
      </c>
    </row>
    <row r="32" spans="1:12" s="11" customFormat="1" ht="21" customHeight="1">
      <c r="A32" s="30" t="s">
        <v>20</v>
      </c>
      <c r="E32" s="34"/>
      <c r="F32" s="43">
        <f>SUM(F18:F31)</f>
        <v>4144690</v>
      </c>
      <c r="G32" s="44"/>
      <c r="H32" s="43">
        <f>SUM(H18:H31)</f>
        <v>4218835</v>
      </c>
      <c r="I32" s="44"/>
      <c r="J32" s="43">
        <f>SUM(J18:J31)</f>
        <v>2061641</v>
      </c>
      <c r="K32" s="45"/>
      <c r="L32" s="43">
        <f>SUM(L18:L31)</f>
        <v>2063369</v>
      </c>
    </row>
    <row r="33" spans="1:12" ht="21" customHeight="1" thickBot="1">
      <c r="A33" s="30" t="s">
        <v>21</v>
      </c>
      <c r="F33" s="52">
        <f>SUM(F15+F32)</f>
        <v>4652282</v>
      </c>
      <c r="G33" s="44"/>
      <c r="H33" s="52">
        <f>SUM(H15+H32)</f>
        <v>5087095</v>
      </c>
      <c r="I33" s="44"/>
      <c r="J33" s="52">
        <f>SUM(J15+J32)</f>
        <v>2842961</v>
      </c>
      <c r="K33" s="45"/>
      <c r="L33" s="52">
        <f>SUM(L15+L32)</f>
        <v>3121117</v>
      </c>
    </row>
    <row r="34" spans="1:12" ht="21" customHeight="1" thickTop="1">
      <c r="A34" s="30"/>
      <c r="F34" s="53"/>
      <c r="G34" s="44"/>
      <c r="H34" s="53"/>
      <c r="I34" s="44"/>
      <c r="J34" s="53"/>
      <c r="K34" s="45"/>
      <c r="L34" s="53"/>
    </row>
    <row r="35" spans="1:12" ht="22.5" customHeight="1">
      <c r="A35" s="185" t="s">
        <v>160</v>
      </c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</row>
    <row r="36" spans="1:12" ht="22.5" customHeight="1">
      <c r="A36" s="187" t="s">
        <v>0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</row>
    <row r="37" spans="1:12" ht="22.5" customHeight="1">
      <c r="A37" s="187" t="str">
        <f>A3</f>
        <v>ณ วันที่ 31 มีนาคม 2565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</row>
    <row r="38" spans="1:12">
      <c r="C38" s="20"/>
      <c r="D38" s="21"/>
      <c r="E38" s="21"/>
      <c r="F38" s="21"/>
      <c r="G38" s="21"/>
      <c r="H38" s="21"/>
      <c r="I38" s="21"/>
      <c r="J38" s="21"/>
      <c r="K38" s="21"/>
      <c r="L38" s="6" t="s">
        <v>219</v>
      </c>
    </row>
    <row r="39" spans="1:12" s="22" customFormat="1" ht="21" customHeight="1">
      <c r="F39" s="186" t="s">
        <v>2</v>
      </c>
      <c r="G39" s="186"/>
      <c r="H39" s="186"/>
      <c r="J39" s="186" t="s">
        <v>3</v>
      </c>
      <c r="K39" s="186"/>
      <c r="L39" s="186"/>
    </row>
    <row r="40" spans="1:12" ht="21" customHeight="1">
      <c r="C40" s="22"/>
      <c r="D40" s="24" t="s">
        <v>1</v>
      </c>
      <c r="F40" s="25" t="s">
        <v>211</v>
      </c>
      <c r="G40" s="26"/>
      <c r="H40" s="27" t="s">
        <v>195</v>
      </c>
      <c r="I40" s="26"/>
      <c r="J40" s="25" t="s">
        <v>211</v>
      </c>
      <c r="K40" s="26"/>
      <c r="L40" s="27" t="s">
        <v>195</v>
      </c>
    </row>
    <row r="41" spans="1:12" ht="63">
      <c r="E41" s="29"/>
      <c r="F41" s="183" t="s">
        <v>212</v>
      </c>
      <c r="G41" s="184"/>
      <c r="H41" s="183" t="s">
        <v>253</v>
      </c>
      <c r="I41" s="184"/>
      <c r="J41" s="183" t="s">
        <v>212</v>
      </c>
      <c r="K41" s="184"/>
      <c r="L41" s="183" t="s">
        <v>253</v>
      </c>
    </row>
    <row r="42" spans="1:12" s="22" customFormat="1" ht="21" customHeight="1">
      <c r="A42" s="30" t="s">
        <v>22</v>
      </c>
      <c r="D42" s="54"/>
      <c r="E42" s="54"/>
      <c r="F42" s="31"/>
      <c r="G42" s="31"/>
      <c r="H42" s="32"/>
      <c r="I42" s="31"/>
      <c r="J42" s="31"/>
      <c r="K42" s="31"/>
      <c r="L42" s="33"/>
    </row>
    <row r="43" spans="1:12" ht="21" customHeight="1">
      <c r="A43" s="30" t="s">
        <v>23</v>
      </c>
      <c r="D43" s="34"/>
      <c r="E43" s="34"/>
      <c r="F43" s="46"/>
      <c r="G43" s="46"/>
      <c r="H43" s="5"/>
      <c r="I43" s="5"/>
      <c r="J43" s="5"/>
      <c r="K43" s="5"/>
    </row>
    <row r="44" spans="1:12" ht="21" customHeight="1">
      <c r="A44" s="36" t="s">
        <v>131</v>
      </c>
      <c r="D44" s="37" t="s">
        <v>144</v>
      </c>
      <c r="E44" s="37"/>
      <c r="F44" s="39">
        <v>145467</v>
      </c>
      <c r="G44" s="5"/>
      <c r="H44" s="39">
        <v>150182</v>
      </c>
      <c r="I44" s="5"/>
      <c r="J44" s="39">
        <v>70467</v>
      </c>
      <c r="K44" s="5"/>
      <c r="L44" s="39">
        <v>75182</v>
      </c>
    </row>
    <row r="45" spans="1:12" ht="21" customHeight="1">
      <c r="A45" s="36" t="s">
        <v>24</v>
      </c>
      <c r="D45" s="37" t="s">
        <v>130</v>
      </c>
      <c r="E45" s="37"/>
      <c r="F45" s="39">
        <v>330320</v>
      </c>
      <c r="G45" s="5"/>
      <c r="H45" s="39">
        <v>403634</v>
      </c>
      <c r="I45" s="5"/>
      <c r="J45" s="39">
        <v>115174</v>
      </c>
      <c r="K45" s="5"/>
      <c r="L45" s="39">
        <v>131150</v>
      </c>
    </row>
    <row r="46" spans="1:12" ht="21" customHeight="1">
      <c r="A46" s="36" t="s">
        <v>117</v>
      </c>
      <c r="D46" s="55"/>
      <c r="E46" s="55"/>
      <c r="F46" s="5"/>
      <c r="H46" s="5"/>
      <c r="J46" s="19"/>
      <c r="K46" s="19"/>
    </row>
    <row r="47" spans="1:12" ht="21" customHeight="1">
      <c r="B47" s="36" t="s">
        <v>118</v>
      </c>
      <c r="D47" s="37" t="s">
        <v>133</v>
      </c>
      <c r="E47" s="55"/>
      <c r="F47" s="5">
        <v>85714</v>
      </c>
      <c r="G47" s="39"/>
      <c r="H47" s="5">
        <v>99194</v>
      </c>
      <c r="I47" s="39"/>
      <c r="J47" s="49">
        <v>0</v>
      </c>
      <c r="K47" s="5"/>
      <c r="L47" s="49">
        <v>0</v>
      </c>
    </row>
    <row r="48" spans="1:12" ht="21" customHeight="1">
      <c r="A48" s="36" t="s">
        <v>145</v>
      </c>
      <c r="D48" s="37"/>
      <c r="E48" s="37"/>
      <c r="F48" s="39"/>
      <c r="H48" s="39"/>
      <c r="J48" s="49"/>
    </row>
    <row r="49" spans="1:12" ht="21" customHeight="1">
      <c r="B49" s="36" t="s">
        <v>118</v>
      </c>
      <c r="D49" s="37" t="s">
        <v>209</v>
      </c>
      <c r="E49" s="37"/>
      <c r="F49" s="5">
        <v>71384</v>
      </c>
      <c r="G49" s="5"/>
      <c r="H49" s="5">
        <v>71384</v>
      </c>
      <c r="I49" s="5"/>
      <c r="J49" s="39">
        <v>0</v>
      </c>
      <c r="K49" s="5"/>
      <c r="L49" s="5">
        <v>0</v>
      </c>
    </row>
    <row r="50" spans="1:12" ht="21" customHeight="1">
      <c r="A50" s="36" t="s">
        <v>119</v>
      </c>
      <c r="D50" s="37"/>
      <c r="E50" s="37"/>
      <c r="H50" s="39"/>
      <c r="J50" s="39"/>
    </row>
    <row r="51" spans="1:12" ht="21" customHeight="1">
      <c r="B51" s="36" t="s">
        <v>118</v>
      </c>
      <c r="D51" s="37" t="s">
        <v>232</v>
      </c>
      <c r="E51" s="37"/>
      <c r="F51" s="49">
        <v>16030</v>
      </c>
      <c r="G51" s="5"/>
      <c r="H51" s="49">
        <v>17245</v>
      </c>
      <c r="I51" s="5"/>
      <c r="J51" s="49">
        <v>2713</v>
      </c>
      <c r="K51" s="5"/>
      <c r="L51" s="5">
        <v>2829</v>
      </c>
    </row>
    <row r="52" spans="1:12" ht="21" customHeight="1">
      <c r="A52" s="36" t="s">
        <v>181</v>
      </c>
      <c r="D52" s="37" t="s">
        <v>209</v>
      </c>
      <c r="E52" s="37"/>
      <c r="F52" s="39">
        <v>2220</v>
      </c>
      <c r="G52" s="5"/>
      <c r="H52" s="39">
        <v>0</v>
      </c>
      <c r="I52" s="5"/>
      <c r="J52" s="39">
        <v>46490</v>
      </c>
      <c r="K52" s="5"/>
      <c r="L52" s="5">
        <v>176709</v>
      </c>
    </row>
    <row r="53" spans="1:12" ht="21" customHeight="1">
      <c r="A53" s="36" t="s">
        <v>191</v>
      </c>
      <c r="D53" s="37" t="s">
        <v>209</v>
      </c>
      <c r="E53" s="37"/>
      <c r="F53" s="39">
        <v>0</v>
      </c>
      <c r="G53" s="5"/>
      <c r="H53" s="39">
        <v>276007</v>
      </c>
      <c r="I53" s="5"/>
      <c r="J53" s="39">
        <v>0</v>
      </c>
      <c r="K53" s="5"/>
      <c r="L53" s="5">
        <v>126007</v>
      </c>
    </row>
    <row r="54" spans="1:12" ht="21" customHeight="1">
      <c r="A54" s="36" t="s">
        <v>25</v>
      </c>
      <c r="D54" s="51"/>
      <c r="E54" s="37"/>
      <c r="F54" s="56">
        <v>1260</v>
      </c>
      <c r="G54" s="49"/>
      <c r="H54" s="56">
        <v>1126</v>
      </c>
      <c r="I54" s="49"/>
      <c r="J54" s="49">
        <v>0</v>
      </c>
      <c r="K54" s="5"/>
      <c r="L54" s="49">
        <v>0</v>
      </c>
    </row>
    <row r="55" spans="1:12" ht="21" customHeight="1">
      <c r="A55" s="36" t="s">
        <v>26</v>
      </c>
      <c r="D55" s="51" t="s">
        <v>248</v>
      </c>
      <c r="E55" s="37"/>
      <c r="F55" s="39">
        <v>0</v>
      </c>
      <c r="G55" s="49"/>
      <c r="H55" s="39">
        <v>6451</v>
      </c>
      <c r="I55" s="49"/>
      <c r="J55" s="49">
        <v>0</v>
      </c>
      <c r="K55" s="5"/>
      <c r="L55" s="49">
        <v>0</v>
      </c>
    </row>
    <row r="56" spans="1:12" ht="21" customHeight="1">
      <c r="A56" s="30" t="s">
        <v>27</v>
      </c>
      <c r="D56" s="11"/>
      <c r="E56" s="34"/>
      <c r="F56" s="43">
        <f>SUM(F44:F55)</f>
        <v>652395</v>
      </c>
      <c r="G56" s="44"/>
      <c r="H56" s="43">
        <f>SUM(H44:H55)</f>
        <v>1025223</v>
      </c>
      <c r="I56" s="44"/>
      <c r="J56" s="43">
        <f>SUM(J44:J55)</f>
        <v>234844</v>
      </c>
      <c r="K56" s="45"/>
      <c r="L56" s="43">
        <f>SUM(L44:L55)</f>
        <v>511877</v>
      </c>
    </row>
    <row r="57" spans="1:12" ht="21" customHeight="1">
      <c r="A57" s="36"/>
      <c r="D57" s="51"/>
      <c r="E57" s="37"/>
      <c r="F57" s="39"/>
      <c r="G57" s="57"/>
      <c r="H57" s="49"/>
      <c r="I57" s="58"/>
      <c r="J57" s="49"/>
      <c r="K57" s="58"/>
      <c r="L57" s="49"/>
    </row>
    <row r="58" spans="1:12" ht="21" customHeight="1">
      <c r="A58" s="11" t="s">
        <v>28</v>
      </c>
      <c r="F58" s="32"/>
      <c r="G58" s="59"/>
      <c r="H58" s="47"/>
      <c r="I58" s="59"/>
      <c r="J58" s="47"/>
      <c r="K58" s="59"/>
      <c r="L58" s="49"/>
    </row>
    <row r="59" spans="1:12" ht="21" customHeight="1">
      <c r="A59" s="36" t="s">
        <v>95</v>
      </c>
      <c r="D59" s="37" t="s">
        <v>133</v>
      </c>
      <c r="E59" s="37"/>
      <c r="F59" s="39">
        <v>54286</v>
      </c>
      <c r="G59" s="39"/>
      <c r="H59" s="39">
        <v>68510</v>
      </c>
      <c r="I59" s="39"/>
      <c r="J59" s="49">
        <v>0</v>
      </c>
      <c r="K59" s="5"/>
      <c r="L59" s="49">
        <v>0</v>
      </c>
    </row>
    <row r="60" spans="1:12" ht="21" customHeight="1">
      <c r="A60" s="36" t="s">
        <v>115</v>
      </c>
      <c r="D60" s="37" t="s">
        <v>232</v>
      </c>
      <c r="E60" s="37"/>
      <c r="F60" s="39">
        <v>148076</v>
      </c>
      <c r="G60" s="44"/>
      <c r="H60" s="39">
        <v>167727</v>
      </c>
      <c r="I60" s="44"/>
      <c r="J60" s="39">
        <v>407</v>
      </c>
      <c r="K60" s="45"/>
      <c r="L60" s="39">
        <v>710</v>
      </c>
    </row>
    <row r="61" spans="1:12" ht="21" customHeight="1">
      <c r="A61" s="36" t="s">
        <v>146</v>
      </c>
      <c r="D61" s="51" t="s">
        <v>209</v>
      </c>
      <c r="E61" s="37"/>
      <c r="F61" s="49">
        <v>72669</v>
      </c>
      <c r="G61" s="44"/>
      <c r="H61" s="49">
        <v>72669</v>
      </c>
      <c r="I61" s="44"/>
      <c r="J61" s="49">
        <v>0</v>
      </c>
      <c r="K61" s="45"/>
      <c r="L61" s="49">
        <v>0</v>
      </c>
    </row>
    <row r="62" spans="1:12" ht="21" customHeight="1">
      <c r="A62" s="50" t="s">
        <v>29</v>
      </c>
      <c r="D62" s="60"/>
      <c r="E62" s="37"/>
      <c r="F62" s="39">
        <v>364606</v>
      </c>
      <c r="G62" s="44"/>
      <c r="H62" s="39">
        <v>363565</v>
      </c>
      <c r="I62" s="44"/>
      <c r="J62" s="39">
        <v>17733</v>
      </c>
      <c r="K62" s="45"/>
      <c r="L62" s="39">
        <v>17775</v>
      </c>
    </row>
    <row r="63" spans="1:12" ht="21" customHeight="1">
      <c r="A63" s="36" t="s">
        <v>110</v>
      </c>
      <c r="D63" s="37" t="s">
        <v>114</v>
      </c>
      <c r="E63" s="37"/>
      <c r="F63" s="39">
        <v>10037</v>
      </c>
      <c r="G63" s="44"/>
      <c r="H63" s="39">
        <v>9582</v>
      </c>
      <c r="I63" s="44"/>
      <c r="J63" s="49">
        <v>4749</v>
      </c>
      <c r="K63" s="5"/>
      <c r="L63" s="49">
        <v>4557</v>
      </c>
    </row>
    <row r="64" spans="1:12" ht="21" customHeight="1">
      <c r="A64" s="50" t="s">
        <v>30</v>
      </c>
      <c r="D64" s="51"/>
      <c r="E64" s="37"/>
      <c r="F64" s="39">
        <v>9914</v>
      </c>
      <c r="G64" s="44"/>
      <c r="H64" s="39">
        <v>12258</v>
      </c>
      <c r="I64" s="44"/>
      <c r="J64" s="39">
        <v>625</v>
      </c>
      <c r="K64" s="45"/>
      <c r="L64" s="39">
        <v>625</v>
      </c>
    </row>
    <row r="65" spans="1:12" ht="21" customHeight="1">
      <c r="A65" s="1" t="s">
        <v>31</v>
      </c>
      <c r="D65" s="11"/>
      <c r="E65" s="34"/>
      <c r="F65" s="43">
        <f>SUM(F59:F64)</f>
        <v>659588</v>
      </c>
      <c r="G65" s="44"/>
      <c r="H65" s="43">
        <f>SUM(H59:H64)</f>
        <v>694311</v>
      </c>
      <c r="I65" s="53"/>
      <c r="J65" s="43">
        <f>SUM(J59:J64)</f>
        <v>23514</v>
      </c>
      <c r="K65" s="45"/>
      <c r="L65" s="43">
        <f>SUM(L59:L64)</f>
        <v>23667</v>
      </c>
    </row>
    <row r="66" spans="1:12" ht="21" customHeight="1">
      <c r="A66" s="30" t="s">
        <v>32</v>
      </c>
      <c r="F66" s="43">
        <f>SUM(F65,F56)</f>
        <v>1311983</v>
      </c>
      <c r="G66" s="44"/>
      <c r="H66" s="43">
        <f>SUM(H65,H56)</f>
        <v>1719534</v>
      </c>
      <c r="I66" s="44"/>
      <c r="J66" s="43">
        <f>SUM(J65,J56)</f>
        <v>258358</v>
      </c>
      <c r="K66" s="45"/>
      <c r="L66" s="43">
        <f>SUM(L65,L56)</f>
        <v>535544</v>
      </c>
    </row>
    <row r="67" spans="1:12" ht="21" customHeight="1">
      <c r="F67" s="39"/>
      <c r="G67" s="47"/>
      <c r="H67" s="48"/>
      <c r="I67" s="49"/>
      <c r="J67" s="39"/>
      <c r="K67" s="5"/>
      <c r="L67" s="39"/>
    </row>
    <row r="68" spans="1:12" ht="22.5" customHeight="1">
      <c r="A68" s="185" t="s">
        <v>160</v>
      </c>
      <c r="B68" s="185"/>
      <c r="C68" s="185"/>
      <c r="D68" s="185"/>
      <c r="E68" s="185"/>
      <c r="F68" s="185"/>
      <c r="G68" s="185"/>
      <c r="H68" s="185"/>
      <c r="I68" s="185"/>
      <c r="J68" s="185"/>
      <c r="K68" s="185"/>
      <c r="L68" s="185"/>
    </row>
    <row r="69" spans="1:12" ht="22.5" customHeight="1">
      <c r="A69" s="187" t="s">
        <v>0</v>
      </c>
      <c r="B69" s="187"/>
      <c r="C69" s="187"/>
      <c r="D69" s="187"/>
      <c r="E69" s="187"/>
      <c r="F69" s="187"/>
      <c r="G69" s="187"/>
      <c r="H69" s="187"/>
      <c r="I69" s="187"/>
      <c r="J69" s="187"/>
      <c r="K69" s="187"/>
      <c r="L69" s="187"/>
    </row>
    <row r="70" spans="1:12" ht="22.5" customHeight="1">
      <c r="A70" s="187" t="str">
        <f>A37</f>
        <v>ณ วันที่ 31 มีนาคม 2565</v>
      </c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</row>
    <row r="71" spans="1:12" ht="23.25" customHeight="1">
      <c r="C71" s="20"/>
      <c r="D71" s="21"/>
      <c r="E71" s="21"/>
      <c r="F71" s="21"/>
      <c r="G71" s="21"/>
      <c r="H71" s="21"/>
      <c r="I71" s="21"/>
      <c r="J71" s="21"/>
      <c r="K71" s="21"/>
      <c r="L71" s="6" t="s">
        <v>219</v>
      </c>
    </row>
    <row r="72" spans="1:12" ht="21" customHeight="1">
      <c r="C72" s="22"/>
      <c r="D72" s="22"/>
      <c r="F72" s="186" t="s">
        <v>2</v>
      </c>
      <c r="G72" s="186"/>
      <c r="H72" s="186"/>
      <c r="I72" s="22"/>
      <c r="J72" s="186" t="s">
        <v>3</v>
      </c>
      <c r="K72" s="186"/>
      <c r="L72" s="186"/>
    </row>
    <row r="73" spans="1:12" ht="21" customHeight="1">
      <c r="D73" s="24" t="s">
        <v>1</v>
      </c>
      <c r="F73" s="27" t="s">
        <v>211</v>
      </c>
      <c r="G73" s="26"/>
      <c r="H73" s="27" t="s">
        <v>195</v>
      </c>
      <c r="I73" s="26"/>
      <c r="J73" s="27" t="s">
        <v>211</v>
      </c>
      <c r="K73" s="26"/>
      <c r="L73" s="27" t="s">
        <v>195</v>
      </c>
    </row>
    <row r="74" spans="1:12" s="29" customFormat="1" ht="63">
      <c r="D74" s="26"/>
      <c r="E74" s="26"/>
      <c r="F74" s="183" t="s">
        <v>212</v>
      </c>
      <c r="G74" s="184"/>
      <c r="H74" s="183" t="s">
        <v>253</v>
      </c>
      <c r="I74" s="184"/>
      <c r="J74" s="183" t="s">
        <v>212</v>
      </c>
      <c r="K74" s="184"/>
      <c r="L74" s="183" t="s">
        <v>254</v>
      </c>
    </row>
    <row r="75" spans="1:12" ht="21" customHeight="1">
      <c r="A75" s="1" t="s">
        <v>33</v>
      </c>
      <c r="D75" s="22"/>
      <c r="F75" s="61"/>
      <c r="G75" s="61"/>
      <c r="H75" s="44"/>
      <c r="I75" s="44"/>
      <c r="J75" s="5"/>
      <c r="K75" s="5"/>
    </row>
    <row r="76" spans="1:12" ht="21" customHeight="1">
      <c r="A76" s="36" t="s">
        <v>34</v>
      </c>
      <c r="C76" s="22"/>
      <c r="D76" s="29"/>
      <c r="E76" s="62"/>
      <c r="F76" s="61"/>
      <c r="G76" s="61"/>
      <c r="H76" s="44"/>
      <c r="I76" s="44"/>
      <c r="J76" s="5"/>
      <c r="K76" s="5"/>
      <c r="L76" s="6"/>
    </row>
    <row r="77" spans="1:12" ht="21" customHeight="1">
      <c r="A77" s="63" t="s">
        <v>35</v>
      </c>
      <c r="D77" s="29"/>
      <c r="E77" s="26"/>
      <c r="F77" s="61"/>
      <c r="G77" s="61"/>
      <c r="H77" s="44"/>
      <c r="I77" s="44"/>
      <c r="J77" s="5"/>
      <c r="K77" s="5"/>
      <c r="L77" s="49"/>
    </row>
    <row r="78" spans="1:12" ht="21" customHeight="1" thickBot="1">
      <c r="A78" s="63"/>
      <c r="B78" s="63" t="s">
        <v>179</v>
      </c>
      <c r="D78" s="29"/>
      <c r="E78" s="26"/>
      <c r="F78" s="64">
        <v>2773870</v>
      </c>
      <c r="G78" s="61"/>
      <c r="H78" s="64">
        <v>2773870</v>
      </c>
      <c r="I78" s="44"/>
      <c r="J78" s="64">
        <v>2773870</v>
      </c>
      <c r="K78" s="5"/>
      <c r="L78" s="64">
        <v>2773870</v>
      </c>
    </row>
    <row r="79" spans="1:12" ht="21" customHeight="1" thickTop="1">
      <c r="A79" s="10" t="s">
        <v>36</v>
      </c>
      <c r="B79" s="63"/>
      <c r="D79" s="29"/>
      <c r="E79" s="26"/>
      <c r="F79" s="47"/>
      <c r="G79" s="47"/>
      <c r="H79" s="49"/>
      <c r="I79" s="49"/>
      <c r="J79" s="5"/>
      <c r="K79" s="5"/>
      <c r="L79" s="49"/>
    </row>
    <row r="80" spans="1:12" ht="21" customHeight="1">
      <c r="B80" s="36" t="s">
        <v>180</v>
      </c>
      <c r="D80" s="37"/>
      <c r="E80" s="37"/>
      <c r="F80" s="5">
        <v>2571523</v>
      </c>
      <c r="G80" s="49"/>
      <c r="H80" s="5">
        <v>2571523</v>
      </c>
      <c r="I80" s="49"/>
      <c r="J80" s="5">
        <v>2571523</v>
      </c>
      <c r="K80" s="17"/>
      <c r="L80" s="5">
        <v>2571523</v>
      </c>
    </row>
    <row r="81" spans="1:12" ht="21" customHeight="1">
      <c r="A81" s="10" t="s">
        <v>37</v>
      </c>
      <c r="B81" s="36"/>
      <c r="C81" s="22"/>
      <c r="D81" s="26"/>
      <c r="E81" s="26"/>
      <c r="F81" s="5">
        <v>-74675</v>
      </c>
      <c r="G81" s="17"/>
      <c r="H81" s="5">
        <v>-74675</v>
      </c>
      <c r="I81" s="17"/>
      <c r="J81" s="17">
        <v>-74675</v>
      </c>
      <c r="K81" s="17"/>
      <c r="L81" s="17">
        <v>-74675</v>
      </c>
    </row>
    <row r="82" spans="1:12" ht="21" customHeight="1">
      <c r="A82" s="10" t="s">
        <v>112</v>
      </c>
      <c r="B82" s="36"/>
      <c r="C82" s="22"/>
      <c r="D82" s="26"/>
      <c r="E82" s="26"/>
      <c r="F82" s="17">
        <v>-74000</v>
      </c>
      <c r="G82" s="39"/>
      <c r="H82" s="17">
        <v>-74000</v>
      </c>
      <c r="I82" s="39"/>
      <c r="J82" s="17">
        <v>0</v>
      </c>
      <c r="K82" s="39"/>
      <c r="L82" s="17">
        <v>0</v>
      </c>
    </row>
    <row r="83" spans="1:12" ht="21" customHeight="1">
      <c r="A83" s="36" t="s">
        <v>186</v>
      </c>
      <c r="C83" s="22"/>
      <c r="D83" s="37"/>
      <c r="E83" s="37"/>
      <c r="F83" s="39">
        <v>12264</v>
      </c>
      <c r="G83" s="39"/>
      <c r="H83" s="39">
        <v>12264</v>
      </c>
      <c r="I83" s="39"/>
      <c r="J83" s="39">
        <v>0</v>
      </c>
      <c r="K83" s="39"/>
      <c r="L83" s="39">
        <v>0</v>
      </c>
    </row>
    <row r="84" spans="1:12" ht="21" customHeight="1">
      <c r="A84" s="36" t="s">
        <v>100</v>
      </c>
      <c r="C84" s="22"/>
      <c r="D84" s="37" t="s">
        <v>113</v>
      </c>
      <c r="E84" s="37"/>
      <c r="F84" s="39">
        <v>20235</v>
      </c>
      <c r="G84" s="39"/>
      <c r="H84" s="39">
        <v>20235</v>
      </c>
      <c r="I84" s="39"/>
      <c r="J84" s="65">
        <v>20235</v>
      </c>
      <c r="K84" s="17"/>
      <c r="L84" s="65">
        <v>20235</v>
      </c>
    </row>
    <row r="85" spans="1:12" ht="21" customHeight="1">
      <c r="A85" s="36" t="s">
        <v>235</v>
      </c>
      <c r="C85" s="22"/>
      <c r="D85" s="37"/>
      <c r="E85" s="37"/>
      <c r="F85" s="39"/>
      <c r="G85" s="39"/>
      <c r="H85" s="39"/>
      <c r="I85" s="39"/>
      <c r="J85" s="65"/>
      <c r="K85" s="17"/>
      <c r="L85" s="65"/>
    </row>
    <row r="86" spans="1:12" ht="21" customHeight="1">
      <c r="A86" s="10" t="s">
        <v>230</v>
      </c>
      <c r="C86" s="22"/>
      <c r="D86" s="37"/>
      <c r="E86" s="37"/>
      <c r="F86" s="39"/>
      <c r="G86" s="39"/>
      <c r="H86" s="39"/>
      <c r="I86" s="39"/>
      <c r="J86" s="65"/>
      <c r="K86" s="17"/>
      <c r="L86" s="65"/>
    </row>
    <row r="87" spans="1:12" ht="21" customHeight="1">
      <c r="A87" s="36"/>
      <c r="B87" s="10" t="s">
        <v>60</v>
      </c>
      <c r="C87" s="22"/>
      <c r="D87" s="37" t="s">
        <v>192</v>
      </c>
      <c r="E87" s="37"/>
      <c r="F87" s="39">
        <v>1983</v>
      </c>
      <c r="G87" s="39"/>
      <c r="H87" s="39">
        <v>0</v>
      </c>
      <c r="I87" s="39"/>
      <c r="J87" s="65">
        <v>1983</v>
      </c>
      <c r="K87" s="17"/>
      <c r="L87" s="65">
        <v>0</v>
      </c>
    </row>
    <row r="88" spans="1:12" ht="21" customHeight="1">
      <c r="A88" s="10" t="s">
        <v>231</v>
      </c>
      <c r="C88" s="22"/>
      <c r="D88" s="37"/>
      <c r="E88" s="37"/>
      <c r="F88" s="39">
        <v>50863</v>
      </c>
      <c r="G88" s="39"/>
      <c r="H88" s="39">
        <v>72326</v>
      </c>
      <c r="I88" s="39"/>
      <c r="J88" s="65">
        <v>1350</v>
      </c>
      <c r="K88" s="17"/>
      <c r="L88" s="65">
        <v>3966</v>
      </c>
    </row>
    <row r="89" spans="1:12" ht="21" customHeight="1">
      <c r="A89" s="36" t="s">
        <v>39</v>
      </c>
      <c r="C89" s="22"/>
      <c r="D89" s="37"/>
      <c r="E89" s="37"/>
      <c r="F89" s="66">
        <v>105456</v>
      </c>
      <c r="G89" s="49"/>
      <c r="H89" s="66">
        <v>105552</v>
      </c>
      <c r="I89" s="49"/>
      <c r="J89" s="66">
        <v>64187</v>
      </c>
      <c r="K89" s="17"/>
      <c r="L89" s="66">
        <v>64524</v>
      </c>
    </row>
    <row r="90" spans="1:12" ht="21" customHeight="1">
      <c r="A90" s="36" t="s">
        <v>111</v>
      </c>
      <c r="C90" s="22"/>
      <c r="D90" s="67"/>
      <c r="E90" s="67"/>
      <c r="F90" s="39">
        <f>SUM(F80:F89)</f>
        <v>2613649</v>
      </c>
      <c r="G90" s="17"/>
      <c r="H90" s="39">
        <f>SUM(H80:H89)</f>
        <v>2633225</v>
      </c>
      <c r="I90" s="17"/>
      <c r="J90" s="39">
        <f>SUM(J80:J89)</f>
        <v>2584603</v>
      </c>
      <c r="K90" s="17"/>
      <c r="L90" s="39">
        <f>SUM(L80:L89)</f>
        <v>2585573</v>
      </c>
    </row>
    <row r="91" spans="1:12" ht="21" customHeight="1">
      <c r="A91" s="36" t="s">
        <v>120</v>
      </c>
      <c r="C91" s="22"/>
      <c r="D91" s="62"/>
      <c r="E91" s="62"/>
      <c r="F91" s="66">
        <v>726650</v>
      </c>
      <c r="G91" s="49"/>
      <c r="H91" s="66">
        <v>734336</v>
      </c>
      <c r="I91" s="49"/>
      <c r="J91" s="68">
        <v>0</v>
      </c>
      <c r="K91" s="17"/>
      <c r="L91" s="68">
        <v>0</v>
      </c>
    </row>
    <row r="92" spans="1:12" ht="21" customHeight="1">
      <c r="A92" s="69" t="s">
        <v>40</v>
      </c>
      <c r="B92" s="11"/>
      <c r="C92" s="34"/>
      <c r="D92" s="70"/>
      <c r="E92" s="70"/>
      <c r="F92" s="53">
        <f>SUM(F90:F91)</f>
        <v>3340299</v>
      </c>
      <c r="G92" s="44"/>
      <c r="H92" s="53">
        <f>SUM(H90:H91)</f>
        <v>3367561</v>
      </c>
      <c r="I92" s="44"/>
      <c r="J92" s="53">
        <f>SUM(J90:J91)</f>
        <v>2584603</v>
      </c>
      <c r="K92" s="71"/>
      <c r="L92" s="53">
        <f>SUM(L90:L91)</f>
        <v>2585573</v>
      </c>
    </row>
    <row r="93" spans="1:12" ht="21" customHeight="1" thickBot="1">
      <c r="A93" s="1" t="s">
        <v>41</v>
      </c>
      <c r="C93" s="22"/>
      <c r="D93" s="26"/>
      <c r="E93" s="26"/>
      <c r="F93" s="52">
        <f>SUM(F66+F92)</f>
        <v>4652282</v>
      </c>
      <c r="G93" s="44"/>
      <c r="H93" s="52">
        <f>SUM(H66+H92)</f>
        <v>5087095</v>
      </c>
      <c r="I93" s="44"/>
      <c r="J93" s="52">
        <f>SUM(J66+J92)</f>
        <v>2842961</v>
      </c>
      <c r="K93" s="71"/>
      <c r="L93" s="52">
        <f>SUM(L66+L92)</f>
        <v>3121117</v>
      </c>
    </row>
    <row r="94" spans="1:12" ht="21" customHeight="1" thickTop="1">
      <c r="C94" s="72"/>
      <c r="D94" s="34"/>
      <c r="E94" s="34"/>
      <c r="F94" s="49"/>
      <c r="G94" s="49"/>
      <c r="H94" s="49"/>
      <c r="I94" s="49"/>
      <c r="J94" s="49"/>
      <c r="K94" s="17"/>
      <c r="L94" s="49"/>
    </row>
    <row r="95" spans="1:12" ht="21" customHeight="1">
      <c r="C95" s="72"/>
      <c r="D95" s="34"/>
      <c r="E95" s="34"/>
      <c r="F95" s="73">
        <f>F33-F93</f>
        <v>0</v>
      </c>
      <c r="G95" s="73"/>
      <c r="H95" s="73">
        <f>H33-H93</f>
        <v>0</v>
      </c>
      <c r="I95" s="73"/>
      <c r="J95" s="73">
        <f>J33-J93</f>
        <v>0</v>
      </c>
      <c r="K95" s="74"/>
      <c r="L95" s="73">
        <f>L33-L93</f>
        <v>0</v>
      </c>
    </row>
    <row r="96" spans="1:12">
      <c r="C96" s="22"/>
      <c r="D96" s="22"/>
      <c r="F96" s="22"/>
      <c r="G96" s="22"/>
      <c r="H96" s="23"/>
      <c r="I96" s="22"/>
      <c r="J96" s="22"/>
      <c r="K96" s="22"/>
      <c r="L96" s="17"/>
    </row>
    <row r="97" spans="3:12">
      <c r="C97" s="22"/>
      <c r="D97" s="22"/>
      <c r="F97" s="22"/>
      <c r="G97" s="22"/>
      <c r="H97" s="23"/>
      <c r="I97" s="22"/>
      <c r="J97" s="22"/>
      <c r="K97" s="22"/>
      <c r="L97" s="17"/>
    </row>
    <row r="98" spans="3:12">
      <c r="C98" s="22"/>
      <c r="D98" s="22"/>
      <c r="F98" s="22"/>
      <c r="G98" s="22"/>
      <c r="H98" s="23"/>
      <c r="I98" s="22"/>
      <c r="J98" s="22"/>
      <c r="K98" s="22"/>
      <c r="L98" s="17"/>
    </row>
    <row r="99" spans="3:12">
      <c r="C99" s="22"/>
      <c r="D99" s="22"/>
      <c r="F99" s="22"/>
      <c r="G99" s="22"/>
      <c r="H99" s="23"/>
      <c r="I99" s="22"/>
      <c r="J99" s="22"/>
      <c r="K99" s="22"/>
      <c r="L99" s="17"/>
    </row>
    <row r="100" spans="3:12">
      <c r="C100" s="22"/>
      <c r="D100" s="22"/>
      <c r="F100" s="22"/>
      <c r="G100" s="22"/>
      <c r="H100" s="23"/>
      <c r="I100" s="22"/>
      <c r="J100" s="22"/>
      <c r="K100" s="22"/>
      <c r="L100" s="17"/>
    </row>
    <row r="101" spans="3:12">
      <c r="C101" s="22"/>
      <c r="D101" s="22"/>
      <c r="F101" s="22"/>
      <c r="G101" s="22"/>
      <c r="H101" s="23"/>
      <c r="I101" s="22"/>
      <c r="J101" s="22"/>
      <c r="K101" s="22"/>
      <c r="L101" s="17"/>
    </row>
    <row r="102" spans="3:12">
      <c r="C102" s="22"/>
      <c r="D102" s="22"/>
      <c r="F102" s="22"/>
      <c r="G102" s="22"/>
      <c r="H102" s="23"/>
      <c r="I102" s="22"/>
      <c r="J102" s="22"/>
      <c r="K102" s="22"/>
      <c r="L102" s="17"/>
    </row>
    <row r="103" spans="3:12">
      <c r="C103" s="22"/>
      <c r="D103" s="22"/>
      <c r="F103" s="22"/>
      <c r="G103" s="22"/>
      <c r="H103" s="23"/>
      <c r="I103" s="22"/>
      <c r="J103" s="22"/>
      <c r="K103" s="22"/>
      <c r="L103" s="17"/>
    </row>
    <row r="104" spans="3:12">
      <c r="C104" s="22"/>
      <c r="D104" s="22"/>
      <c r="F104" s="22"/>
      <c r="G104" s="22"/>
      <c r="H104" s="23"/>
      <c r="I104" s="22"/>
      <c r="J104" s="22"/>
      <c r="K104" s="22"/>
      <c r="L104" s="17"/>
    </row>
    <row r="105" spans="3:12">
      <c r="C105" s="22"/>
      <c r="D105" s="22"/>
      <c r="F105" s="22"/>
      <c r="G105" s="22"/>
      <c r="H105" s="23"/>
      <c r="I105" s="22"/>
      <c r="J105" s="22"/>
      <c r="K105" s="22"/>
      <c r="L105" s="17"/>
    </row>
    <row r="106" spans="3:12">
      <c r="C106" s="22"/>
      <c r="D106" s="22"/>
      <c r="F106" s="22"/>
      <c r="G106" s="22"/>
      <c r="H106" s="23"/>
      <c r="I106" s="22"/>
      <c r="J106" s="22"/>
      <c r="K106" s="22"/>
      <c r="L106" s="17"/>
    </row>
    <row r="107" spans="3:12">
      <c r="C107" s="22"/>
      <c r="D107" s="22"/>
      <c r="F107" s="22"/>
      <c r="G107" s="22"/>
      <c r="H107" s="23"/>
      <c r="I107" s="22"/>
      <c r="J107" s="22"/>
      <c r="K107" s="22"/>
      <c r="L107" s="17"/>
    </row>
    <row r="108" spans="3:12">
      <c r="C108" s="22"/>
      <c r="D108" s="22"/>
      <c r="F108" s="22"/>
      <c r="G108" s="22"/>
      <c r="H108" s="23"/>
      <c r="I108" s="22"/>
      <c r="J108" s="22"/>
      <c r="K108" s="22"/>
      <c r="L108" s="17"/>
    </row>
    <row r="109" spans="3:12">
      <c r="C109" s="22"/>
      <c r="D109" s="22"/>
      <c r="F109" s="22"/>
      <c r="G109" s="22"/>
      <c r="H109" s="23"/>
      <c r="I109" s="22"/>
      <c r="J109" s="22"/>
      <c r="K109" s="22"/>
      <c r="L109" s="17"/>
    </row>
    <row r="110" spans="3:12">
      <c r="C110" s="22"/>
      <c r="D110" s="22"/>
      <c r="F110" s="22"/>
      <c r="G110" s="22"/>
      <c r="H110" s="23"/>
      <c r="I110" s="22"/>
      <c r="J110" s="22"/>
      <c r="K110" s="22"/>
      <c r="L110" s="17"/>
    </row>
    <row r="111" spans="3:12">
      <c r="C111" s="22"/>
      <c r="D111" s="22"/>
      <c r="F111" s="22"/>
      <c r="G111" s="22"/>
      <c r="H111" s="23"/>
      <c r="I111" s="22"/>
      <c r="J111" s="22"/>
      <c r="K111" s="22"/>
      <c r="L111" s="17"/>
    </row>
    <row r="112" spans="3:12">
      <c r="C112" s="22"/>
      <c r="D112" s="22"/>
      <c r="F112" s="22"/>
      <c r="G112" s="22"/>
      <c r="H112" s="23"/>
      <c r="I112" s="22"/>
      <c r="J112" s="22"/>
      <c r="K112" s="22"/>
      <c r="L112" s="17"/>
    </row>
    <row r="113" spans="3:12">
      <c r="C113" s="22"/>
      <c r="D113" s="22"/>
      <c r="F113" s="22"/>
      <c r="G113" s="22"/>
      <c r="H113" s="23"/>
      <c r="I113" s="22"/>
      <c r="J113" s="22"/>
      <c r="K113" s="22"/>
      <c r="L113" s="17"/>
    </row>
    <row r="114" spans="3:12">
      <c r="C114" s="22"/>
      <c r="D114" s="22"/>
      <c r="F114" s="22"/>
      <c r="G114" s="22"/>
      <c r="H114" s="23"/>
      <c r="I114" s="22"/>
      <c r="J114" s="22"/>
      <c r="K114" s="22"/>
      <c r="L114" s="17"/>
    </row>
    <row r="115" spans="3:12">
      <c r="C115" s="22"/>
      <c r="D115" s="22"/>
      <c r="F115" s="22"/>
      <c r="G115" s="22"/>
      <c r="H115" s="23"/>
      <c r="I115" s="22"/>
      <c r="J115" s="22"/>
      <c r="K115" s="22"/>
      <c r="L115" s="17"/>
    </row>
    <row r="116" spans="3:12">
      <c r="C116" s="22"/>
      <c r="D116" s="22"/>
      <c r="F116" s="22"/>
      <c r="G116" s="22"/>
      <c r="H116" s="23"/>
      <c r="I116" s="22"/>
      <c r="J116" s="22"/>
      <c r="K116" s="22"/>
      <c r="L116" s="17"/>
    </row>
    <row r="117" spans="3:12">
      <c r="C117" s="22"/>
      <c r="D117" s="22"/>
      <c r="F117" s="22"/>
      <c r="G117" s="22"/>
      <c r="H117" s="23"/>
      <c r="I117" s="22"/>
      <c r="J117" s="22"/>
      <c r="K117" s="22"/>
      <c r="L117" s="17"/>
    </row>
    <row r="118" spans="3:12">
      <c r="C118" s="22"/>
      <c r="D118" s="22"/>
      <c r="F118" s="22"/>
      <c r="G118" s="22"/>
      <c r="H118" s="23"/>
      <c r="I118" s="22"/>
      <c r="J118" s="22"/>
      <c r="K118" s="22"/>
      <c r="L118" s="17"/>
    </row>
    <row r="119" spans="3:12">
      <c r="C119" s="22"/>
      <c r="D119" s="22"/>
      <c r="F119" s="22"/>
      <c r="G119" s="22"/>
      <c r="H119" s="23"/>
      <c r="I119" s="22"/>
      <c r="J119" s="22"/>
      <c r="K119" s="22"/>
      <c r="L119" s="17"/>
    </row>
    <row r="120" spans="3:12">
      <c r="C120" s="22"/>
      <c r="D120" s="22"/>
      <c r="F120" s="22"/>
      <c r="G120" s="22"/>
      <c r="H120" s="23"/>
      <c r="I120" s="22"/>
      <c r="J120" s="22"/>
      <c r="K120" s="22"/>
      <c r="L120" s="17"/>
    </row>
    <row r="121" spans="3:12">
      <c r="C121" s="22"/>
      <c r="D121" s="22"/>
      <c r="F121" s="22"/>
      <c r="G121" s="22"/>
      <c r="H121" s="23"/>
      <c r="I121" s="22"/>
      <c r="J121" s="22"/>
      <c r="K121" s="22"/>
      <c r="L121" s="17"/>
    </row>
    <row r="122" spans="3:12">
      <c r="C122" s="22"/>
      <c r="D122" s="22"/>
      <c r="F122" s="22"/>
      <c r="G122" s="22"/>
      <c r="H122" s="23"/>
      <c r="I122" s="22"/>
      <c r="J122" s="22"/>
      <c r="K122" s="22"/>
      <c r="L122" s="17"/>
    </row>
    <row r="123" spans="3:12">
      <c r="C123" s="22"/>
      <c r="D123" s="22"/>
      <c r="F123" s="22"/>
      <c r="G123" s="22"/>
      <c r="H123" s="23"/>
      <c r="I123" s="22"/>
      <c r="J123" s="22"/>
      <c r="K123" s="22"/>
      <c r="L123" s="17"/>
    </row>
    <row r="124" spans="3:12">
      <c r="C124" s="22"/>
      <c r="D124" s="22"/>
      <c r="F124" s="22"/>
      <c r="G124" s="22"/>
      <c r="H124" s="23"/>
      <c r="I124" s="22"/>
      <c r="J124" s="22"/>
      <c r="K124" s="22"/>
      <c r="L124" s="17"/>
    </row>
    <row r="125" spans="3:12">
      <c r="C125" s="22"/>
      <c r="D125" s="22"/>
      <c r="F125" s="22"/>
      <c r="G125" s="22"/>
      <c r="H125" s="23"/>
      <c r="I125" s="22"/>
      <c r="J125" s="22"/>
      <c r="K125" s="22"/>
      <c r="L125" s="17"/>
    </row>
    <row r="126" spans="3:12">
      <c r="C126" s="22"/>
      <c r="D126" s="22"/>
      <c r="F126" s="22"/>
      <c r="G126" s="22"/>
      <c r="H126" s="23"/>
      <c r="I126" s="22"/>
      <c r="J126" s="22"/>
      <c r="K126" s="22"/>
      <c r="L126" s="17"/>
    </row>
    <row r="127" spans="3:12">
      <c r="C127" s="22"/>
      <c r="D127" s="22"/>
      <c r="F127" s="22"/>
      <c r="G127" s="22"/>
      <c r="H127" s="23"/>
      <c r="I127" s="22"/>
      <c r="J127" s="22"/>
      <c r="K127" s="22"/>
      <c r="L127" s="17"/>
    </row>
    <row r="128" spans="3:12">
      <c r="C128" s="22"/>
      <c r="D128" s="22"/>
      <c r="F128" s="22"/>
      <c r="G128" s="22"/>
      <c r="H128" s="23"/>
      <c r="I128" s="22"/>
      <c r="J128" s="22"/>
      <c r="K128" s="22"/>
      <c r="L128" s="17"/>
    </row>
    <row r="129" spans="3:12">
      <c r="C129" s="22"/>
      <c r="D129" s="22"/>
      <c r="F129" s="22"/>
      <c r="G129" s="22"/>
      <c r="H129" s="23"/>
      <c r="I129" s="22"/>
      <c r="J129" s="22"/>
      <c r="K129" s="22"/>
      <c r="L129" s="17"/>
    </row>
    <row r="130" spans="3:12">
      <c r="C130" s="22"/>
      <c r="D130" s="22"/>
      <c r="F130" s="22"/>
      <c r="G130" s="22"/>
      <c r="H130" s="23"/>
      <c r="I130" s="22"/>
      <c r="J130" s="22"/>
      <c r="K130" s="22"/>
      <c r="L130" s="17"/>
    </row>
    <row r="131" spans="3:12">
      <c r="C131" s="22"/>
      <c r="D131" s="22"/>
      <c r="F131" s="22"/>
      <c r="G131" s="22"/>
      <c r="H131" s="23"/>
      <c r="I131" s="22"/>
      <c r="J131" s="22"/>
      <c r="K131" s="22"/>
      <c r="L131" s="17"/>
    </row>
    <row r="132" spans="3:12">
      <c r="C132" s="22"/>
      <c r="D132" s="22"/>
      <c r="F132" s="22"/>
      <c r="G132" s="22"/>
      <c r="H132" s="23"/>
      <c r="I132" s="22"/>
      <c r="J132" s="22"/>
      <c r="K132" s="22"/>
      <c r="L132" s="17"/>
    </row>
    <row r="133" spans="3:12">
      <c r="C133" s="22"/>
      <c r="D133" s="22"/>
      <c r="F133" s="22"/>
      <c r="G133" s="22"/>
      <c r="H133" s="23"/>
      <c r="I133" s="22"/>
      <c r="J133" s="22"/>
      <c r="K133" s="22"/>
      <c r="L133" s="17"/>
    </row>
    <row r="134" spans="3:12">
      <c r="C134" s="22"/>
      <c r="D134" s="22"/>
      <c r="F134" s="22"/>
      <c r="G134" s="22"/>
      <c r="H134" s="23"/>
      <c r="I134" s="22"/>
      <c r="J134" s="22"/>
      <c r="K134" s="22"/>
      <c r="L134" s="17"/>
    </row>
    <row r="135" spans="3:12">
      <c r="C135" s="22"/>
      <c r="D135" s="22"/>
      <c r="F135" s="22"/>
      <c r="G135" s="22"/>
      <c r="H135" s="23"/>
      <c r="I135" s="22"/>
      <c r="J135" s="22"/>
      <c r="K135" s="22"/>
      <c r="L135" s="17"/>
    </row>
    <row r="136" spans="3:12">
      <c r="C136" s="22"/>
      <c r="D136" s="22"/>
      <c r="F136" s="22"/>
      <c r="G136" s="22"/>
      <c r="H136" s="23"/>
      <c r="I136" s="22"/>
      <c r="J136" s="22"/>
      <c r="K136" s="22"/>
      <c r="L136" s="17"/>
    </row>
    <row r="137" spans="3:12">
      <c r="C137" s="22"/>
      <c r="D137" s="22"/>
      <c r="F137" s="22"/>
      <c r="G137" s="22"/>
      <c r="H137" s="23"/>
      <c r="I137" s="22"/>
      <c r="J137" s="22"/>
      <c r="K137" s="22"/>
      <c r="L137" s="17"/>
    </row>
    <row r="138" spans="3:12">
      <c r="C138" s="22"/>
      <c r="D138" s="22"/>
      <c r="F138" s="22"/>
      <c r="G138" s="22"/>
      <c r="H138" s="23"/>
      <c r="I138" s="22"/>
      <c r="J138" s="22"/>
      <c r="K138" s="22"/>
      <c r="L138" s="17"/>
    </row>
    <row r="139" spans="3:12">
      <c r="C139" s="22"/>
      <c r="D139" s="22"/>
      <c r="F139" s="22"/>
      <c r="G139" s="22"/>
      <c r="H139" s="23"/>
      <c r="I139" s="22"/>
      <c r="J139" s="22"/>
      <c r="K139" s="22"/>
      <c r="L139" s="17"/>
    </row>
    <row r="140" spans="3:12">
      <c r="C140" s="22"/>
      <c r="D140" s="22"/>
      <c r="F140" s="22"/>
      <c r="G140" s="22"/>
      <c r="H140" s="23"/>
      <c r="I140" s="22"/>
      <c r="J140" s="22"/>
      <c r="K140" s="22"/>
      <c r="L140" s="17"/>
    </row>
    <row r="141" spans="3:12">
      <c r="C141" s="22"/>
      <c r="D141" s="22"/>
      <c r="F141" s="22"/>
      <c r="G141" s="22"/>
      <c r="H141" s="23"/>
      <c r="I141" s="22"/>
      <c r="J141" s="22"/>
      <c r="K141" s="22"/>
      <c r="L141" s="17"/>
    </row>
    <row r="142" spans="3:12">
      <c r="C142" s="22"/>
      <c r="D142" s="22"/>
      <c r="F142" s="22"/>
      <c r="G142" s="22"/>
      <c r="H142" s="23"/>
      <c r="I142" s="22"/>
      <c r="J142" s="22"/>
      <c r="K142" s="22"/>
      <c r="L142" s="17"/>
    </row>
    <row r="143" spans="3:12">
      <c r="C143" s="22"/>
      <c r="D143" s="22"/>
      <c r="F143" s="22"/>
      <c r="G143" s="22"/>
      <c r="H143" s="23"/>
      <c r="I143" s="22"/>
      <c r="J143" s="22"/>
      <c r="K143" s="22"/>
      <c r="L143" s="17"/>
    </row>
    <row r="144" spans="3:12">
      <c r="C144" s="22"/>
      <c r="D144" s="22"/>
      <c r="F144" s="22"/>
      <c r="G144" s="22"/>
      <c r="H144" s="23"/>
      <c r="I144" s="22"/>
      <c r="J144" s="22"/>
      <c r="K144" s="22"/>
      <c r="L144" s="17"/>
    </row>
    <row r="145" spans="3:12">
      <c r="C145" s="22"/>
      <c r="D145" s="22"/>
      <c r="F145" s="22"/>
      <c r="G145" s="22"/>
      <c r="H145" s="23"/>
      <c r="I145" s="22"/>
      <c r="J145" s="22"/>
      <c r="K145" s="22"/>
      <c r="L145" s="17"/>
    </row>
    <row r="146" spans="3:12">
      <c r="C146" s="22"/>
      <c r="D146" s="22"/>
      <c r="F146" s="22"/>
      <c r="G146" s="22"/>
      <c r="H146" s="23"/>
      <c r="I146" s="22"/>
      <c r="J146" s="22"/>
      <c r="K146" s="22"/>
      <c r="L146" s="17"/>
    </row>
    <row r="147" spans="3:12">
      <c r="C147" s="22"/>
      <c r="D147" s="22"/>
      <c r="F147" s="22"/>
      <c r="G147" s="22"/>
      <c r="H147" s="23"/>
      <c r="I147" s="22"/>
      <c r="J147" s="22"/>
      <c r="K147" s="22"/>
      <c r="L147" s="17"/>
    </row>
    <row r="148" spans="3:12">
      <c r="C148" s="22"/>
      <c r="D148" s="22"/>
      <c r="F148" s="22"/>
      <c r="G148" s="22"/>
      <c r="H148" s="23"/>
      <c r="I148" s="22"/>
      <c r="J148" s="22"/>
      <c r="K148" s="22"/>
      <c r="L148" s="17"/>
    </row>
  </sheetData>
  <mergeCells count="15">
    <mergeCell ref="J5:L5"/>
    <mergeCell ref="F5:H5"/>
    <mergeCell ref="F39:H39"/>
    <mergeCell ref="A1:L1"/>
    <mergeCell ref="A2:L2"/>
    <mergeCell ref="A3:L3"/>
    <mergeCell ref="A35:L35"/>
    <mergeCell ref="A36:L36"/>
    <mergeCell ref="A37:L37"/>
    <mergeCell ref="A68:L68"/>
    <mergeCell ref="J72:L72"/>
    <mergeCell ref="J39:L39"/>
    <mergeCell ref="F72:H72"/>
    <mergeCell ref="A69:L69"/>
    <mergeCell ref="A70:L70"/>
  </mergeCells>
  <phoneticPr fontId="21" type="noConversion"/>
  <pageMargins left="0.7" right="0.26" top="0.63" bottom="0.5" header="0.3" footer="0.34"/>
  <pageSetup paperSize="9" scale="78" firstPageNumber="2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4" max="11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50"/>
  <sheetViews>
    <sheetView view="pageBreakPreview" zoomScaleNormal="130" zoomScaleSheetLayoutView="100" workbookViewId="0">
      <selection activeCell="N4" sqref="N4"/>
    </sheetView>
  </sheetViews>
  <sheetFormatPr defaultColWidth="9.625" defaultRowHeight="21"/>
  <cols>
    <col min="1" max="2" width="2.625" style="75" customWidth="1"/>
    <col min="3" max="3" width="38.625" style="75" customWidth="1"/>
    <col min="4" max="4" width="8.625" style="75" customWidth="1"/>
    <col min="5" max="5" width="2.125" style="75" customWidth="1"/>
    <col min="6" max="6" width="13.625" style="75" customWidth="1"/>
    <col min="7" max="7" width="2.125" style="75" customWidth="1"/>
    <col min="8" max="8" width="13.625" style="75" customWidth="1"/>
    <col min="9" max="9" width="2.125" style="75" customWidth="1"/>
    <col min="10" max="10" width="13.625" style="19" customWidth="1"/>
    <col min="11" max="11" width="2.125" style="114" customWidth="1"/>
    <col min="12" max="12" width="13.625" style="75" customWidth="1"/>
    <col min="13" max="16384" width="9.625" style="75"/>
  </cols>
  <sheetData>
    <row r="1" spans="1:12" ht="21" customHeight="1">
      <c r="A1" s="188" t="s">
        <v>160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2" ht="21" customHeight="1">
      <c r="A2" s="188" t="s">
        <v>123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ht="21" customHeight="1">
      <c r="A3" s="188" t="s">
        <v>213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2" ht="21" customHeight="1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2" ht="21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6" t="s">
        <v>219</v>
      </c>
    </row>
    <row r="6" spans="1:12" ht="21" customHeight="1">
      <c r="E6" s="77"/>
      <c r="F6" s="189" t="s">
        <v>2</v>
      </c>
      <c r="G6" s="189"/>
      <c r="H6" s="189"/>
      <c r="J6" s="189" t="s">
        <v>3</v>
      </c>
      <c r="K6" s="189"/>
      <c r="L6" s="189"/>
    </row>
    <row r="7" spans="1:12">
      <c r="C7" s="76"/>
      <c r="D7" s="78" t="s">
        <v>1</v>
      </c>
      <c r="F7" s="79">
        <v>2565</v>
      </c>
      <c r="G7" s="80"/>
      <c r="H7" s="79">
        <v>2564</v>
      </c>
      <c r="I7" s="80"/>
      <c r="J7" s="79">
        <v>2565</v>
      </c>
      <c r="K7" s="80"/>
      <c r="L7" s="79">
        <v>2564</v>
      </c>
    </row>
    <row r="8" spans="1:12" ht="21" customHeight="1">
      <c r="A8" s="76" t="s">
        <v>42</v>
      </c>
      <c r="D8" s="60"/>
      <c r="E8" s="81"/>
      <c r="F8" s="82"/>
      <c r="G8" s="82"/>
      <c r="H8" s="82"/>
      <c r="I8" s="82"/>
      <c r="J8" s="82"/>
      <c r="K8" s="82"/>
      <c r="L8" s="82"/>
    </row>
    <row r="9" spans="1:12" ht="21" customHeight="1">
      <c r="B9" s="42" t="s">
        <v>43</v>
      </c>
      <c r="D9" s="42"/>
      <c r="E9" s="42"/>
      <c r="F9" s="16">
        <v>178770</v>
      </c>
      <c r="G9" s="16"/>
      <c r="H9" s="16">
        <v>157430</v>
      </c>
      <c r="I9" s="16"/>
      <c r="J9" s="16">
        <v>0</v>
      </c>
      <c r="K9" s="16"/>
      <c r="L9" s="16">
        <v>0</v>
      </c>
    </row>
    <row r="10" spans="1:12" ht="21" customHeight="1">
      <c r="B10" s="42" t="s">
        <v>137</v>
      </c>
      <c r="D10" s="42"/>
      <c r="E10" s="42"/>
      <c r="F10" s="16">
        <v>27670</v>
      </c>
      <c r="G10" s="16"/>
      <c r="H10" s="16">
        <v>22977</v>
      </c>
      <c r="I10" s="16"/>
      <c r="J10" s="16">
        <v>0</v>
      </c>
      <c r="K10" s="16"/>
      <c r="L10" s="16">
        <v>0</v>
      </c>
    </row>
    <row r="11" spans="1:12" s="76" customFormat="1" ht="21" customHeight="1">
      <c r="A11" s="83" t="s">
        <v>44</v>
      </c>
      <c r="D11" s="84"/>
      <c r="E11" s="84"/>
      <c r="F11" s="7">
        <f>SUM(F9:F10)</f>
        <v>206440</v>
      </c>
      <c r="G11" s="9"/>
      <c r="H11" s="7">
        <f>SUM(H9:H10)</f>
        <v>180407</v>
      </c>
      <c r="I11" s="9"/>
      <c r="J11" s="7">
        <f>SUM(J9:J10)</f>
        <v>0</v>
      </c>
      <c r="K11" s="45"/>
      <c r="L11" s="7">
        <f>SUM(L9:L10)</f>
        <v>0</v>
      </c>
    </row>
    <row r="12" spans="1:12" s="76" customFormat="1" ht="8.1" customHeight="1">
      <c r="A12" s="83"/>
      <c r="D12" s="84"/>
      <c r="E12" s="84"/>
      <c r="F12" s="6"/>
      <c r="G12" s="6"/>
      <c r="H12" s="6"/>
      <c r="I12" s="6"/>
      <c r="J12" s="6"/>
      <c r="K12" s="5"/>
      <c r="L12" s="6"/>
    </row>
    <row r="13" spans="1:12" ht="21" customHeight="1">
      <c r="A13" s="83" t="s">
        <v>45</v>
      </c>
      <c r="D13" s="85"/>
      <c r="E13" s="85"/>
      <c r="F13" s="6"/>
      <c r="G13" s="6"/>
      <c r="H13" s="6"/>
      <c r="I13" s="6"/>
      <c r="J13" s="6"/>
      <c r="K13" s="5"/>
      <c r="L13" s="6"/>
    </row>
    <row r="14" spans="1:12" ht="21" customHeight="1">
      <c r="B14" s="42" t="s">
        <v>138</v>
      </c>
      <c r="D14" s="42"/>
      <c r="E14" s="42"/>
      <c r="F14" s="16">
        <v>-163106</v>
      </c>
      <c r="G14" s="17"/>
      <c r="H14" s="16">
        <v>-138800</v>
      </c>
      <c r="I14" s="17"/>
      <c r="J14" s="16">
        <v>0</v>
      </c>
      <c r="K14" s="17"/>
      <c r="L14" s="16">
        <v>0</v>
      </c>
    </row>
    <row r="15" spans="1:12" ht="21" customHeight="1">
      <c r="B15" s="42" t="s">
        <v>139</v>
      </c>
      <c r="D15" s="42"/>
      <c r="E15" s="42"/>
      <c r="F15" s="16">
        <v>-23342</v>
      </c>
      <c r="G15" s="17"/>
      <c r="H15" s="16">
        <v>-15167</v>
      </c>
      <c r="I15" s="17"/>
      <c r="J15" s="16">
        <v>0</v>
      </c>
      <c r="K15" s="17"/>
      <c r="L15" s="16">
        <v>0</v>
      </c>
    </row>
    <row r="16" spans="1:12" s="76" customFormat="1" ht="21" customHeight="1">
      <c r="A16" s="83" t="s">
        <v>46</v>
      </c>
      <c r="F16" s="7">
        <f>SUM(F14:F15)</f>
        <v>-186448</v>
      </c>
      <c r="G16" s="71"/>
      <c r="H16" s="7">
        <f>SUM(H14:H15)</f>
        <v>-153967</v>
      </c>
      <c r="I16" s="71"/>
      <c r="J16" s="7">
        <f>SUM(J14:J15)</f>
        <v>0</v>
      </c>
      <c r="K16" s="45"/>
      <c r="L16" s="7">
        <f>SUM(L14:L15)</f>
        <v>0</v>
      </c>
    </row>
    <row r="17" spans="1:12" s="76" customFormat="1" ht="8.25" customHeight="1">
      <c r="F17" s="86"/>
      <c r="G17" s="86"/>
      <c r="H17" s="86"/>
      <c r="I17" s="45"/>
      <c r="J17" s="45"/>
      <c r="K17" s="45"/>
      <c r="L17" s="45"/>
    </row>
    <row r="18" spans="1:12" s="76" customFormat="1" ht="21" customHeight="1">
      <c r="A18" s="76" t="s">
        <v>47</v>
      </c>
      <c r="F18" s="8">
        <f>SUM(F11,F16)</f>
        <v>19992</v>
      </c>
      <c r="G18" s="45"/>
      <c r="H18" s="8">
        <f>SUM(H11,H16)</f>
        <v>26440</v>
      </c>
      <c r="I18" s="45"/>
      <c r="J18" s="8">
        <f>SUM(J11,J16)</f>
        <v>0</v>
      </c>
      <c r="K18" s="45"/>
      <c r="L18" s="8">
        <f>SUM(L11,L16)</f>
        <v>0</v>
      </c>
    </row>
    <row r="19" spans="1:12" s="76" customFormat="1" ht="8.25" customHeight="1">
      <c r="F19" s="86"/>
      <c r="G19" s="86"/>
      <c r="H19" s="86"/>
      <c r="I19" s="45"/>
      <c r="J19" s="45"/>
      <c r="K19" s="45"/>
      <c r="L19" s="45"/>
    </row>
    <row r="20" spans="1:12" s="76" customFormat="1" ht="21" customHeight="1">
      <c r="A20" s="75" t="s">
        <v>48</v>
      </c>
      <c r="D20" s="77"/>
      <c r="F20" s="16">
        <v>6718</v>
      </c>
      <c r="G20" s="5"/>
      <c r="H20" s="16">
        <v>7462</v>
      </c>
      <c r="I20" s="5"/>
      <c r="J20" s="16">
        <v>12057</v>
      </c>
      <c r="K20" s="16"/>
      <c r="L20" s="16">
        <v>18622</v>
      </c>
    </row>
    <row r="21" spans="1:12" s="76" customFormat="1" ht="21" customHeight="1">
      <c r="A21" s="75" t="s">
        <v>49</v>
      </c>
      <c r="F21" s="16">
        <v>-4674</v>
      </c>
      <c r="G21" s="5"/>
      <c r="H21" s="16">
        <v>-5659</v>
      </c>
      <c r="I21" s="5"/>
      <c r="J21" s="16">
        <v>-30</v>
      </c>
      <c r="K21" s="5"/>
      <c r="L21" s="16">
        <v>-84</v>
      </c>
    </row>
    <row r="22" spans="1:12" s="76" customFormat="1" ht="21" customHeight="1">
      <c r="A22" s="75" t="s">
        <v>50</v>
      </c>
      <c r="F22" s="16">
        <v>-41119</v>
      </c>
      <c r="G22" s="5"/>
      <c r="H22" s="16">
        <v>-45845</v>
      </c>
      <c r="I22" s="5"/>
      <c r="J22" s="16">
        <v>-13941</v>
      </c>
      <c r="K22" s="5"/>
      <c r="L22" s="16">
        <v>-16015</v>
      </c>
    </row>
    <row r="23" spans="1:12" s="76" customFormat="1" ht="21" customHeight="1">
      <c r="A23" s="75" t="s">
        <v>161</v>
      </c>
      <c r="D23" s="77"/>
      <c r="F23" s="16">
        <v>0</v>
      </c>
      <c r="G23" s="5"/>
      <c r="H23" s="16">
        <v>123412</v>
      </c>
      <c r="I23" s="5"/>
      <c r="J23" s="16">
        <v>0</v>
      </c>
      <c r="K23" s="16"/>
      <c r="L23" s="16">
        <v>0</v>
      </c>
    </row>
    <row r="24" spans="1:12" s="76" customFormat="1" ht="21" customHeight="1">
      <c r="A24" s="10" t="s">
        <v>51</v>
      </c>
      <c r="B24" s="11"/>
      <c r="C24" s="11"/>
      <c r="D24" s="11"/>
      <c r="E24" s="11"/>
      <c r="F24" s="16">
        <v>-7594</v>
      </c>
      <c r="G24" s="5"/>
      <c r="H24" s="16">
        <v>-7944</v>
      </c>
      <c r="I24" s="5"/>
      <c r="J24" s="16">
        <v>-3096</v>
      </c>
      <c r="K24" s="5"/>
      <c r="L24" s="16">
        <v>-2984</v>
      </c>
    </row>
    <row r="25" spans="1:12" s="76" customFormat="1" ht="21" customHeight="1">
      <c r="A25" s="10" t="s">
        <v>135</v>
      </c>
      <c r="B25" s="11"/>
      <c r="C25" s="11"/>
      <c r="D25" s="11"/>
      <c r="E25" s="11"/>
      <c r="F25" s="16">
        <v>0</v>
      </c>
      <c r="G25" s="5"/>
      <c r="H25" s="16">
        <v>3485</v>
      </c>
      <c r="I25" s="5"/>
      <c r="J25" s="16">
        <v>4419</v>
      </c>
      <c r="K25" s="5"/>
      <c r="L25" s="16">
        <v>3485</v>
      </c>
    </row>
    <row r="26" spans="1:12" s="76" customFormat="1" ht="21" customHeight="1">
      <c r="A26" s="75" t="s">
        <v>136</v>
      </c>
      <c r="F26" s="88">
        <v>1292</v>
      </c>
      <c r="G26" s="5"/>
      <c r="H26" s="88">
        <v>2963</v>
      </c>
      <c r="I26" s="17"/>
      <c r="J26" s="88">
        <v>0</v>
      </c>
      <c r="K26" s="5"/>
      <c r="L26" s="88">
        <v>0</v>
      </c>
    </row>
    <row r="27" spans="1:12" s="76" customFormat="1" ht="21" customHeight="1">
      <c r="A27" s="76" t="s">
        <v>236</v>
      </c>
      <c r="B27" s="83"/>
      <c r="F27" s="9">
        <f>SUM(F18:F26)</f>
        <v>-25385</v>
      </c>
      <c r="G27" s="71"/>
      <c r="H27" s="9">
        <f>SUM(H18:H26)</f>
        <v>104314</v>
      </c>
      <c r="I27" s="71"/>
      <c r="J27" s="9">
        <f>SUM(J18:J26)</f>
        <v>-591</v>
      </c>
      <c r="K27" s="45"/>
      <c r="L27" s="9">
        <f>SUM(L18:L26)</f>
        <v>3024</v>
      </c>
    </row>
    <row r="28" spans="1:12" ht="21" customHeight="1">
      <c r="A28" s="75" t="s">
        <v>255</v>
      </c>
      <c r="D28" s="89">
        <v>26</v>
      </c>
      <c r="E28" s="85"/>
      <c r="F28" s="88">
        <v>-1781</v>
      </c>
      <c r="G28" s="40"/>
      <c r="H28" s="88">
        <v>-714</v>
      </c>
      <c r="I28" s="40"/>
      <c r="J28" s="88">
        <v>-42</v>
      </c>
      <c r="K28" s="5"/>
      <c r="L28" s="88">
        <v>-178</v>
      </c>
    </row>
    <row r="29" spans="1:12" s="76" customFormat="1" ht="21" customHeight="1" thickBot="1">
      <c r="A29" s="83" t="s">
        <v>222</v>
      </c>
      <c r="F29" s="90">
        <f>SUM(F27:F28)</f>
        <v>-27166</v>
      </c>
      <c r="G29" s="45"/>
      <c r="H29" s="90">
        <f>SUM(H27:H28)</f>
        <v>103600</v>
      </c>
      <c r="I29" s="45"/>
      <c r="J29" s="90">
        <f>SUM(J27:J28)</f>
        <v>-633</v>
      </c>
      <c r="K29" s="45"/>
      <c r="L29" s="90">
        <f>SUM(L27:L28)</f>
        <v>2846</v>
      </c>
    </row>
    <row r="30" spans="1:12" ht="21" customHeight="1" thickTop="1">
      <c r="D30" s="83"/>
      <c r="E30" s="83"/>
      <c r="F30" s="6"/>
      <c r="G30" s="17"/>
      <c r="H30" s="6"/>
      <c r="I30" s="6"/>
      <c r="J30" s="6"/>
      <c r="K30" s="87"/>
      <c r="L30" s="6"/>
    </row>
    <row r="31" spans="1:12" ht="21" customHeight="1">
      <c r="A31" s="91" t="s">
        <v>96</v>
      </c>
      <c r="D31" s="92"/>
      <c r="E31" s="92"/>
      <c r="F31" s="2"/>
      <c r="G31" s="3"/>
      <c r="H31" s="2"/>
      <c r="I31" s="4"/>
      <c r="J31" s="2"/>
      <c r="K31" s="2"/>
      <c r="L31" s="2"/>
    </row>
    <row r="32" spans="1:12" ht="21" customHeight="1">
      <c r="A32" s="93" t="s">
        <v>142</v>
      </c>
      <c r="D32" s="92"/>
      <c r="E32" s="92"/>
      <c r="F32" s="87"/>
      <c r="G32" s="87"/>
      <c r="H32" s="87"/>
      <c r="I32" s="87"/>
      <c r="J32" s="17"/>
      <c r="K32" s="87"/>
      <c r="L32" s="17"/>
    </row>
    <row r="33" spans="1:12" ht="21" customHeight="1">
      <c r="A33" s="93" t="s">
        <v>182</v>
      </c>
      <c r="D33" s="92"/>
      <c r="E33" s="92"/>
      <c r="F33" s="87"/>
      <c r="G33" s="87"/>
      <c r="H33" s="87"/>
      <c r="I33" s="87"/>
      <c r="J33" s="87"/>
      <c r="K33" s="87"/>
      <c r="L33" s="87"/>
    </row>
    <row r="34" spans="1:12" ht="21" customHeight="1">
      <c r="B34" s="94" t="s">
        <v>177</v>
      </c>
      <c r="D34" s="95"/>
      <c r="E34" s="95"/>
      <c r="F34" s="5">
        <v>-246</v>
      </c>
      <c r="G34" s="5"/>
      <c r="H34" s="5">
        <v>-779</v>
      </c>
      <c r="I34" s="5"/>
      <c r="J34" s="5">
        <v>-421</v>
      </c>
      <c r="K34" s="5"/>
      <c r="L34" s="5">
        <v>-766</v>
      </c>
    </row>
    <row r="35" spans="1:12" ht="21" customHeight="1">
      <c r="B35" s="94" t="s">
        <v>53</v>
      </c>
      <c r="D35" s="95"/>
      <c r="E35" s="96"/>
      <c r="F35" s="17">
        <v>150</v>
      </c>
      <c r="G35" s="5"/>
      <c r="H35" s="17">
        <v>240</v>
      </c>
      <c r="I35" s="5"/>
      <c r="J35" s="97">
        <v>84</v>
      </c>
      <c r="K35" s="5"/>
      <c r="L35" s="97">
        <v>109</v>
      </c>
    </row>
    <row r="36" spans="1:12" ht="21" customHeight="1">
      <c r="A36" s="96" t="s">
        <v>246</v>
      </c>
      <c r="D36" s="96"/>
      <c r="E36" s="96"/>
      <c r="F36" s="98">
        <f>SUM(F34:F35)</f>
        <v>-96</v>
      </c>
      <c r="G36" s="5"/>
      <c r="H36" s="98">
        <f>SUM(H34:H35)</f>
        <v>-539</v>
      </c>
      <c r="I36" s="5"/>
      <c r="J36" s="5">
        <f>SUM(J34:J35)</f>
        <v>-337</v>
      </c>
      <c r="K36" s="5"/>
      <c r="L36" s="5">
        <f>SUM(L34:L35)</f>
        <v>-657</v>
      </c>
    </row>
    <row r="37" spans="1:12" ht="21" hidden="1" customHeight="1">
      <c r="A37" s="96"/>
      <c r="B37" s="94" t="s">
        <v>193</v>
      </c>
      <c r="D37" s="96"/>
      <c r="E37" s="96"/>
      <c r="F37" s="6">
        <v>0</v>
      </c>
      <c r="G37" s="17"/>
      <c r="H37" s="6">
        <v>0</v>
      </c>
      <c r="I37" s="17"/>
      <c r="J37" s="6">
        <v>0</v>
      </c>
      <c r="K37" s="17"/>
      <c r="L37" s="6">
        <v>0</v>
      </c>
    </row>
    <row r="38" spans="1:12" ht="21" hidden="1" customHeight="1">
      <c r="A38" s="96"/>
      <c r="B38" s="94" t="s">
        <v>53</v>
      </c>
      <c r="D38" s="96"/>
      <c r="E38" s="96"/>
      <c r="F38" s="6">
        <v>0</v>
      </c>
      <c r="G38" s="17"/>
      <c r="H38" s="6">
        <v>0</v>
      </c>
      <c r="I38" s="17"/>
      <c r="J38" s="6">
        <v>0</v>
      </c>
      <c r="K38" s="17"/>
      <c r="L38" s="6">
        <v>0</v>
      </c>
    </row>
    <row r="39" spans="1:12" ht="21" customHeight="1" thickBot="1">
      <c r="A39" s="99" t="s">
        <v>221</v>
      </c>
      <c r="D39" s="96"/>
      <c r="E39" s="96"/>
      <c r="F39" s="90">
        <f>F29+SUM(F36:F36)</f>
        <v>-27262</v>
      </c>
      <c r="G39" s="45"/>
      <c r="H39" s="90">
        <f>H29+SUM(H36:H38)</f>
        <v>103061</v>
      </c>
      <c r="I39" s="45"/>
      <c r="J39" s="90">
        <f>J29+SUM(J36:J36)</f>
        <v>-970</v>
      </c>
      <c r="K39" s="45"/>
      <c r="L39" s="90">
        <f>L29+SUM(L36:L38)</f>
        <v>2189</v>
      </c>
    </row>
    <row r="40" spans="1:12" ht="21" customHeight="1" thickTop="1">
      <c r="J40" s="75"/>
      <c r="K40" s="75"/>
    </row>
    <row r="41" spans="1:12" ht="21" customHeight="1">
      <c r="A41" s="188" t="str">
        <f>A1</f>
        <v>บริษัท เซเว่น ยูทิลิตี้ส์ แอนด์ พาวเวอร์ จำกัด (มหาชน)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</row>
    <row r="42" spans="1:12" ht="21" customHeight="1">
      <c r="A42" s="188" t="str">
        <f>A2</f>
        <v>งบกำไรขาดทุนและกำไรขาดทุนเบ็ดเสร็จอื่น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</row>
    <row r="43" spans="1:12" ht="21" customHeight="1">
      <c r="A43" s="188" t="str">
        <f>A3</f>
        <v>สำหรับงวดสามเดือนสิ้นสุดวันที่ 31 มีนาคม 2565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</row>
    <row r="44" spans="1:12">
      <c r="A44" s="76" t="s">
        <v>214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</row>
    <row r="45" spans="1:12" ht="21" customHeight="1">
      <c r="C45" s="100"/>
      <c r="D45" s="100"/>
      <c r="E45" s="100"/>
      <c r="F45" s="100"/>
      <c r="G45" s="100"/>
      <c r="H45" s="100"/>
      <c r="I45" s="100"/>
      <c r="J45" s="101"/>
      <c r="K45" s="101"/>
      <c r="L45" s="6" t="s">
        <v>219</v>
      </c>
    </row>
    <row r="46" spans="1:12" ht="21" customHeight="1">
      <c r="D46" s="77"/>
      <c r="E46" s="77"/>
      <c r="F46" s="189" t="s">
        <v>2</v>
      </c>
      <c r="G46" s="189"/>
      <c r="H46" s="189"/>
      <c r="J46" s="189" t="s">
        <v>3</v>
      </c>
      <c r="K46" s="189"/>
      <c r="L46" s="189"/>
    </row>
    <row r="47" spans="1:12">
      <c r="C47" s="76"/>
      <c r="D47" s="78" t="s">
        <v>1</v>
      </c>
      <c r="F47" s="79">
        <v>2565</v>
      </c>
      <c r="G47" s="80"/>
      <c r="H47" s="79">
        <v>2564</v>
      </c>
      <c r="I47" s="80"/>
      <c r="J47" s="79">
        <v>2565</v>
      </c>
      <c r="K47" s="80"/>
      <c r="L47" s="79">
        <v>2564</v>
      </c>
    </row>
    <row r="48" spans="1:12" s="10" customFormat="1" ht="21" customHeight="1">
      <c r="A48" s="1" t="s">
        <v>106</v>
      </c>
      <c r="D48" s="1"/>
      <c r="E48" s="1"/>
      <c r="F48" s="6"/>
      <c r="G48" s="17"/>
      <c r="H48" s="6"/>
      <c r="I48" s="6"/>
      <c r="J48" s="6"/>
      <c r="K48" s="102"/>
      <c r="L48" s="6"/>
    </row>
    <row r="49" spans="1:12" s="10" customFormat="1" ht="21" customHeight="1">
      <c r="B49" s="50" t="s">
        <v>70</v>
      </c>
      <c r="D49" s="1"/>
      <c r="E49" s="1"/>
      <c r="F49" s="6">
        <v>-19480</v>
      </c>
      <c r="G49" s="17"/>
      <c r="H49" s="6">
        <f>+H29-H50</f>
        <v>103304</v>
      </c>
      <c r="I49" s="6"/>
      <c r="J49" s="6">
        <f>J29</f>
        <v>-633</v>
      </c>
      <c r="K49" s="5"/>
      <c r="L49" s="6">
        <f>+L29</f>
        <v>2846</v>
      </c>
    </row>
    <row r="50" spans="1:12" s="10" customFormat="1" ht="21" customHeight="1">
      <c r="B50" s="50" t="s">
        <v>52</v>
      </c>
      <c r="D50" s="1"/>
      <c r="E50" s="1"/>
      <c r="F50" s="88">
        <v>-7686</v>
      </c>
      <c r="G50" s="17"/>
      <c r="H50" s="88">
        <v>296</v>
      </c>
      <c r="I50" s="6"/>
      <c r="J50" s="88">
        <v>0</v>
      </c>
      <c r="K50" s="5"/>
      <c r="L50" s="88">
        <v>0</v>
      </c>
    </row>
    <row r="51" spans="1:12" s="10" customFormat="1" ht="21" customHeight="1" thickBot="1">
      <c r="A51" s="1"/>
      <c r="D51" s="1"/>
      <c r="E51" s="1"/>
      <c r="F51" s="90">
        <f>SUM(F49:F50)</f>
        <v>-27166</v>
      </c>
      <c r="G51" s="71"/>
      <c r="H51" s="90">
        <f>SUM(H49:H50)</f>
        <v>103600</v>
      </c>
      <c r="I51" s="9"/>
      <c r="J51" s="90">
        <f>SUM(J49:J50)</f>
        <v>-633</v>
      </c>
      <c r="K51" s="45"/>
      <c r="L51" s="90">
        <f>SUM(L49:L50)</f>
        <v>2846</v>
      </c>
    </row>
    <row r="52" spans="1:12" s="10" customFormat="1" ht="8.1" customHeight="1" thickTop="1">
      <c r="A52" s="99"/>
      <c r="D52" s="96"/>
      <c r="E52" s="96"/>
      <c r="F52" s="5"/>
      <c r="G52" s="5"/>
      <c r="H52" s="5"/>
      <c r="I52" s="5"/>
      <c r="J52" s="5"/>
      <c r="K52" s="5"/>
      <c r="L52" s="5"/>
    </row>
    <row r="53" spans="1:12" s="10" customFormat="1" ht="21" customHeight="1">
      <c r="A53" s="99" t="s">
        <v>107</v>
      </c>
      <c r="D53" s="99"/>
      <c r="E53" s="99"/>
      <c r="I53" s="5"/>
      <c r="J53" s="5"/>
      <c r="K53" s="5"/>
      <c r="L53" s="5"/>
    </row>
    <row r="54" spans="1:12" s="10" customFormat="1" ht="21" customHeight="1">
      <c r="A54" s="99"/>
      <c r="B54" s="10" t="s">
        <v>70</v>
      </c>
      <c r="D54" s="99"/>
      <c r="E54" s="99"/>
      <c r="F54" s="5">
        <v>-19576</v>
      </c>
      <c r="G54" s="5"/>
      <c r="H54" s="5">
        <v>102765</v>
      </c>
      <c r="I54" s="5"/>
      <c r="J54" s="5">
        <f>J39</f>
        <v>-970</v>
      </c>
      <c r="K54" s="5"/>
      <c r="L54" s="5">
        <f>+L39</f>
        <v>2189</v>
      </c>
    </row>
    <row r="55" spans="1:12" s="10" customFormat="1" ht="21" customHeight="1">
      <c r="B55" s="50" t="s">
        <v>52</v>
      </c>
      <c r="D55" s="94"/>
      <c r="E55" s="94"/>
      <c r="F55" s="32">
        <f>F50</f>
        <v>-7686</v>
      </c>
      <c r="G55" s="39"/>
      <c r="H55" s="32">
        <v>296</v>
      </c>
      <c r="I55" s="32"/>
      <c r="J55" s="103">
        <v>0</v>
      </c>
      <c r="K55" s="104"/>
      <c r="L55" s="103">
        <v>0</v>
      </c>
    </row>
    <row r="56" spans="1:12" s="10" customFormat="1" ht="21" customHeight="1" thickBot="1">
      <c r="A56" s="94"/>
      <c r="D56" s="99"/>
      <c r="E56" s="99"/>
      <c r="F56" s="105">
        <f>SUM(F54:F55)</f>
        <v>-27262</v>
      </c>
      <c r="G56" s="44"/>
      <c r="H56" s="105">
        <f>SUM(H54:H55)</f>
        <v>103061</v>
      </c>
      <c r="I56" s="54"/>
      <c r="J56" s="105">
        <f>SUM(J54:J55)</f>
        <v>-970</v>
      </c>
      <c r="K56" s="46"/>
      <c r="L56" s="105">
        <f>SUM(L54:L55)</f>
        <v>2189</v>
      </c>
    </row>
    <row r="57" spans="1:12" s="10" customFormat="1" ht="8.1" customHeight="1" thickTop="1">
      <c r="A57" s="94"/>
      <c r="D57" s="94"/>
      <c r="E57" s="94"/>
      <c r="F57" s="106"/>
      <c r="G57" s="107"/>
      <c r="H57" s="106"/>
      <c r="I57" s="106"/>
      <c r="J57" s="106"/>
      <c r="K57" s="108"/>
      <c r="L57" s="106"/>
    </row>
    <row r="58" spans="1:12" s="10" customFormat="1" ht="21" customHeight="1">
      <c r="A58" s="1" t="s">
        <v>237</v>
      </c>
      <c r="E58" s="1"/>
      <c r="F58" s="6"/>
      <c r="G58" s="17"/>
      <c r="H58" s="6"/>
      <c r="I58" s="6"/>
      <c r="J58" s="6"/>
      <c r="K58" s="102"/>
      <c r="L58" s="6"/>
    </row>
    <row r="59" spans="1:12" s="10" customFormat="1" ht="21.75" customHeight="1" thickBot="1">
      <c r="B59" s="50" t="s">
        <v>238</v>
      </c>
      <c r="D59" s="109">
        <v>27</v>
      </c>
      <c r="E59" s="1"/>
      <c r="F59" s="110">
        <v>-3.8E-3</v>
      </c>
      <c r="G59" s="111"/>
      <c r="H59" s="110">
        <v>2.7699999999999999E-2</v>
      </c>
      <c r="I59" s="112"/>
      <c r="J59" s="110">
        <v>-1E-4</v>
      </c>
      <c r="K59" s="113"/>
      <c r="L59" s="110">
        <v>8.0000000000000004E-4</v>
      </c>
    </row>
    <row r="60" spans="1:12" ht="21.75" thickTop="1"/>
    <row r="75" spans="6:12">
      <c r="F75" s="101"/>
      <c r="G75" s="101"/>
      <c r="H75" s="101"/>
      <c r="I75" s="101"/>
      <c r="J75" s="23"/>
      <c r="K75" s="115"/>
      <c r="L75" s="101"/>
    </row>
    <row r="76" spans="6:12" s="77" customFormat="1" ht="60" customHeight="1">
      <c r="F76" s="116"/>
      <c r="G76" s="116"/>
      <c r="H76" s="116"/>
      <c r="I76" s="116"/>
      <c r="J76" s="67"/>
      <c r="K76" s="117"/>
      <c r="L76" s="116"/>
    </row>
    <row r="83" spans="3:12">
      <c r="C83" s="101"/>
      <c r="D83" s="101"/>
      <c r="E83" s="101"/>
      <c r="F83" s="101"/>
      <c r="G83" s="101"/>
      <c r="H83" s="101"/>
      <c r="I83" s="101"/>
      <c r="J83" s="23"/>
      <c r="K83" s="115"/>
      <c r="L83" s="101"/>
    </row>
    <row r="84" spans="3:12">
      <c r="C84" s="101"/>
      <c r="D84" s="101"/>
      <c r="E84" s="101"/>
      <c r="F84" s="101"/>
      <c r="G84" s="101"/>
      <c r="H84" s="101"/>
      <c r="I84" s="101"/>
      <c r="J84" s="23"/>
      <c r="K84" s="115"/>
      <c r="L84" s="101"/>
    </row>
    <row r="85" spans="3:12">
      <c r="C85" s="101"/>
      <c r="D85" s="101"/>
      <c r="E85" s="101"/>
      <c r="F85" s="101"/>
      <c r="G85" s="101"/>
      <c r="H85" s="101"/>
      <c r="I85" s="101"/>
      <c r="J85" s="23"/>
      <c r="K85" s="115"/>
      <c r="L85" s="101"/>
    </row>
    <row r="86" spans="3:12">
      <c r="C86" s="101"/>
      <c r="D86" s="101"/>
      <c r="E86" s="101"/>
      <c r="F86" s="101"/>
      <c r="G86" s="101"/>
      <c r="H86" s="101"/>
      <c r="I86" s="101"/>
      <c r="J86" s="23"/>
      <c r="K86" s="115"/>
      <c r="L86" s="101"/>
    </row>
    <row r="87" spans="3:12">
      <c r="C87" s="101"/>
      <c r="D87" s="101"/>
      <c r="E87" s="101"/>
      <c r="F87" s="101"/>
      <c r="G87" s="101"/>
      <c r="H87" s="101"/>
      <c r="I87" s="101"/>
      <c r="J87" s="23"/>
      <c r="K87" s="115"/>
      <c r="L87" s="101"/>
    </row>
    <row r="88" spans="3:12">
      <c r="C88" s="101"/>
      <c r="D88" s="101"/>
      <c r="E88" s="101"/>
      <c r="F88" s="101"/>
      <c r="G88" s="101"/>
      <c r="H88" s="101"/>
      <c r="I88" s="101"/>
      <c r="J88" s="23"/>
      <c r="K88" s="115"/>
      <c r="L88" s="101"/>
    </row>
    <row r="89" spans="3:12">
      <c r="C89" s="101"/>
      <c r="D89" s="101"/>
      <c r="E89" s="101"/>
      <c r="F89" s="101"/>
      <c r="G89" s="101"/>
      <c r="H89" s="101"/>
      <c r="I89" s="101"/>
      <c r="J89" s="23"/>
      <c r="K89" s="115"/>
      <c r="L89" s="101"/>
    </row>
    <row r="90" spans="3:12">
      <c r="C90" s="101"/>
      <c r="D90" s="101"/>
      <c r="E90" s="101"/>
      <c r="F90" s="101"/>
      <c r="G90" s="101"/>
      <c r="H90" s="101"/>
      <c r="I90" s="101"/>
      <c r="J90" s="23"/>
      <c r="K90" s="115"/>
      <c r="L90" s="101"/>
    </row>
    <row r="91" spans="3:12">
      <c r="C91" s="101"/>
      <c r="D91" s="101"/>
      <c r="E91" s="101"/>
      <c r="F91" s="101"/>
      <c r="G91" s="101"/>
      <c r="H91" s="101"/>
      <c r="I91" s="101"/>
      <c r="J91" s="23"/>
      <c r="K91" s="115"/>
      <c r="L91" s="101"/>
    </row>
    <row r="92" spans="3:12">
      <c r="C92" s="101"/>
      <c r="D92" s="101"/>
      <c r="E92" s="101"/>
      <c r="F92" s="101"/>
      <c r="G92" s="101"/>
      <c r="H92" s="101"/>
      <c r="I92" s="101"/>
      <c r="J92" s="23"/>
      <c r="K92" s="115"/>
      <c r="L92" s="101"/>
    </row>
    <row r="93" spans="3:12">
      <c r="C93" s="101"/>
      <c r="D93" s="101"/>
      <c r="E93" s="101"/>
      <c r="F93" s="101"/>
      <c r="G93" s="101"/>
      <c r="H93" s="101"/>
      <c r="I93" s="101"/>
      <c r="J93" s="23"/>
      <c r="K93" s="115"/>
      <c r="L93" s="101"/>
    </row>
    <row r="94" spans="3:12">
      <c r="C94" s="101"/>
      <c r="D94" s="101"/>
      <c r="E94" s="101"/>
      <c r="F94" s="101"/>
      <c r="G94" s="101"/>
      <c r="H94" s="101"/>
      <c r="I94" s="101"/>
      <c r="J94" s="23"/>
      <c r="K94" s="115"/>
      <c r="L94" s="101"/>
    </row>
    <row r="95" spans="3:12">
      <c r="C95" s="101"/>
      <c r="D95" s="101"/>
      <c r="E95" s="101"/>
      <c r="F95" s="101"/>
      <c r="G95" s="101"/>
      <c r="H95" s="101"/>
      <c r="I95" s="101"/>
      <c r="J95" s="23"/>
      <c r="K95" s="115"/>
      <c r="L95" s="101"/>
    </row>
    <row r="96" spans="3:12">
      <c r="C96" s="101"/>
      <c r="D96" s="101"/>
      <c r="E96" s="101"/>
      <c r="F96" s="101"/>
      <c r="G96" s="101"/>
      <c r="H96" s="101"/>
      <c r="I96" s="101"/>
      <c r="J96" s="23"/>
      <c r="K96" s="115"/>
      <c r="L96" s="101"/>
    </row>
    <row r="97" spans="3:12">
      <c r="C97" s="101"/>
      <c r="D97" s="101"/>
      <c r="E97" s="101"/>
      <c r="F97" s="101"/>
      <c r="G97" s="101"/>
      <c r="H97" s="101"/>
      <c r="I97" s="101"/>
      <c r="J97" s="23"/>
      <c r="K97" s="115"/>
      <c r="L97" s="101"/>
    </row>
    <row r="98" spans="3:12">
      <c r="C98" s="101"/>
      <c r="D98" s="101"/>
      <c r="E98" s="101"/>
      <c r="F98" s="101"/>
      <c r="G98" s="101"/>
      <c r="H98" s="101"/>
      <c r="I98" s="101"/>
      <c r="J98" s="23"/>
      <c r="K98" s="115"/>
      <c r="L98" s="101"/>
    </row>
    <row r="99" spans="3:12">
      <c r="C99" s="101"/>
      <c r="D99" s="101"/>
      <c r="E99" s="101"/>
      <c r="F99" s="101"/>
      <c r="G99" s="101"/>
      <c r="H99" s="101"/>
      <c r="I99" s="101"/>
      <c r="J99" s="23"/>
      <c r="K99" s="115"/>
      <c r="L99" s="101"/>
    </row>
    <row r="100" spans="3:12">
      <c r="C100" s="101"/>
      <c r="D100" s="101"/>
      <c r="E100" s="101"/>
      <c r="F100" s="101"/>
      <c r="G100" s="101"/>
      <c r="H100" s="101"/>
      <c r="I100" s="101"/>
      <c r="J100" s="23"/>
      <c r="K100" s="115"/>
      <c r="L100" s="101"/>
    </row>
    <row r="101" spans="3:12">
      <c r="C101" s="101"/>
      <c r="D101" s="101"/>
      <c r="E101" s="101"/>
      <c r="F101" s="101"/>
      <c r="G101" s="101"/>
      <c r="H101" s="101"/>
      <c r="I101" s="101"/>
      <c r="J101" s="23"/>
      <c r="K101" s="115"/>
      <c r="L101" s="101"/>
    </row>
    <row r="102" spans="3:12">
      <c r="C102" s="101"/>
      <c r="D102" s="101"/>
      <c r="E102" s="101"/>
      <c r="F102" s="101"/>
      <c r="G102" s="101"/>
      <c r="H102" s="101"/>
      <c r="I102" s="101"/>
      <c r="J102" s="23"/>
      <c r="K102" s="115"/>
      <c r="L102" s="101"/>
    </row>
    <row r="103" spans="3:12">
      <c r="C103" s="101"/>
      <c r="D103" s="101"/>
      <c r="E103" s="101"/>
      <c r="F103" s="101"/>
      <c r="G103" s="101"/>
      <c r="H103" s="101"/>
      <c r="I103" s="101"/>
      <c r="J103" s="23"/>
      <c r="K103" s="115"/>
      <c r="L103" s="101"/>
    </row>
    <row r="104" spans="3:12">
      <c r="C104" s="101"/>
      <c r="D104" s="101"/>
      <c r="E104" s="101"/>
      <c r="F104" s="101"/>
      <c r="G104" s="101"/>
      <c r="H104" s="101"/>
      <c r="I104" s="101"/>
      <c r="J104" s="23"/>
      <c r="K104" s="115"/>
      <c r="L104" s="101"/>
    </row>
    <row r="105" spans="3:12">
      <c r="C105" s="101"/>
      <c r="D105" s="101"/>
      <c r="E105" s="101"/>
      <c r="F105" s="101"/>
      <c r="G105" s="101"/>
      <c r="H105" s="101"/>
      <c r="I105" s="101"/>
      <c r="J105" s="23"/>
      <c r="K105" s="115"/>
      <c r="L105" s="101"/>
    </row>
    <row r="106" spans="3:12">
      <c r="C106" s="101"/>
      <c r="D106" s="101"/>
      <c r="E106" s="101"/>
      <c r="F106" s="101"/>
      <c r="G106" s="101"/>
      <c r="H106" s="101"/>
      <c r="I106" s="101"/>
      <c r="J106" s="23"/>
      <c r="K106" s="115"/>
      <c r="L106" s="101"/>
    </row>
    <row r="107" spans="3:12">
      <c r="C107" s="101"/>
      <c r="D107" s="101"/>
      <c r="E107" s="101"/>
      <c r="F107" s="101"/>
      <c r="G107" s="101"/>
      <c r="H107" s="101"/>
      <c r="I107" s="101"/>
      <c r="J107" s="23"/>
      <c r="K107" s="115"/>
      <c r="L107" s="101"/>
    </row>
    <row r="108" spans="3:12">
      <c r="C108" s="101"/>
      <c r="D108" s="101"/>
      <c r="E108" s="101"/>
      <c r="F108" s="101"/>
      <c r="G108" s="101"/>
      <c r="H108" s="101"/>
      <c r="I108" s="101"/>
      <c r="J108" s="23"/>
      <c r="K108" s="115"/>
      <c r="L108" s="101"/>
    </row>
    <row r="109" spans="3:12">
      <c r="C109" s="101"/>
      <c r="D109" s="101"/>
      <c r="E109" s="101"/>
      <c r="F109" s="101"/>
      <c r="G109" s="101"/>
      <c r="H109" s="101"/>
      <c r="I109" s="101"/>
      <c r="J109" s="23"/>
      <c r="K109" s="115"/>
      <c r="L109" s="101"/>
    </row>
    <row r="110" spans="3:12">
      <c r="C110" s="101"/>
      <c r="D110" s="101"/>
      <c r="E110" s="101"/>
      <c r="F110" s="101"/>
      <c r="G110" s="101"/>
      <c r="H110" s="101"/>
      <c r="I110" s="101"/>
      <c r="J110" s="23"/>
      <c r="K110" s="115"/>
      <c r="L110" s="101"/>
    </row>
    <row r="111" spans="3:12">
      <c r="C111" s="101"/>
      <c r="D111" s="101"/>
      <c r="E111" s="101"/>
      <c r="F111" s="101"/>
      <c r="G111" s="101"/>
      <c r="H111" s="101"/>
      <c r="I111" s="101"/>
      <c r="J111" s="23"/>
      <c r="K111" s="115"/>
      <c r="L111" s="101"/>
    </row>
    <row r="112" spans="3:12">
      <c r="C112" s="101"/>
      <c r="D112" s="101"/>
      <c r="E112" s="101"/>
      <c r="F112" s="101"/>
      <c r="G112" s="101"/>
      <c r="H112" s="101"/>
      <c r="I112" s="101"/>
      <c r="J112" s="23"/>
      <c r="K112" s="115"/>
      <c r="L112" s="101"/>
    </row>
    <row r="113" spans="3:12">
      <c r="C113" s="101"/>
      <c r="D113" s="101"/>
      <c r="E113" s="101"/>
      <c r="F113" s="101"/>
      <c r="G113" s="101"/>
      <c r="H113" s="101"/>
      <c r="I113" s="101"/>
      <c r="J113" s="23"/>
      <c r="K113" s="115"/>
      <c r="L113" s="101"/>
    </row>
    <row r="114" spans="3:12">
      <c r="C114" s="101"/>
      <c r="D114" s="101"/>
      <c r="E114" s="101"/>
      <c r="F114" s="101"/>
      <c r="G114" s="101"/>
      <c r="H114" s="101"/>
      <c r="I114" s="101"/>
      <c r="J114" s="23"/>
      <c r="K114" s="115"/>
      <c r="L114" s="101"/>
    </row>
    <row r="115" spans="3:12">
      <c r="C115" s="101"/>
      <c r="D115" s="101"/>
      <c r="E115" s="101"/>
      <c r="F115" s="101"/>
      <c r="G115" s="101"/>
      <c r="H115" s="101"/>
      <c r="I115" s="101"/>
      <c r="J115" s="23"/>
      <c r="K115" s="115"/>
      <c r="L115" s="101"/>
    </row>
    <row r="116" spans="3:12">
      <c r="C116" s="101"/>
      <c r="D116" s="101"/>
      <c r="E116" s="101"/>
      <c r="F116" s="101"/>
      <c r="G116" s="101"/>
      <c r="H116" s="101"/>
      <c r="I116" s="101"/>
      <c r="J116" s="23"/>
      <c r="K116" s="115"/>
      <c r="L116" s="101"/>
    </row>
    <row r="117" spans="3:12">
      <c r="C117" s="101"/>
      <c r="D117" s="101"/>
      <c r="E117" s="101"/>
      <c r="F117" s="101"/>
      <c r="G117" s="101"/>
      <c r="H117" s="101"/>
      <c r="I117" s="101"/>
      <c r="J117" s="23"/>
      <c r="K117" s="115"/>
      <c r="L117" s="101"/>
    </row>
    <row r="118" spans="3:12">
      <c r="C118" s="101"/>
      <c r="D118" s="101"/>
      <c r="E118" s="101"/>
      <c r="F118" s="101"/>
      <c r="G118" s="101"/>
      <c r="H118" s="101"/>
      <c r="I118" s="101"/>
      <c r="J118" s="23"/>
      <c r="K118" s="115"/>
      <c r="L118" s="101"/>
    </row>
    <row r="119" spans="3:12">
      <c r="C119" s="101"/>
      <c r="D119" s="101"/>
      <c r="E119" s="101"/>
      <c r="F119" s="101"/>
      <c r="G119" s="101"/>
      <c r="H119" s="101"/>
      <c r="I119" s="101"/>
      <c r="J119" s="23"/>
      <c r="K119" s="115"/>
      <c r="L119" s="101"/>
    </row>
    <row r="120" spans="3:12">
      <c r="C120" s="101"/>
      <c r="D120" s="101"/>
      <c r="E120" s="101"/>
      <c r="F120" s="101"/>
      <c r="G120" s="101"/>
      <c r="H120" s="101"/>
      <c r="I120" s="101"/>
      <c r="J120" s="23"/>
      <c r="K120" s="115"/>
      <c r="L120" s="101"/>
    </row>
    <row r="121" spans="3:12">
      <c r="C121" s="101"/>
      <c r="D121" s="101"/>
      <c r="E121" s="101"/>
      <c r="F121" s="101"/>
      <c r="G121" s="101"/>
      <c r="H121" s="101"/>
      <c r="I121" s="101"/>
      <c r="J121" s="23"/>
      <c r="K121" s="115"/>
      <c r="L121" s="101"/>
    </row>
    <row r="122" spans="3:12">
      <c r="C122" s="101"/>
      <c r="D122" s="101"/>
      <c r="E122" s="101"/>
      <c r="F122" s="101"/>
      <c r="G122" s="101"/>
      <c r="H122" s="101"/>
      <c r="I122" s="101"/>
      <c r="J122" s="23"/>
      <c r="K122" s="115"/>
      <c r="L122" s="101"/>
    </row>
    <row r="123" spans="3:12">
      <c r="C123" s="101"/>
      <c r="D123" s="101"/>
      <c r="E123" s="101"/>
      <c r="F123" s="101"/>
      <c r="G123" s="101"/>
      <c r="H123" s="101"/>
      <c r="I123" s="101"/>
      <c r="J123" s="23"/>
      <c r="K123" s="115"/>
      <c r="L123" s="101"/>
    </row>
    <row r="124" spans="3:12">
      <c r="C124" s="101"/>
      <c r="D124" s="101"/>
      <c r="E124" s="101"/>
      <c r="F124" s="101"/>
      <c r="G124" s="101"/>
      <c r="H124" s="101"/>
      <c r="I124" s="101"/>
      <c r="J124" s="23"/>
      <c r="K124" s="115"/>
      <c r="L124" s="101"/>
    </row>
    <row r="125" spans="3:12">
      <c r="C125" s="101"/>
      <c r="D125" s="101"/>
      <c r="E125" s="101"/>
      <c r="F125" s="101"/>
      <c r="G125" s="101"/>
      <c r="H125" s="101"/>
      <c r="I125" s="101"/>
      <c r="J125" s="23"/>
      <c r="K125" s="115"/>
      <c r="L125" s="101"/>
    </row>
    <row r="126" spans="3:12">
      <c r="C126" s="101"/>
      <c r="D126" s="101"/>
      <c r="E126" s="101"/>
      <c r="F126" s="101"/>
      <c r="G126" s="101"/>
      <c r="H126" s="101"/>
      <c r="I126" s="101"/>
      <c r="J126" s="23"/>
      <c r="K126" s="115"/>
      <c r="L126" s="101"/>
    </row>
    <row r="127" spans="3:12">
      <c r="C127" s="101"/>
      <c r="D127" s="101"/>
      <c r="E127" s="101"/>
      <c r="F127" s="101"/>
      <c r="G127" s="101"/>
      <c r="H127" s="101"/>
      <c r="I127" s="101"/>
      <c r="J127" s="23"/>
      <c r="K127" s="115"/>
      <c r="L127" s="101"/>
    </row>
    <row r="128" spans="3:12">
      <c r="C128" s="101"/>
      <c r="D128" s="101"/>
      <c r="E128" s="101"/>
      <c r="F128" s="101"/>
      <c r="G128" s="101"/>
      <c r="H128" s="101"/>
      <c r="I128" s="101"/>
      <c r="J128" s="23"/>
      <c r="K128" s="115"/>
      <c r="L128" s="101"/>
    </row>
    <row r="129" spans="3:12">
      <c r="C129" s="101"/>
      <c r="D129" s="101"/>
      <c r="E129" s="101"/>
      <c r="F129" s="101"/>
      <c r="G129" s="101"/>
      <c r="H129" s="101"/>
      <c r="I129" s="101"/>
      <c r="J129" s="23"/>
      <c r="K129" s="115"/>
      <c r="L129" s="101"/>
    </row>
    <row r="130" spans="3:12">
      <c r="C130" s="101"/>
      <c r="D130" s="101"/>
      <c r="E130" s="101"/>
      <c r="F130" s="101"/>
      <c r="G130" s="101"/>
      <c r="H130" s="101"/>
      <c r="I130" s="101"/>
      <c r="J130" s="23"/>
      <c r="K130" s="115"/>
      <c r="L130" s="101"/>
    </row>
    <row r="131" spans="3:12">
      <c r="C131" s="101"/>
      <c r="D131" s="101"/>
      <c r="E131" s="101"/>
      <c r="F131" s="101"/>
      <c r="G131" s="101"/>
      <c r="H131" s="101"/>
      <c r="I131" s="101"/>
      <c r="J131" s="23"/>
      <c r="K131" s="115"/>
      <c r="L131" s="101"/>
    </row>
    <row r="132" spans="3:12">
      <c r="C132" s="101"/>
      <c r="D132" s="101"/>
      <c r="E132" s="101"/>
      <c r="F132" s="101"/>
      <c r="G132" s="101"/>
      <c r="H132" s="101"/>
      <c r="I132" s="101"/>
      <c r="J132" s="23"/>
      <c r="K132" s="115"/>
      <c r="L132" s="101"/>
    </row>
    <row r="133" spans="3:12">
      <c r="C133" s="101"/>
      <c r="D133" s="101"/>
      <c r="E133" s="101"/>
      <c r="F133" s="101"/>
      <c r="G133" s="101"/>
      <c r="H133" s="101"/>
      <c r="I133" s="101"/>
      <c r="J133" s="23"/>
      <c r="K133" s="115"/>
      <c r="L133" s="101"/>
    </row>
    <row r="134" spans="3:12">
      <c r="C134" s="101"/>
      <c r="D134" s="101"/>
      <c r="E134" s="101"/>
      <c r="F134" s="101"/>
      <c r="G134" s="101"/>
      <c r="H134" s="101"/>
      <c r="I134" s="101"/>
      <c r="J134" s="23"/>
      <c r="K134" s="115"/>
      <c r="L134" s="101"/>
    </row>
    <row r="135" spans="3:12">
      <c r="C135" s="101"/>
      <c r="D135" s="101"/>
      <c r="E135" s="101"/>
      <c r="F135" s="101"/>
      <c r="G135" s="101"/>
      <c r="H135" s="101"/>
      <c r="I135" s="101"/>
      <c r="J135" s="23"/>
      <c r="K135" s="115"/>
      <c r="L135" s="101"/>
    </row>
    <row r="136" spans="3:12">
      <c r="C136" s="101"/>
      <c r="D136" s="101"/>
      <c r="E136" s="101"/>
      <c r="F136" s="101"/>
      <c r="G136" s="101"/>
      <c r="H136" s="101"/>
      <c r="I136" s="101"/>
      <c r="J136" s="23"/>
      <c r="K136" s="115"/>
      <c r="L136" s="101"/>
    </row>
    <row r="137" spans="3:12">
      <c r="C137" s="101"/>
      <c r="D137" s="101"/>
      <c r="E137" s="101"/>
      <c r="F137" s="101"/>
      <c r="G137" s="101"/>
      <c r="H137" s="101"/>
      <c r="I137" s="101"/>
      <c r="J137" s="23"/>
      <c r="K137" s="115"/>
      <c r="L137" s="101"/>
    </row>
    <row r="138" spans="3:12">
      <c r="C138" s="101"/>
      <c r="D138" s="101"/>
      <c r="E138" s="101"/>
      <c r="F138" s="101"/>
      <c r="G138" s="101"/>
      <c r="H138" s="101"/>
      <c r="I138" s="101"/>
      <c r="J138" s="23"/>
      <c r="K138" s="115"/>
      <c r="L138" s="101"/>
    </row>
    <row r="139" spans="3:12">
      <c r="C139" s="101"/>
      <c r="D139" s="101"/>
      <c r="E139" s="101"/>
      <c r="F139" s="101"/>
      <c r="G139" s="101"/>
      <c r="H139" s="101"/>
      <c r="I139" s="101"/>
      <c r="J139" s="23"/>
      <c r="K139" s="115"/>
      <c r="L139" s="101"/>
    </row>
    <row r="140" spans="3:12">
      <c r="C140" s="101"/>
      <c r="D140" s="101"/>
      <c r="E140" s="101"/>
      <c r="F140" s="101"/>
      <c r="G140" s="101"/>
      <c r="H140" s="101"/>
      <c r="I140" s="101"/>
      <c r="J140" s="23"/>
      <c r="K140" s="115"/>
      <c r="L140" s="101"/>
    </row>
    <row r="141" spans="3:12">
      <c r="C141" s="101"/>
      <c r="D141" s="101"/>
      <c r="E141" s="101"/>
      <c r="F141" s="101"/>
      <c r="G141" s="101"/>
      <c r="H141" s="101"/>
      <c r="I141" s="101"/>
      <c r="J141" s="23"/>
      <c r="K141" s="115"/>
      <c r="L141" s="101"/>
    </row>
    <row r="142" spans="3:12">
      <c r="C142" s="101"/>
      <c r="D142" s="101"/>
      <c r="E142" s="101"/>
      <c r="F142" s="101"/>
      <c r="G142" s="101"/>
      <c r="H142" s="101"/>
      <c r="I142" s="101"/>
      <c r="J142" s="23"/>
      <c r="K142" s="115"/>
      <c r="L142" s="101"/>
    </row>
    <row r="143" spans="3:12">
      <c r="C143" s="101"/>
      <c r="D143" s="101"/>
      <c r="E143" s="101"/>
      <c r="F143" s="101"/>
      <c r="G143" s="101"/>
      <c r="H143" s="101"/>
      <c r="I143" s="101"/>
      <c r="J143" s="23"/>
      <c r="K143" s="115"/>
      <c r="L143" s="101"/>
    </row>
    <row r="144" spans="3:12">
      <c r="C144" s="101"/>
      <c r="D144" s="101"/>
      <c r="E144" s="101"/>
      <c r="F144" s="101"/>
      <c r="G144" s="101"/>
      <c r="H144" s="101"/>
      <c r="I144" s="101"/>
      <c r="J144" s="23"/>
      <c r="K144" s="115"/>
      <c r="L144" s="101"/>
    </row>
    <row r="145" spans="3:12">
      <c r="C145" s="101"/>
      <c r="D145" s="101"/>
      <c r="E145" s="101"/>
      <c r="F145" s="101"/>
      <c r="G145" s="101"/>
      <c r="H145" s="101"/>
      <c r="I145" s="101"/>
      <c r="J145" s="23"/>
      <c r="K145" s="115"/>
      <c r="L145" s="101"/>
    </row>
    <row r="146" spans="3:12">
      <c r="C146" s="101"/>
      <c r="D146" s="101"/>
      <c r="E146" s="101"/>
      <c r="F146" s="101"/>
      <c r="G146" s="101"/>
      <c r="H146" s="101"/>
      <c r="I146" s="101"/>
      <c r="J146" s="23"/>
      <c r="K146" s="115"/>
      <c r="L146" s="101"/>
    </row>
    <row r="147" spans="3:12">
      <c r="C147" s="101"/>
      <c r="D147" s="101"/>
      <c r="E147" s="101"/>
      <c r="F147" s="101"/>
      <c r="G147" s="101"/>
      <c r="H147" s="101"/>
      <c r="I147" s="101"/>
      <c r="J147" s="23"/>
      <c r="K147" s="115"/>
      <c r="L147" s="101"/>
    </row>
    <row r="148" spans="3:12">
      <c r="C148" s="101"/>
      <c r="D148" s="101"/>
      <c r="E148" s="101"/>
      <c r="F148" s="101"/>
      <c r="G148" s="101"/>
      <c r="H148" s="101"/>
      <c r="I148" s="101"/>
      <c r="J148" s="23"/>
      <c r="K148" s="115"/>
      <c r="L148" s="101"/>
    </row>
    <row r="149" spans="3:12">
      <c r="C149" s="101"/>
      <c r="D149" s="101"/>
      <c r="E149" s="101"/>
      <c r="F149" s="101"/>
      <c r="G149" s="101"/>
      <c r="H149" s="101"/>
      <c r="I149" s="101"/>
      <c r="J149" s="23"/>
      <c r="K149" s="115"/>
      <c r="L149" s="101"/>
    </row>
    <row r="150" spans="3:12">
      <c r="C150" s="101"/>
      <c r="D150" s="101"/>
      <c r="E150" s="101"/>
      <c r="F150" s="101"/>
      <c r="G150" s="101"/>
      <c r="H150" s="101"/>
      <c r="I150" s="101"/>
      <c r="J150" s="23"/>
      <c r="K150" s="115"/>
      <c r="L150" s="101"/>
    </row>
  </sheetData>
  <mergeCells count="11">
    <mergeCell ref="A1:L1"/>
    <mergeCell ref="A2:L2"/>
    <mergeCell ref="A3:L3"/>
    <mergeCell ref="F6:H6"/>
    <mergeCell ref="J6:L6"/>
    <mergeCell ref="A4:L4"/>
    <mergeCell ref="A41:L41"/>
    <mergeCell ref="A42:L42"/>
    <mergeCell ref="A43:L43"/>
    <mergeCell ref="F46:H46"/>
    <mergeCell ref="J46:L46"/>
  </mergeCells>
  <pageMargins left="0.7" right="0.26" top="0.63" bottom="0.5" header="0.3" footer="0.34"/>
  <pageSetup paperSize="9" scale="78" firstPageNumber="5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149"/>
  <sheetViews>
    <sheetView view="pageBreakPreview" topLeftCell="A7" zoomScale="85" zoomScaleNormal="115" zoomScaleSheetLayoutView="85" workbookViewId="0">
      <selection activeCell="A13" sqref="A13"/>
    </sheetView>
  </sheetViews>
  <sheetFormatPr defaultColWidth="9" defaultRowHeight="21"/>
  <cols>
    <col min="1" max="1" width="1.375" style="10" customWidth="1"/>
    <col min="2" max="2" width="40" style="10" customWidth="1"/>
    <col min="3" max="3" width="6.625" style="10" customWidth="1"/>
    <col min="4" max="4" width="0.5" style="10" customWidth="1"/>
    <col min="5" max="5" width="10" style="10" customWidth="1"/>
    <col min="6" max="6" width="0.5" style="10" customWidth="1"/>
    <col min="7" max="7" width="11" style="10" customWidth="1"/>
    <col min="8" max="8" width="0.5" style="10" customWidth="1"/>
    <col min="9" max="9" width="13.75" style="10" bestFit="1" customWidth="1"/>
    <col min="10" max="10" width="0.5" style="10" customWidth="1"/>
    <col min="11" max="11" width="12.625" style="10" customWidth="1"/>
    <col min="12" max="12" width="0.5" style="10" customWidth="1"/>
    <col min="13" max="13" width="10.125" style="10" customWidth="1"/>
    <col min="14" max="14" width="0.5" style="10" customWidth="1"/>
    <col min="15" max="15" width="13.125" style="10" customWidth="1"/>
    <col min="16" max="16" width="0.5" style="10" customWidth="1"/>
    <col min="17" max="17" width="14.5" style="10" customWidth="1"/>
    <col min="18" max="18" width="0.5" style="10" customWidth="1"/>
    <col min="19" max="19" width="14.75" style="10" customWidth="1"/>
    <col min="20" max="20" width="0.5" style="10" customWidth="1"/>
    <col min="21" max="21" width="11.125" style="10" bestFit="1" customWidth="1"/>
    <col min="22" max="22" width="0.5" style="10" customWidth="1"/>
    <col min="23" max="23" width="14.25" style="10" bestFit="1" customWidth="1"/>
    <col min="24" max="24" width="0.5" style="10" customWidth="1"/>
    <col min="25" max="25" width="14" style="10" bestFit="1" customWidth="1"/>
    <col min="26" max="26" width="0.5" style="10" customWidth="1"/>
    <col min="27" max="27" width="11.375" style="10" bestFit="1" customWidth="1"/>
    <col min="28" max="28" width="0.5" style="10" customWidth="1"/>
    <col min="29" max="29" width="9.5" style="10" customWidth="1"/>
    <col min="30" max="30" width="0.5" style="10" customWidth="1"/>
    <col min="31" max="31" width="11.375" style="10" customWidth="1"/>
    <col min="32" max="32" width="0.5" style="10" customWidth="1"/>
    <col min="33" max="33" width="12.625" style="10" customWidth="1"/>
    <col min="34" max="34" width="7.375" style="10" bestFit="1" customWidth="1"/>
    <col min="35" max="16384" width="9" style="10"/>
  </cols>
  <sheetData>
    <row r="1" spans="1:34" s="119" customFormat="1" ht="23.25">
      <c r="A1" s="11" t="s">
        <v>159</v>
      </c>
      <c r="B1" s="11"/>
      <c r="C1" s="11"/>
      <c r="D1" s="11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</row>
    <row r="2" spans="1:34" s="119" customFormat="1" ht="23.25">
      <c r="A2" s="11" t="s">
        <v>69</v>
      </c>
      <c r="B2" s="11"/>
      <c r="C2" s="11"/>
      <c r="D2" s="11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</row>
    <row r="3" spans="1:34" s="119" customFormat="1" ht="23.25">
      <c r="A3" s="11" t="s">
        <v>213</v>
      </c>
      <c r="B3" s="11"/>
      <c r="C3" s="11"/>
      <c r="D3" s="11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</row>
    <row r="4" spans="1:34" s="119" customFormat="1" ht="23.25">
      <c r="A4" s="11" t="s">
        <v>214</v>
      </c>
      <c r="B4" s="11"/>
      <c r="C4" s="11"/>
      <c r="D4" s="11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</row>
    <row r="5" spans="1:34">
      <c r="A5" s="26"/>
      <c r="B5" s="26"/>
      <c r="C5" s="26"/>
      <c r="D5" s="26"/>
      <c r="E5" s="120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121" t="s">
        <v>219</v>
      </c>
      <c r="AH5" s="26"/>
    </row>
    <row r="6" spans="1:34" s="122" customFormat="1" ht="18.75">
      <c r="E6" s="190" t="s">
        <v>2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3"/>
    </row>
    <row r="7" spans="1:34" s="122" customFormat="1" ht="18.75">
      <c r="C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91" t="s">
        <v>39</v>
      </c>
      <c r="V7" s="191"/>
      <c r="W7" s="191"/>
      <c r="X7" s="191"/>
      <c r="Y7" s="191"/>
      <c r="Z7" s="191"/>
      <c r="AA7" s="191"/>
      <c r="AB7" s="15"/>
      <c r="AC7" s="15"/>
      <c r="AD7" s="14"/>
      <c r="AE7" s="14"/>
      <c r="AF7" s="14"/>
      <c r="AG7" s="14"/>
      <c r="AH7" s="14"/>
    </row>
    <row r="8" spans="1:34" s="122" customFormat="1" ht="18.75">
      <c r="C8" s="13"/>
      <c r="L8" s="14"/>
      <c r="N8" s="14"/>
      <c r="R8" s="123"/>
      <c r="T8" s="14"/>
      <c r="U8" s="191" t="s">
        <v>124</v>
      </c>
      <c r="V8" s="191"/>
      <c r="W8" s="191"/>
      <c r="X8" s="191"/>
      <c r="Y8" s="191"/>
      <c r="Z8" s="191"/>
      <c r="AA8" s="13"/>
      <c r="AB8" s="124"/>
      <c r="AC8" s="124"/>
      <c r="AD8" s="123"/>
      <c r="AE8" s="123"/>
      <c r="AF8" s="123"/>
    </row>
    <row r="9" spans="1:34" s="122" customFormat="1" ht="18.75">
      <c r="F9" s="125"/>
      <c r="I9" s="14" t="s">
        <v>73</v>
      </c>
      <c r="K9" s="14" t="s">
        <v>188</v>
      </c>
      <c r="L9" s="14"/>
      <c r="N9" s="14"/>
      <c r="P9" s="14"/>
      <c r="R9" s="125"/>
      <c r="T9" s="14"/>
      <c r="V9" s="125"/>
      <c r="W9" s="14" t="s">
        <v>126</v>
      </c>
      <c r="X9" s="125"/>
      <c r="Y9" s="14" t="s">
        <v>204</v>
      </c>
      <c r="Z9" s="14"/>
      <c r="AA9" s="14" t="s">
        <v>56</v>
      </c>
      <c r="AB9" s="125"/>
      <c r="AD9" s="125"/>
      <c r="AE9" s="14" t="s">
        <v>71</v>
      </c>
    </row>
    <row r="10" spans="1:34" s="122" customFormat="1" ht="18.75">
      <c r="I10" s="14" t="s">
        <v>75</v>
      </c>
      <c r="K10" s="14" t="s">
        <v>76</v>
      </c>
      <c r="L10" s="14"/>
      <c r="M10" s="14" t="s">
        <v>101</v>
      </c>
      <c r="N10" s="14"/>
      <c r="O10" s="14"/>
      <c r="P10" s="14"/>
      <c r="Q10" s="14"/>
      <c r="S10" s="14"/>
      <c r="T10" s="14"/>
      <c r="U10" s="14" t="s">
        <v>126</v>
      </c>
      <c r="W10" s="14" t="s">
        <v>201</v>
      </c>
      <c r="Y10" s="14" t="s">
        <v>205</v>
      </c>
      <c r="Z10" s="14"/>
      <c r="AA10" s="14" t="s">
        <v>63</v>
      </c>
      <c r="AC10" s="14" t="s">
        <v>56</v>
      </c>
      <c r="AE10" s="14" t="s">
        <v>74</v>
      </c>
      <c r="AF10" s="125"/>
    </row>
    <row r="11" spans="1:34" s="122" customFormat="1" ht="18.75">
      <c r="E11" s="126" t="s">
        <v>72</v>
      </c>
      <c r="G11" s="127" t="s">
        <v>54</v>
      </c>
      <c r="H11" s="127"/>
      <c r="I11" s="14" t="s">
        <v>78</v>
      </c>
      <c r="J11" s="127"/>
      <c r="K11" s="14" t="s">
        <v>79</v>
      </c>
      <c r="M11" s="127" t="s">
        <v>102</v>
      </c>
      <c r="O11" s="190" t="s">
        <v>38</v>
      </c>
      <c r="P11" s="190"/>
      <c r="Q11" s="190"/>
      <c r="S11" s="127" t="s">
        <v>148</v>
      </c>
      <c r="U11" s="14" t="s">
        <v>66</v>
      </c>
      <c r="W11" s="14" t="s">
        <v>202</v>
      </c>
      <c r="Y11" s="14" t="s">
        <v>206</v>
      </c>
      <c r="Z11" s="14"/>
      <c r="AA11" s="14" t="s">
        <v>67</v>
      </c>
      <c r="AC11" s="14" t="s">
        <v>97</v>
      </c>
      <c r="AE11" s="14" t="s">
        <v>77</v>
      </c>
      <c r="AG11" s="14" t="s">
        <v>57</v>
      </c>
    </row>
    <row r="12" spans="1:34" s="122" customFormat="1" ht="18.75">
      <c r="C12" s="18" t="s">
        <v>1</v>
      </c>
      <c r="E12" s="128" t="s">
        <v>65</v>
      </c>
      <c r="G12" s="129" t="s">
        <v>59</v>
      </c>
      <c r="H12" s="130"/>
      <c r="I12" s="18" t="s">
        <v>81</v>
      </c>
      <c r="J12" s="130"/>
      <c r="K12" s="18" t="s">
        <v>82</v>
      </c>
      <c r="L12" s="14"/>
      <c r="M12" s="129" t="s">
        <v>103</v>
      </c>
      <c r="N12" s="14"/>
      <c r="O12" s="18" t="s">
        <v>60</v>
      </c>
      <c r="P12" s="14"/>
      <c r="Q12" s="18" t="s">
        <v>61</v>
      </c>
      <c r="S12" s="18" t="s">
        <v>149</v>
      </c>
      <c r="T12" s="14"/>
      <c r="U12" s="18" t="s">
        <v>4</v>
      </c>
      <c r="W12" s="18" t="s">
        <v>203</v>
      </c>
      <c r="Y12" s="18" t="s">
        <v>207</v>
      </c>
      <c r="Z12" s="14"/>
      <c r="AA12" s="18" t="s">
        <v>68</v>
      </c>
      <c r="AC12" s="18" t="s">
        <v>98</v>
      </c>
      <c r="AE12" s="18" t="s">
        <v>80</v>
      </c>
      <c r="AG12" s="18" t="s">
        <v>64</v>
      </c>
    </row>
    <row r="13" spans="1:34" ht="15" customHeight="1"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S13" s="12"/>
      <c r="T13" s="12"/>
      <c r="W13" s="12"/>
      <c r="Y13" s="12"/>
      <c r="Z13" s="12"/>
      <c r="AE13" s="12"/>
      <c r="AG13" s="12"/>
    </row>
    <row r="14" spans="1:34" ht="20.25" customHeight="1">
      <c r="A14" s="131" t="s">
        <v>249</v>
      </c>
      <c r="B14" s="131"/>
      <c r="C14" s="131"/>
      <c r="D14" s="131"/>
      <c r="E14" s="132">
        <v>2258660</v>
      </c>
      <c r="F14" s="132"/>
      <c r="G14" s="132">
        <v>-222820</v>
      </c>
      <c r="H14" s="132"/>
      <c r="I14" s="17">
        <v>-74000</v>
      </c>
      <c r="J14" s="132"/>
      <c r="K14" s="132">
        <v>2451</v>
      </c>
      <c r="L14" s="133"/>
      <c r="M14" s="132">
        <v>30296</v>
      </c>
      <c r="N14" s="133"/>
      <c r="O14" s="134">
        <v>0</v>
      </c>
      <c r="P14" s="133"/>
      <c r="Q14" s="135">
        <v>-208258</v>
      </c>
      <c r="R14" s="136"/>
      <c r="S14" s="132">
        <v>3265</v>
      </c>
      <c r="T14" s="133"/>
      <c r="U14" s="6">
        <v>195729</v>
      </c>
      <c r="V14" s="136"/>
      <c r="W14" s="5">
        <v>1120</v>
      </c>
      <c r="X14" s="136"/>
      <c r="Y14" s="5">
        <v>284</v>
      </c>
      <c r="Z14" s="132"/>
      <c r="AA14" s="132">
        <f>SUM(U14:Y14)</f>
        <v>197133</v>
      </c>
      <c r="AB14" s="23"/>
      <c r="AC14" s="17">
        <f>SUM(E14:S14)+AA14</f>
        <v>1986727</v>
      </c>
      <c r="AD14" s="23"/>
      <c r="AE14" s="132">
        <v>148803</v>
      </c>
      <c r="AG14" s="5">
        <f>SUM(AC14:AE14)</f>
        <v>2135530</v>
      </c>
      <c r="AH14" s="41"/>
    </row>
    <row r="15" spans="1:34" ht="20.25" customHeight="1">
      <c r="A15" s="10" t="s">
        <v>108</v>
      </c>
      <c r="B15" s="131"/>
      <c r="C15" s="137"/>
      <c r="D15" s="131"/>
      <c r="E15" s="134"/>
      <c r="F15" s="138"/>
      <c r="G15" s="134"/>
      <c r="H15" s="135"/>
      <c r="I15" s="134"/>
      <c r="J15" s="135"/>
      <c r="K15" s="134"/>
      <c r="L15" s="138"/>
      <c r="M15" s="134"/>
      <c r="N15" s="138"/>
      <c r="O15" s="134"/>
      <c r="Q15" s="41"/>
      <c r="S15" s="134"/>
      <c r="T15" s="138"/>
      <c r="U15" s="134"/>
      <c r="V15" s="138"/>
      <c r="W15" s="19"/>
      <c r="X15" s="138"/>
      <c r="Y15" s="19"/>
      <c r="Z15" s="138"/>
      <c r="AA15" s="134"/>
      <c r="AC15" s="41"/>
      <c r="AE15" s="134"/>
      <c r="AG15" s="41"/>
    </row>
    <row r="16" spans="1:34" ht="20.25" customHeight="1">
      <c r="B16" s="131" t="s">
        <v>150</v>
      </c>
      <c r="C16" s="137"/>
      <c r="D16" s="131"/>
      <c r="E16" s="16"/>
      <c r="F16" s="138"/>
      <c r="G16" s="16"/>
      <c r="H16" s="135"/>
      <c r="I16" s="134"/>
      <c r="J16" s="135"/>
      <c r="K16" s="134"/>
      <c r="L16" s="134"/>
      <c r="M16" s="134"/>
      <c r="N16" s="134"/>
      <c r="O16" s="134"/>
      <c r="Q16" s="41"/>
      <c r="S16" s="134"/>
      <c r="T16" s="138"/>
      <c r="U16" s="134"/>
      <c r="V16" s="138"/>
      <c r="W16" s="19"/>
      <c r="X16" s="138"/>
      <c r="Y16" s="19"/>
      <c r="Z16" s="138"/>
      <c r="AA16" s="134"/>
      <c r="AC16" s="17"/>
      <c r="AE16" s="134"/>
      <c r="AG16" s="41"/>
    </row>
    <row r="17" spans="1:33" ht="20.25" customHeight="1">
      <c r="B17" s="131" t="s">
        <v>194</v>
      </c>
      <c r="C17" s="137"/>
      <c r="D17" s="131"/>
      <c r="E17" s="16">
        <v>212250</v>
      </c>
      <c r="F17" s="138"/>
      <c r="G17" s="16">
        <v>-12835</v>
      </c>
      <c r="H17" s="135"/>
      <c r="I17" s="134">
        <v>0</v>
      </c>
      <c r="J17" s="135"/>
      <c r="K17" s="134">
        <v>0</v>
      </c>
      <c r="L17" s="134"/>
      <c r="M17" s="134">
        <v>0</v>
      </c>
      <c r="N17" s="134"/>
      <c r="O17" s="134">
        <v>0</v>
      </c>
      <c r="Q17" s="41">
        <v>0</v>
      </c>
      <c r="S17" s="134">
        <v>0</v>
      </c>
      <c r="T17" s="138"/>
      <c r="U17" s="134">
        <v>0</v>
      </c>
      <c r="V17" s="138"/>
      <c r="W17" s="19">
        <v>0</v>
      </c>
      <c r="X17" s="138"/>
      <c r="Y17" s="19">
        <v>0</v>
      </c>
      <c r="Z17" s="138"/>
      <c r="AA17" s="5">
        <v>0</v>
      </c>
      <c r="AC17" s="17">
        <f>SUM(E17:S17)+AA17</f>
        <v>199415</v>
      </c>
      <c r="AE17" s="134">
        <v>0</v>
      </c>
      <c r="AG17" s="5">
        <f>SUM(AC17:AE17)</f>
        <v>199415</v>
      </c>
    </row>
    <row r="18" spans="1:33" ht="20.25" customHeight="1">
      <c r="B18" s="10" t="s">
        <v>185</v>
      </c>
      <c r="E18" s="134">
        <v>0</v>
      </c>
      <c r="F18" s="138"/>
      <c r="G18" s="134">
        <v>0</v>
      </c>
      <c r="H18" s="135"/>
      <c r="I18" s="134">
        <v>0</v>
      </c>
      <c r="J18" s="135"/>
      <c r="K18" s="134">
        <v>0</v>
      </c>
      <c r="L18" s="134"/>
      <c r="M18" s="134">
        <v>0</v>
      </c>
      <c r="N18" s="134"/>
      <c r="O18" s="134">
        <v>0</v>
      </c>
      <c r="P18" s="138"/>
      <c r="Q18" s="134">
        <v>0</v>
      </c>
      <c r="R18" s="138"/>
      <c r="S18" s="16">
        <v>-3265</v>
      </c>
      <c r="T18" s="138"/>
      <c r="U18" s="134">
        <v>0</v>
      </c>
      <c r="V18" s="138"/>
      <c r="W18" s="19">
        <v>0</v>
      </c>
      <c r="X18" s="138"/>
      <c r="Y18" s="19">
        <v>0</v>
      </c>
      <c r="Z18" s="138"/>
      <c r="AA18" s="5">
        <v>0</v>
      </c>
      <c r="AC18" s="17">
        <f>SUM(E18:S18)+AA18</f>
        <v>-3265</v>
      </c>
      <c r="AE18" s="134">
        <v>0</v>
      </c>
      <c r="AG18" s="5">
        <f>SUM(AC18:AE18)</f>
        <v>-3265</v>
      </c>
    </row>
    <row r="19" spans="1:33" ht="20.25" customHeight="1">
      <c r="B19" s="75" t="s">
        <v>187</v>
      </c>
      <c r="E19" s="134"/>
      <c r="F19" s="138"/>
      <c r="G19" s="134"/>
      <c r="H19" s="135"/>
      <c r="I19" s="134"/>
      <c r="J19" s="135"/>
      <c r="K19" s="134"/>
      <c r="L19" s="134"/>
      <c r="M19" s="134"/>
      <c r="N19" s="134"/>
      <c r="O19" s="134"/>
      <c r="P19" s="138"/>
      <c r="Q19" s="134"/>
      <c r="R19" s="138"/>
      <c r="S19" s="16"/>
      <c r="T19" s="138"/>
      <c r="U19" s="134"/>
      <c r="V19" s="138"/>
      <c r="W19" s="19"/>
      <c r="X19" s="138"/>
      <c r="Y19" s="19"/>
      <c r="Z19" s="138"/>
      <c r="AA19" s="5"/>
      <c r="AC19" s="17"/>
      <c r="AE19" s="134"/>
      <c r="AG19" s="41"/>
    </row>
    <row r="20" spans="1:33" ht="20.25" customHeight="1">
      <c r="B20" s="75" t="s">
        <v>189</v>
      </c>
      <c r="E20" s="134">
        <v>0</v>
      </c>
      <c r="F20" s="138"/>
      <c r="G20" s="134">
        <v>0</v>
      </c>
      <c r="H20" s="135"/>
      <c r="I20" s="134">
        <v>0</v>
      </c>
      <c r="J20" s="135"/>
      <c r="K20" s="16">
        <v>0</v>
      </c>
      <c r="L20" s="134"/>
      <c r="M20" s="134">
        <v>0</v>
      </c>
      <c r="N20" s="134"/>
      <c r="O20" s="134">
        <v>0</v>
      </c>
      <c r="P20" s="138"/>
      <c r="Q20" s="134">
        <v>0</v>
      </c>
      <c r="R20" s="138"/>
      <c r="S20" s="134">
        <v>0</v>
      </c>
      <c r="T20" s="138"/>
      <c r="U20" s="134">
        <v>0</v>
      </c>
      <c r="V20" s="138"/>
      <c r="W20" s="134">
        <v>0</v>
      </c>
      <c r="X20" s="138"/>
      <c r="Y20" s="134">
        <v>0</v>
      </c>
      <c r="Z20" s="134">
        <v>0</v>
      </c>
      <c r="AA20" s="134">
        <v>0</v>
      </c>
      <c r="AC20" s="17">
        <f t="shared" ref="AC20:AC22" si="0">SUM(E20:S20)+AA20</f>
        <v>0</v>
      </c>
      <c r="AE20" s="139">
        <v>6532</v>
      </c>
      <c r="AG20" s="5">
        <f>SUM(AC20:AE20)</f>
        <v>6532</v>
      </c>
    </row>
    <row r="21" spans="1:33" ht="20.25" customHeight="1">
      <c r="B21" s="10" t="s">
        <v>220</v>
      </c>
      <c r="E21" s="134">
        <v>0</v>
      </c>
      <c r="F21" s="138"/>
      <c r="G21" s="134">
        <v>0</v>
      </c>
      <c r="H21" s="135"/>
      <c r="I21" s="134">
        <v>0</v>
      </c>
      <c r="J21" s="135"/>
      <c r="K21" s="134">
        <v>0</v>
      </c>
      <c r="L21" s="134"/>
      <c r="M21" s="134">
        <v>0</v>
      </c>
      <c r="N21" s="134"/>
      <c r="O21" s="134">
        <v>0</v>
      </c>
      <c r="P21" s="138"/>
      <c r="Q21" s="16">
        <f>'PL-TH'!H49</f>
        <v>103304</v>
      </c>
      <c r="R21" s="138"/>
      <c r="S21" s="134">
        <v>0</v>
      </c>
      <c r="T21" s="138"/>
      <c r="U21" s="134">
        <v>0</v>
      </c>
      <c r="V21" s="138"/>
      <c r="W21" s="19">
        <v>0</v>
      </c>
      <c r="X21" s="138"/>
      <c r="Y21" s="19">
        <v>0</v>
      </c>
      <c r="Z21" s="138"/>
      <c r="AA21" s="134">
        <v>0</v>
      </c>
      <c r="AB21" s="138"/>
      <c r="AC21" s="17">
        <f t="shared" si="0"/>
        <v>103304</v>
      </c>
      <c r="AD21" s="138"/>
      <c r="AE21" s="16">
        <v>296</v>
      </c>
      <c r="AG21" s="5">
        <f t="shared" ref="AG21:AG22" si="1">SUM(AC21:AE21)</f>
        <v>103600</v>
      </c>
    </row>
    <row r="22" spans="1:33" ht="20.25" customHeight="1">
      <c r="B22" s="140" t="s">
        <v>223</v>
      </c>
      <c r="C22" s="140"/>
      <c r="D22" s="140"/>
      <c r="E22" s="134">
        <v>0</v>
      </c>
      <c r="F22" s="138"/>
      <c r="G22" s="134">
        <v>0</v>
      </c>
      <c r="H22" s="135"/>
      <c r="I22" s="134">
        <v>0</v>
      </c>
      <c r="J22" s="135"/>
      <c r="K22" s="134">
        <v>0</v>
      </c>
      <c r="L22" s="138"/>
      <c r="M22" s="134">
        <v>0</v>
      </c>
      <c r="N22" s="138"/>
      <c r="O22" s="134">
        <v>0</v>
      </c>
      <c r="P22" s="138"/>
      <c r="Q22" s="134">
        <v>0</v>
      </c>
      <c r="R22" s="138"/>
      <c r="S22" s="134">
        <v>0</v>
      </c>
      <c r="T22" s="138"/>
      <c r="U22" s="5">
        <f>'PL-TH'!H36</f>
        <v>-539</v>
      </c>
      <c r="V22" s="138"/>
      <c r="W22" s="6">
        <v>0</v>
      </c>
      <c r="X22" s="138"/>
      <c r="Y22" s="6">
        <v>0</v>
      </c>
      <c r="Z22" s="138"/>
      <c r="AA22" s="132">
        <f>SUM(U22:Y22)</f>
        <v>-539</v>
      </c>
      <c r="AB22" s="138"/>
      <c r="AC22" s="17">
        <f t="shared" si="0"/>
        <v>-539</v>
      </c>
      <c r="AD22" s="138"/>
      <c r="AE22" s="17">
        <v>0</v>
      </c>
      <c r="AG22" s="5">
        <f t="shared" si="1"/>
        <v>-539</v>
      </c>
    </row>
    <row r="23" spans="1:33" ht="20.25" customHeight="1" thickBot="1">
      <c r="A23" s="11" t="s">
        <v>224</v>
      </c>
      <c r="B23" s="11"/>
      <c r="C23" s="11"/>
      <c r="D23" s="11"/>
      <c r="E23" s="141">
        <f>SUM(E14:E22)</f>
        <v>2470910</v>
      </c>
      <c r="F23" s="11"/>
      <c r="G23" s="141">
        <f>SUM(G14:G22)</f>
        <v>-235655</v>
      </c>
      <c r="H23" s="142"/>
      <c r="I23" s="141">
        <f>SUM(I14:I22)</f>
        <v>-74000</v>
      </c>
      <c r="J23" s="142"/>
      <c r="K23" s="141">
        <f>SUM(K14:K22)</f>
        <v>2451</v>
      </c>
      <c r="L23" s="143"/>
      <c r="M23" s="141">
        <f>SUM(M14:M22)</f>
        <v>30296</v>
      </c>
      <c r="N23" s="143"/>
      <c r="O23" s="141">
        <f>SUM(O14:O22)</f>
        <v>0</v>
      </c>
      <c r="P23" s="143"/>
      <c r="Q23" s="141">
        <f>SUM(Q14:Q22)</f>
        <v>-104954</v>
      </c>
      <c r="R23" s="143"/>
      <c r="S23" s="141">
        <f>SUM(S14:S22)</f>
        <v>0</v>
      </c>
      <c r="T23" s="143"/>
      <c r="U23" s="141">
        <f>SUM(U14:U22)</f>
        <v>195190</v>
      </c>
      <c r="V23" s="143"/>
      <c r="W23" s="141">
        <f>SUM(W14:W22)</f>
        <v>1120</v>
      </c>
      <c r="X23" s="143"/>
      <c r="Y23" s="141">
        <f>SUM(Y14:Y22)</f>
        <v>284</v>
      </c>
      <c r="Z23" s="11"/>
      <c r="AA23" s="141">
        <f>SUM(AA14:AA22)</f>
        <v>196594</v>
      </c>
      <c r="AB23" s="144"/>
      <c r="AC23" s="141">
        <f>SUM(AC14:AC22)</f>
        <v>2285642</v>
      </c>
      <c r="AD23" s="144"/>
      <c r="AE23" s="141">
        <f>SUM(AE14:AE22)</f>
        <v>155631</v>
      </c>
      <c r="AG23" s="141">
        <f>SUM(AG14:AG22)</f>
        <v>2441273</v>
      </c>
    </row>
    <row r="24" spans="1:33" ht="15" customHeight="1" thickTop="1">
      <c r="O24" s="145"/>
      <c r="AG24" s="146"/>
    </row>
    <row r="25" spans="1:33" ht="20.25" customHeight="1">
      <c r="A25" s="75" t="s">
        <v>215</v>
      </c>
      <c r="B25" s="75"/>
      <c r="C25" s="77"/>
      <c r="D25" s="75"/>
      <c r="E25" s="132">
        <v>2571523</v>
      </c>
      <c r="F25" s="17"/>
      <c r="G25" s="132">
        <v>-74675</v>
      </c>
      <c r="H25" s="17"/>
      <c r="I25" s="132">
        <v>-74000</v>
      </c>
      <c r="J25" s="17"/>
      <c r="K25" s="132">
        <v>12264</v>
      </c>
      <c r="L25" s="147"/>
      <c r="M25" s="132">
        <v>20235</v>
      </c>
      <c r="N25" s="147"/>
      <c r="O25" s="148">
        <v>0</v>
      </c>
      <c r="P25" s="147"/>
      <c r="Q25" s="132">
        <v>72326</v>
      </c>
      <c r="R25" s="6"/>
      <c r="S25" s="132">
        <v>0</v>
      </c>
      <c r="T25" s="147"/>
      <c r="U25" s="132">
        <v>104148</v>
      </c>
      <c r="V25" s="147"/>
      <c r="W25" s="132">
        <v>1120</v>
      </c>
      <c r="X25" s="147"/>
      <c r="Y25" s="132">
        <v>284</v>
      </c>
      <c r="Z25" s="17"/>
      <c r="AA25" s="17">
        <f>SUM(U25:Z25)</f>
        <v>105552</v>
      </c>
      <c r="AB25" s="17"/>
      <c r="AC25" s="17">
        <f>SUM(E25:S25)+AA25</f>
        <v>2633225</v>
      </c>
      <c r="AD25" s="17"/>
      <c r="AE25" s="132">
        <v>734336</v>
      </c>
      <c r="AF25" s="5"/>
      <c r="AG25" s="5">
        <f t="shared" ref="AG25" si="2">SUM(AC25:AE25)</f>
        <v>3367561</v>
      </c>
    </row>
    <row r="26" spans="1:33" ht="20.25" customHeight="1">
      <c r="A26" s="75" t="s">
        <v>108</v>
      </c>
      <c r="B26" s="75"/>
      <c r="C26" s="77"/>
      <c r="D26" s="75"/>
      <c r="E26" s="16"/>
      <c r="F26" s="5"/>
      <c r="G26" s="16"/>
      <c r="H26" s="6"/>
      <c r="I26" s="16"/>
      <c r="J26" s="6"/>
      <c r="K26" s="16"/>
      <c r="L26" s="5"/>
      <c r="M26" s="16"/>
      <c r="N26" s="5"/>
      <c r="O26" s="16"/>
      <c r="P26" s="5"/>
      <c r="Q26" s="16"/>
      <c r="R26" s="5"/>
      <c r="S26" s="16"/>
      <c r="T26" s="5"/>
      <c r="U26" s="16"/>
      <c r="V26" s="5"/>
      <c r="W26" s="16"/>
      <c r="X26" s="5"/>
      <c r="Y26" s="16"/>
      <c r="Z26" s="5"/>
      <c r="AA26" s="16"/>
      <c r="AB26" s="5"/>
      <c r="AC26" s="17"/>
      <c r="AD26" s="5"/>
      <c r="AE26" s="16"/>
      <c r="AF26" s="5"/>
      <c r="AG26" s="5"/>
    </row>
    <row r="27" spans="1:33" ht="20.25" customHeight="1">
      <c r="A27" s="75"/>
      <c r="B27" s="131" t="s">
        <v>60</v>
      </c>
      <c r="C27" s="37" t="s">
        <v>192</v>
      </c>
      <c r="D27" s="75"/>
      <c r="E27" s="134">
        <v>0</v>
      </c>
      <c r="F27" s="5"/>
      <c r="G27" s="134">
        <v>0</v>
      </c>
      <c r="H27" s="6"/>
      <c r="I27" s="134">
        <v>0</v>
      </c>
      <c r="J27" s="6"/>
      <c r="K27" s="134">
        <v>0</v>
      </c>
      <c r="L27" s="5"/>
      <c r="M27" s="134">
        <v>0</v>
      </c>
      <c r="N27" s="5"/>
      <c r="O27" s="16">
        <v>1983</v>
      </c>
      <c r="P27" s="5"/>
      <c r="Q27" s="16">
        <v>-1983</v>
      </c>
      <c r="R27" s="5"/>
      <c r="S27" s="134">
        <v>0</v>
      </c>
      <c r="T27" s="5"/>
      <c r="U27" s="134">
        <v>0</v>
      </c>
      <c r="V27" s="5"/>
      <c r="W27" s="134">
        <v>0</v>
      </c>
      <c r="X27" s="5"/>
      <c r="Y27" s="134">
        <v>0</v>
      </c>
      <c r="Z27" s="5"/>
      <c r="AA27" s="17">
        <f>SUM(U27:Z27)</f>
        <v>0</v>
      </c>
      <c r="AB27" s="5"/>
      <c r="AC27" s="17">
        <f t="shared" ref="AC27" si="3">SUM(E27:S27)+AA27</f>
        <v>0</v>
      </c>
      <c r="AD27" s="5"/>
      <c r="AE27" s="134">
        <v>0</v>
      </c>
      <c r="AF27" s="5"/>
      <c r="AG27" s="5">
        <f t="shared" ref="AG27" si="4">SUM(AC27:AF27)</f>
        <v>0</v>
      </c>
    </row>
    <row r="28" spans="1:33" ht="20.25" customHeight="1">
      <c r="A28" s="75"/>
      <c r="B28" s="75" t="s">
        <v>241</v>
      </c>
      <c r="C28" s="77"/>
      <c r="D28" s="75"/>
      <c r="E28" s="134">
        <v>0</v>
      </c>
      <c r="F28" s="5"/>
      <c r="G28" s="134">
        <v>0</v>
      </c>
      <c r="H28" s="6"/>
      <c r="I28" s="134">
        <v>0</v>
      </c>
      <c r="J28" s="6"/>
      <c r="K28" s="134">
        <v>0</v>
      </c>
      <c r="L28" s="5"/>
      <c r="M28" s="134">
        <v>0</v>
      </c>
      <c r="N28" s="5"/>
      <c r="O28" s="134">
        <v>0</v>
      </c>
      <c r="P28" s="5"/>
      <c r="Q28" s="6">
        <f>+'PL-TH'!F49</f>
        <v>-19480</v>
      </c>
      <c r="R28" s="6"/>
      <c r="S28" s="134">
        <v>0</v>
      </c>
      <c r="T28" s="5"/>
      <c r="U28" s="134">
        <v>0</v>
      </c>
      <c r="V28" s="5"/>
      <c r="W28" s="134">
        <v>0</v>
      </c>
      <c r="X28" s="5"/>
      <c r="Y28" s="134">
        <v>0</v>
      </c>
      <c r="Z28" s="5"/>
      <c r="AA28" s="17">
        <f>SUM(U28:Z28)</f>
        <v>0</v>
      </c>
      <c r="AB28" s="5"/>
      <c r="AC28" s="17">
        <f t="shared" ref="AC28:AC29" si="5">SUM(E28:S28)+AA28</f>
        <v>-19480</v>
      </c>
      <c r="AD28" s="5"/>
      <c r="AE28" s="139">
        <f>+'PL-TH'!F50</f>
        <v>-7686</v>
      </c>
      <c r="AF28" s="5"/>
      <c r="AG28" s="5">
        <f t="shared" ref="AG28:AG29" si="6">SUM(AC28:AF28)</f>
        <v>-27166</v>
      </c>
    </row>
    <row r="29" spans="1:33" ht="20.25" customHeight="1">
      <c r="A29" s="75"/>
      <c r="B29" s="149" t="s">
        <v>223</v>
      </c>
      <c r="C29" s="150"/>
      <c r="D29" s="149"/>
      <c r="E29" s="134">
        <v>0</v>
      </c>
      <c r="F29" s="5"/>
      <c r="G29" s="134">
        <v>0</v>
      </c>
      <c r="H29" s="6"/>
      <c r="I29" s="134">
        <v>0</v>
      </c>
      <c r="J29" s="6"/>
      <c r="K29" s="134">
        <v>0</v>
      </c>
      <c r="L29" s="5"/>
      <c r="M29" s="134">
        <v>0</v>
      </c>
      <c r="N29" s="5"/>
      <c r="O29" s="134">
        <v>0</v>
      </c>
      <c r="P29" s="5"/>
      <c r="Q29" s="134">
        <v>0</v>
      </c>
      <c r="R29" s="6"/>
      <c r="S29" s="134">
        <v>0</v>
      </c>
      <c r="T29" s="5"/>
      <c r="U29" s="5">
        <f>+'PL-TH'!F36</f>
        <v>-96</v>
      </c>
      <c r="V29" s="5"/>
      <c r="W29" s="134">
        <v>0</v>
      </c>
      <c r="X29" s="5"/>
      <c r="Y29" s="134">
        <v>0</v>
      </c>
      <c r="Z29" s="5"/>
      <c r="AA29" s="17">
        <f>SUM(U29:Z29)</f>
        <v>-96</v>
      </c>
      <c r="AB29" s="5"/>
      <c r="AC29" s="17">
        <f t="shared" si="5"/>
        <v>-96</v>
      </c>
      <c r="AD29" s="5"/>
      <c r="AE29" s="134">
        <v>0</v>
      </c>
      <c r="AF29" s="5"/>
      <c r="AG29" s="5">
        <f t="shared" si="6"/>
        <v>-96</v>
      </c>
    </row>
    <row r="30" spans="1:33" ht="20.25" customHeight="1" thickBot="1">
      <c r="A30" s="11" t="s">
        <v>225</v>
      </c>
      <c r="B30" s="11"/>
      <c r="C30" s="11"/>
      <c r="D30" s="11"/>
      <c r="E30" s="141">
        <f>SUM(E25:E29)</f>
        <v>2571523</v>
      </c>
      <c r="F30" s="11"/>
      <c r="G30" s="141">
        <f>SUM(G25:G29)</f>
        <v>-74675</v>
      </c>
      <c r="H30" s="142"/>
      <c r="I30" s="141">
        <f>SUM(I25:I29)</f>
        <v>-74000</v>
      </c>
      <c r="J30" s="142"/>
      <c r="K30" s="141">
        <f>SUM(K25:K29)</f>
        <v>12264</v>
      </c>
      <c r="L30" s="143"/>
      <c r="M30" s="141">
        <f>SUM(M25:M29)</f>
        <v>20235</v>
      </c>
      <c r="N30" s="143"/>
      <c r="O30" s="141">
        <f>SUM(O25:O29)</f>
        <v>1983</v>
      </c>
      <c r="P30" s="143"/>
      <c r="Q30" s="141">
        <f>SUM(Q25:Q29)</f>
        <v>50863</v>
      </c>
      <c r="R30" s="143"/>
      <c r="S30" s="141">
        <f>SUM(S25:S29)</f>
        <v>0</v>
      </c>
      <c r="T30" s="143"/>
      <c r="U30" s="141">
        <f>SUM(U25:U29)</f>
        <v>104052</v>
      </c>
      <c r="V30" s="143"/>
      <c r="W30" s="141">
        <f>SUM(W25:W29)</f>
        <v>1120</v>
      </c>
      <c r="X30" s="143"/>
      <c r="Y30" s="141">
        <f>SUM(Y25:Y29)</f>
        <v>284</v>
      </c>
      <c r="Z30" s="11"/>
      <c r="AA30" s="141">
        <f>SUM(AA25:AA29)</f>
        <v>105456</v>
      </c>
      <c r="AB30" s="144"/>
      <c r="AC30" s="141">
        <f>SUM(AC25:AC29)</f>
        <v>2613649</v>
      </c>
      <c r="AD30" s="144"/>
      <c r="AE30" s="141">
        <f>SUM(AE25:AE29)</f>
        <v>726650</v>
      </c>
      <c r="AG30" s="141">
        <f>SUM(AG25:AG29)</f>
        <v>3340299</v>
      </c>
    </row>
    <row r="31" spans="1:33" s="155" customFormat="1" ht="20.25" customHeight="1" thickTop="1">
      <c r="A31" s="151"/>
      <c r="B31" s="151"/>
      <c r="C31" s="151"/>
      <c r="D31" s="151"/>
      <c r="E31" s="152"/>
      <c r="F31" s="151"/>
      <c r="G31" s="152"/>
      <c r="H31" s="152"/>
      <c r="I31" s="152"/>
      <c r="J31" s="152"/>
      <c r="K31" s="152"/>
      <c r="L31" s="153"/>
      <c r="M31" s="152"/>
      <c r="N31" s="153"/>
      <c r="O31" s="152"/>
      <c r="P31" s="153"/>
      <c r="Q31" s="154"/>
      <c r="R31" s="153"/>
      <c r="S31" s="152"/>
      <c r="T31" s="153"/>
      <c r="U31" s="152"/>
      <c r="V31" s="153"/>
      <c r="W31" s="153"/>
      <c r="X31" s="153"/>
      <c r="Z31" s="151"/>
      <c r="AA31" s="152"/>
      <c r="AB31" s="156"/>
      <c r="AC31" s="152"/>
      <c r="AD31" s="156"/>
      <c r="AE31" s="152"/>
      <c r="AF31" s="157"/>
      <c r="AG31" s="152"/>
    </row>
    <row r="32" spans="1:33">
      <c r="E32" s="87">
        <f>+E30-'BS-TH'!F80</f>
        <v>0</v>
      </c>
      <c r="F32" s="87"/>
      <c r="G32" s="87">
        <f>+G30-'BS-TH'!F81</f>
        <v>0</v>
      </c>
      <c r="H32" s="87"/>
      <c r="I32" s="87">
        <f>+I30-'BS-TH'!F82</f>
        <v>0</v>
      </c>
      <c r="J32" s="87"/>
      <c r="K32" s="87">
        <f>+K30-'BS-TH'!F83</f>
        <v>0</v>
      </c>
      <c r="L32" s="87"/>
      <c r="M32" s="87">
        <f>+M30-'BS-TH'!F84</f>
        <v>0</v>
      </c>
      <c r="N32" s="87"/>
      <c r="O32" s="87"/>
      <c r="P32" s="87"/>
      <c r="Q32" s="87">
        <f>+Q30-'BS-TH'!F88</f>
        <v>0</v>
      </c>
      <c r="R32" s="87"/>
      <c r="S32" s="87"/>
      <c r="T32" s="87"/>
      <c r="V32" s="87"/>
      <c r="W32" s="87"/>
      <c r="X32" s="87"/>
      <c r="Z32" s="87"/>
      <c r="AA32" s="87">
        <f>+AA30-'BS-TH'!F89</f>
        <v>0</v>
      </c>
      <c r="AB32" s="87"/>
      <c r="AC32" s="87">
        <f>+AC30-'BS-TH'!F90</f>
        <v>0</v>
      </c>
      <c r="AD32" s="87"/>
      <c r="AE32" s="87">
        <f>+AE30-'BS-TH'!F91</f>
        <v>0</v>
      </c>
      <c r="AF32" s="87"/>
      <c r="AG32" s="87">
        <f>+AG30-'BS-TH'!F92</f>
        <v>0</v>
      </c>
    </row>
    <row r="43" spans="5:26"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5:26"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5:26" ht="60" customHeight="1"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5:26"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5:26"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5:26"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5:26"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5:26"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5:26"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5:26"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5:26">
      <c r="E53" s="22"/>
      <c r="F53" s="22"/>
      <c r="G53" s="9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5:26"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5:26"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5:26"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5:26"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5:26"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5:26"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5:26"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5:26"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5:26"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5:26"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5:26"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5:26"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5:26"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5:26"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5:26"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5:26"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5:26"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5:26"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5:26"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5:26"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5:26"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5:26" s="29" customFormat="1" ht="60" customHeight="1"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5:26"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5:26"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5:26"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5:26"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5:26"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5:34"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5:34"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</row>
    <row r="83" spans="5:34"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</row>
    <row r="84" spans="5:34"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</row>
    <row r="85" spans="5:34"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</row>
    <row r="86" spans="5:34"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</row>
    <row r="87" spans="5:34"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</row>
    <row r="88" spans="5:34"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</row>
    <row r="89" spans="5:34"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</row>
    <row r="90" spans="5:34"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</row>
    <row r="91" spans="5:34"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</row>
    <row r="92" spans="5:34"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</row>
    <row r="93" spans="5:34"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</row>
    <row r="94" spans="5:34"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</row>
    <row r="95" spans="5:34"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</row>
    <row r="96" spans="5:34"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</row>
    <row r="97" spans="5:34"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</row>
    <row r="98" spans="5:34"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</row>
    <row r="99" spans="5:34"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</row>
    <row r="100" spans="5:34"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</row>
    <row r="101" spans="5:34"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</row>
    <row r="102" spans="5:34"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</row>
    <row r="103" spans="5:34"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</row>
    <row r="104" spans="5:34"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</row>
    <row r="105" spans="5:34"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</row>
    <row r="106" spans="5:34"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</row>
    <row r="107" spans="5:34"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</row>
    <row r="108" spans="5:34"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</row>
    <row r="109" spans="5:34"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</row>
    <row r="110" spans="5:34"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</row>
    <row r="111" spans="5:34"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</row>
    <row r="112" spans="5:34"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</row>
    <row r="113" spans="5:34"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</row>
    <row r="114" spans="5:34"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</row>
    <row r="115" spans="5:34"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</row>
    <row r="116" spans="5:34"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</row>
    <row r="117" spans="5:34"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</row>
    <row r="118" spans="5:34"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</row>
    <row r="119" spans="5:34"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</row>
    <row r="120" spans="5:34"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</row>
    <row r="121" spans="5:34"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</row>
    <row r="122" spans="5:34"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</row>
    <row r="123" spans="5:34"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</row>
    <row r="124" spans="5:34"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</row>
    <row r="125" spans="5:34"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</row>
    <row r="126" spans="5:34"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</row>
    <row r="127" spans="5:34"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</row>
    <row r="128" spans="5:34"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</row>
    <row r="129" spans="5:34"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</row>
    <row r="130" spans="5:34"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</row>
    <row r="131" spans="5:34"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</row>
    <row r="132" spans="5:34"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</row>
    <row r="133" spans="5:34"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</row>
    <row r="134" spans="5:34"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</row>
    <row r="135" spans="5:34"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</row>
    <row r="136" spans="5:34"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</row>
    <row r="137" spans="5:34"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</row>
    <row r="138" spans="5:34"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</row>
    <row r="139" spans="5:34"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</row>
    <row r="140" spans="5:34"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</row>
    <row r="141" spans="5:34"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</row>
    <row r="142" spans="5:34"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</row>
    <row r="143" spans="5:34"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</row>
    <row r="144" spans="5:34"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</row>
    <row r="145" spans="6:34"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</row>
    <row r="146" spans="6:34"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</row>
    <row r="147" spans="6:34"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</row>
    <row r="148" spans="6:34"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</row>
    <row r="149" spans="6:34"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</row>
  </sheetData>
  <mergeCells count="4">
    <mergeCell ref="O11:Q11"/>
    <mergeCell ref="E6:AG6"/>
    <mergeCell ref="U7:AA7"/>
    <mergeCell ref="U8:Z8"/>
  </mergeCells>
  <pageMargins left="0.26" right="0.26" top="0.63" bottom="0.5" header="0.3" footer="0.34"/>
  <pageSetup paperSize="9" scale="58" firstPageNumber="7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51"/>
  <sheetViews>
    <sheetView view="pageBreakPreview" topLeftCell="Q1" zoomScale="115" zoomScaleNormal="100" zoomScaleSheetLayoutView="115" workbookViewId="0">
      <selection activeCell="Z3" sqref="Z3"/>
    </sheetView>
  </sheetViews>
  <sheetFormatPr defaultColWidth="9" defaultRowHeight="21"/>
  <cols>
    <col min="1" max="2" width="2.875" style="10" customWidth="1"/>
    <col min="3" max="3" width="34.875" style="10" customWidth="1"/>
    <col min="4" max="4" width="7.625" style="10" customWidth="1"/>
    <col min="5" max="5" width="0.875" style="10" customWidth="1"/>
    <col min="6" max="6" width="12.375" style="10" customWidth="1"/>
    <col min="7" max="7" width="2.125" style="10" customWidth="1"/>
    <col min="8" max="8" width="11.75" style="10" customWidth="1"/>
    <col min="9" max="9" width="2.125" style="10" customWidth="1"/>
    <col min="10" max="10" width="10" style="10" customWidth="1"/>
    <col min="11" max="11" width="2.125" style="10" customWidth="1"/>
    <col min="12" max="12" width="13.375" style="10" customWidth="1"/>
    <col min="13" max="13" width="2.125" style="10" customWidth="1"/>
    <col min="14" max="14" width="11.5" style="10" customWidth="1"/>
    <col min="15" max="15" width="2.125" style="10" customWidth="1"/>
    <col min="16" max="16" width="13.625" style="10" customWidth="1"/>
    <col min="17" max="17" width="2.125" style="10" customWidth="1"/>
    <col min="18" max="18" width="12.375" style="29" customWidth="1"/>
    <col min="19" max="19" width="2.125" style="10" customWidth="1"/>
    <col min="20" max="20" width="14.75" style="10" customWidth="1"/>
    <col min="21" max="21" width="2.125" style="10" customWidth="1"/>
    <col min="22" max="22" width="12.375" style="10" customWidth="1"/>
    <col min="23" max="23" width="2.125" style="10" customWidth="1"/>
    <col min="24" max="24" width="11.875" style="10" customWidth="1"/>
    <col min="25" max="16384" width="9" style="10"/>
  </cols>
  <sheetData>
    <row r="1" spans="1:25" s="119" customFormat="1" ht="21" customHeight="1">
      <c r="A1" s="11" t="s">
        <v>159</v>
      </c>
      <c r="B1" s="11"/>
      <c r="C1" s="11"/>
      <c r="D1" s="11"/>
      <c r="E1" s="11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</row>
    <row r="2" spans="1:25" s="119" customFormat="1" ht="21" customHeight="1">
      <c r="A2" s="11" t="s">
        <v>69</v>
      </c>
      <c r="B2" s="11"/>
      <c r="C2" s="11"/>
      <c r="D2" s="11"/>
      <c r="E2" s="11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</row>
    <row r="3" spans="1:25" s="119" customFormat="1" ht="21" customHeight="1">
      <c r="A3" s="11" t="s">
        <v>213</v>
      </c>
      <c r="B3" s="11"/>
      <c r="C3" s="11"/>
      <c r="D3" s="11"/>
      <c r="E3" s="11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</row>
    <row r="4" spans="1:25" ht="21" customHeight="1">
      <c r="A4" s="34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6"/>
      <c r="S4" s="31"/>
      <c r="T4" s="31"/>
      <c r="U4" s="31"/>
      <c r="V4" s="31"/>
      <c r="W4" s="31"/>
      <c r="X4" s="121" t="s">
        <v>219</v>
      </c>
    </row>
    <row r="5" spans="1:25">
      <c r="F5" s="186" t="s">
        <v>3</v>
      </c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</row>
    <row r="6" spans="1:25"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192" t="s">
        <v>39</v>
      </c>
      <c r="S6" s="192"/>
      <c r="T6" s="192"/>
      <c r="U6" s="192"/>
      <c r="V6" s="192"/>
      <c r="W6" s="26"/>
      <c r="X6" s="26"/>
    </row>
    <row r="7" spans="1:25">
      <c r="G7" s="158"/>
      <c r="H7" s="26"/>
      <c r="I7" s="158"/>
      <c r="J7" s="26"/>
      <c r="K7" s="158"/>
      <c r="O7" s="22"/>
      <c r="P7" s="26"/>
      <c r="Q7" s="158"/>
      <c r="R7" s="186" t="s">
        <v>55</v>
      </c>
      <c r="S7" s="186"/>
      <c r="T7" s="186"/>
      <c r="U7" s="22"/>
      <c r="V7" s="26"/>
      <c r="W7" s="26"/>
      <c r="X7" s="26"/>
    </row>
    <row r="8" spans="1:25">
      <c r="G8" s="158"/>
      <c r="H8" s="26"/>
      <c r="I8" s="158"/>
      <c r="J8" s="26"/>
      <c r="K8" s="158"/>
      <c r="O8" s="22"/>
      <c r="P8" s="26"/>
      <c r="Q8" s="158"/>
      <c r="R8" s="26"/>
      <c r="S8" s="22"/>
      <c r="T8" s="26" t="s">
        <v>126</v>
      </c>
      <c r="U8" s="22"/>
      <c r="V8" s="26" t="s">
        <v>56</v>
      </c>
      <c r="W8" s="26"/>
      <c r="X8" s="26"/>
    </row>
    <row r="9" spans="1:25" ht="21" customHeight="1">
      <c r="F9" s="158" t="s">
        <v>34</v>
      </c>
      <c r="G9" s="158"/>
      <c r="H9" s="26"/>
      <c r="I9" s="158"/>
      <c r="J9" s="26" t="s">
        <v>101</v>
      </c>
      <c r="K9" s="158"/>
      <c r="O9" s="26"/>
      <c r="P9" s="26"/>
      <c r="Q9" s="158"/>
      <c r="R9" s="26" t="s">
        <v>62</v>
      </c>
      <c r="S9" s="22"/>
      <c r="T9" s="26" t="s">
        <v>201</v>
      </c>
      <c r="U9" s="22"/>
      <c r="V9" s="26" t="s">
        <v>63</v>
      </c>
      <c r="W9" s="26"/>
      <c r="X9" s="26"/>
    </row>
    <row r="10" spans="1:25" ht="21" customHeight="1">
      <c r="F10" s="158" t="s">
        <v>58</v>
      </c>
      <c r="G10" s="158"/>
      <c r="H10" s="26" t="s">
        <v>54</v>
      </c>
      <c r="I10" s="158"/>
      <c r="J10" s="26" t="s">
        <v>102</v>
      </c>
      <c r="K10" s="158"/>
      <c r="L10" s="186" t="s">
        <v>38</v>
      </c>
      <c r="M10" s="186"/>
      <c r="N10" s="186"/>
      <c r="O10" s="26"/>
      <c r="P10" s="26" t="s">
        <v>148</v>
      </c>
      <c r="Q10" s="158"/>
      <c r="R10" s="26" t="s">
        <v>66</v>
      </c>
      <c r="S10" s="22"/>
      <c r="T10" s="26" t="s">
        <v>202</v>
      </c>
      <c r="U10" s="22"/>
      <c r="V10" s="26" t="s">
        <v>67</v>
      </c>
      <c r="W10" s="26"/>
      <c r="X10" s="26" t="s">
        <v>57</v>
      </c>
    </row>
    <row r="11" spans="1:25" ht="21" customHeight="1">
      <c r="D11" s="159" t="s">
        <v>1</v>
      </c>
      <c r="F11" s="159" t="s">
        <v>65</v>
      </c>
      <c r="G11" s="158"/>
      <c r="H11" s="24" t="s">
        <v>59</v>
      </c>
      <c r="I11" s="158"/>
      <c r="J11" s="24" t="s">
        <v>103</v>
      </c>
      <c r="K11" s="158"/>
      <c r="L11" s="24" t="s">
        <v>60</v>
      </c>
      <c r="M11" s="26"/>
      <c r="N11" s="24" t="s">
        <v>61</v>
      </c>
      <c r="O11" s="26"/>
      <c r="P11" s="24" t="s">
        <v>149</v>
      </c>
      <c r="Q11" s="158"/>
      <c r="R11" s="24" t="s">
        <v>4</v>
      </c>
      <c r="S11" s="22"/>
      <c r="T11" s="24" t="s">
        <v>203</v>
      </c>
      <c r="U11" s="22"/>
      <c r="V11" s="24" t="s">
        <v>68</v>
      </c>
      <c r="W11" s="26"/>
      <c r="X11" s="24" t="s">
        <v>64</v>
      </c>
    </row>
    <row r="12" spans="1:25" ht="10.5" customHeight="1">
      <c r="F12" s="160"/>
      <c r="G12" s="160"/>
      <c r="H12" s="31"/>
      <c r="I12" s="160"/>
      <c r="J12" s="31"/>
      <c r="K12" s="160"/>
      <c r="L12" s="31"/>
      <c r="M12" s="31"/>
      <c r="N12" s="31"/>
      <c r="O12" s="31"/>
      <c r="P12" s="31"/>
      <c r="Q12" s="160"/>
      <c r="R12" s="31"/>
      <c r="S12" s="22"/>
      <c r="T12" s="22"/>
      <c r="U12" s="22"/>
      <c r="V12" s="22"/>
      <c r="W12" s="22"/>
      <c r="X12" s="31"/>
    </row>
    <row r="13" spans="1:25" ht="20.100000000000001" customHeight="1">
      <c r="A13" s="131" t="s">
        <v>151</v>
      </c>
      <c r="B13" s="131"/>
      <c r="C13" s="131"/>
      <c r="D13" s="131"/>
      <c r="E13" s="131"/>
      <c r="F13" s="6">
        <v>2258660</v>
      </c>
      <c r="G13" s="6"/>
      <c r="H13" s="6">
        <v>-222820</v>
      </c>
      <c r="I13" s="6"/>
      <c r="J13" s="6">
        <v>30296</v>
      </c>
      <c r="K13" s="6"/>
      <c r="L13" s="161">
        <v>0</v>
      </c>
      <c r="M13" s="6"/>
      <c r="N13" s="6">
        <v>-88109</v>
      </c>
      <c r="O13" s="6"/>
      <c r="P13" s="6">
        <v>3265</v>
      </c>
      <c r="Q13" s="6"/>
      <c r="R13" s="147">
        <v>230709</v>
      </c>
      <c r="S13" s="6"/>
      <c r="T13" s="6">
        <v>355</v>
      </c>
      <c r="U13" s="6"/>
      <c r="V13" s="6">
        <f>+R13+T13</f>
        <v>231064</v>
      </c>
      <c r="W13" s="6"/>
      <c r="X13" s="6">
        <f>SUM(F13:P13,V13)</f>
        <v>2212356</v>
      </c>
    </row>
    <row r="14" spans="1:25" ht="20.100000000000001" customHeight="1">
      <c r="A14" s="131" t="s">
        <v>108</v>
      </c>
      <c r="B14" s="131"/>
      <c r="C14" s="131"/>
      <c r="D14" s="131"/>
      <c r="E14" s="131"/>
      <c r="F14" s="6"/>
      <c r="G14" s="6"/>
      <c r="H14" s="6"/>
      <c r="I14" s="6"/>
      <c r="J14" s="6"/>
      <c r="K14" s="6"/>
      <c r="L14" s="161"/>
      <c r="M14" s="6"/>
      <c r="N14" s="6"/>
      <c r="O14" s="6"/>
      <c r="P14" s="6"/>
      <c r="Q14" s="6"/>
      <c r="R14" s="147"/>
      <c r="S14" s="6"/>
      <c r="T14" s="6"/>
      <c r="U14" s="6"/>
      <c r="V14" s="6"/>
      <c r="W14" s="6"/>
      <c r="X14" s="6"/>
    </row>
    <row r="15" spans="1:25" ht="20.100000000000001" customHeight="1">
      <c r="A15" s="75"/>
      <c r="B15" s="75" t="s">
        <v>150</v>
      </c>
      <c r="C15" s="75"/>
      <c r="D15" s="75"/>
      <c r="E15" s="75"/>
      <c r="F15" s="6"/>
      <c r="G15" s="6"/>
      <c r="H15" s="161"/>
      <c r="I15" s="6"/>
      <c r="J15" s="161"/>
      <c r="K15" s="6"/>
      <c r="L15" s="6"/>
      <c r="M15" s="6"/>
      <c r="N15" s="6"/>
      <c r="O15" s="6"/>
      <c r="P15" s="6"/>
      <c r="Q15" s="6"/>
      <c r="R15" s="6"/>
      <c r="S15" s="147"/>
      <c r="T15" s="147"/>
      <c r="U15" s="147"/>
      <c r="V15" s="161"/>
      <c r="W15" s="6"/>
      <c r="X15" s="6"/>
    </row>
    <row r="16" spans="1:25" ht="20.100000000000001" customHeight="1">
      <c r="A16" s="75"/>
      <c r="B16" s="75"/>
      <c r="C16" s="75" t="s">
        <v>170</v>
      </c>
      <c r="D16" s="75"/>
      <c r="E16" s="75"/>
      <c r="F16" s="6">
        <v>212250</v>
      </c>
      <c r="G16" s="6"/>
      <c r="H16" s="161">
        <v>-12835</v>
      </c>
      <c r="I16" s="6"/>
      <c r="J16" s="161">
        <v>0</v>
      </c>
      <c r="K16" s="6"/>
      <c r="L16" s="6">
        <v>0</v>
      </c>
      <c r="M16" s="6"/>
      <c r="N16" s="6">
        <v>0</v>
      </c>
      <c r="O16" s="6"/>
      <c r="P16" s="6">
        <v>0</v>
      </c>
      <c r="Q16" s="6"/>
      <c r="R16" s="6">
        <v>0</v>
      </c>
      <c r="S16" s="147"/>
      <c r="T16" s="147">
        <v>0</v>
      </c>
      <c r="U16" s="147"/>
      <c r="V16" s="6">
        <f t="shared" ref="V16:V19" si="0">+R16+T16</f>
        <v>0</v>
      </c>
      <c r="W16" s="6"/>
      <c r="X16" s="6">
        <f>SUM(F16:P16,V16)</f>
        <v>199415</v>
      </c>
    </row>
    <row r="17" spans="1:24" ht="20.100000000000001" customHeight="1">
      <c r="A17" s="75"/>
      <c r="B17" s="75" t="s">
        <v>147</v>
      </c>
      <c r="C17" s="75"/>
      <c r="D17" s="75"/>
      <c r="E17" s="75"/>
      <c r="F17" s="161">
        <v>0</v>
      </c>
      <c r="G17" s="6"/>
      <c r="H17" s="161">
        <v>0</v>
      </c>
      <c r="I17" s="6"/>
      <c r="J17" s="161">
        <v>0</v>
      </c>
      <c r="K17" s="6"/>
      <c r="L17" s="6">
        <v>0</v>
      </c>
      <c r="M17" s="6"/>
      <c r="N17" s="6">
        <v>0</v>
      </c>
      <c r="O17" s="6"/>
      <c r="P17" s="161">
        <v>-3265</v>
      </c>
      <c r="Q17" s="6"/>
      <c r="R17" s="6">
        <v>0</v>
      </c>
      <c r="S17" s="147"/>
      <c r="T17" s="147">
        <v>0</v>
      </c>
      <c r="U17" s="147"/>
      <c r="V17" s="6">
        <f t="shared" si="0"/>
        <v>0</v>
      </c>
      <c r="W17" s="6"/>
      <c r="X17" s="6">
        <f t="shared" ref="X17:X19" si="1">SUM(F17:P17,V17)</f>
        <v>-3265</v>
      </c>
    </row>
    <row r="18" spans="1:24" ht="20.100000000000001" customHeight="1">
      <c r="A18" s="149" t="s">
        <v>168</v>
      </c>
      <c r="B18" s="149" t="s">
        <v>220</v>
      </c>
      <c r="C18" s="149"/>
      <c r="D18" s="149"/>
      <c r="E18" s="149"/>
      <c r="F18" s="161">
        <v>0</v>
      </c>
      <c r="G18" s="6"/>
      <c r="H18" s="161">
        <v>0</v>
      </c>
      <c r="I18" s="6"/>
      <c r="J18" s="161">
        <v>0</v>
      </c>
      <c r="K18" s="6"/>
      <c r="L18" s="161">
        <v>0</v>
      </c>
      <c r="M18" s="6"/>
      <c r="N18" s="6">
        <f>'PL-TH'!L29</f>
        <v>2846</v>
      </c>
      <c r="O18" s="6"/>
      <c r="P18" s="161">
        <v>0</v>
      </c>
      <c r="Q18" s="6"/>
      <c r="R18" s="161">
        <v>0</v>
      </c>
      <c r="S18" s="147"/>
      <c r="T18" s="147">
        <v>0</v>
      </c>
      <c r="U18" s="147"/>
      <c r="V18" s="6">
        <f t="shared" si="0"/>
        <v>0</v>
      </c>
      <c r="W18" s="6"/>
      <c r="X18" s="6">
        <f t="shared" si="1"/>
        <v>2846</v>
      </c>
    </row>
    <row r="19" spans="1:24" ht="20.100000000000001" customHeight="1">
      <c r="A19" s="149" t="s">
        <v>168</v>
      </c>
      <c r="B19" s="149" t="s">
        <v>223</v>
      </c>
      <c r="C19" s="149"/>
      <c r="D19" s="149"/>
      <c r="E19" s="149"/>
      <c r="F19" s="161">
        <v>0</v>
      </c>
      <c r="G19" s="6"/>
      <c r="H19" s="161">
        <v>0</v>
      </c>
      <c r="I19" s="6"/>
      <c r="J19" s="161">
        <v>0</v>
      </c>
      <c r="K19" s="6"/>
      <c r="L19" s="161">
        <v>0</v>
      </c>
      <c r="M19" s="147"/>
      <c r="N19" s="161">
        <v>0</v>
      </c>
      <c r="O19" s="6"/>
      <c r="P19" s="161">
        <v>0</v>
      </c>
      <c r="Q19" s="6"/>
      <c r="R19" s="161">
        <v>-657</v>
      </c>
      <c r="S19" s="147"/>
      <c r="T19" s="147">
        <v>0</v>
      </c>
      <c r="U19" s="147"/>
      <c r="V19" s="6">
        <f t="shared" si="0"/>
        <v>-657</v>
      </c>
      <c r="W19" s="6"/>
      <c r="X19" s="6">
        <f t="shared" si="1"/>
        <v>-657</v>
      </c>
    </row>
    <row r="20" spans="1:24" ht="20.100000000000001" customHeight="1" thickBot="1">
      <c r="A20" s="162" t="s">
        <v>224</v>
      </c>
      <c r="B20" s="162"/>
      <c r="C20" s="162"/>
      <c r="D20" s="162"/>
      <c r="E20" s="162"/>
      <c r="F20" s="90">
        <f>SUM(F13:F19)</f>
        <v>2470910</v>
      </c>
      <c r="G20" s="9"/>
      <c r="H20" s="90">
        <f>SUM(H13:H19)</f>
        <v>-235655</v>
      </c>
      <c r="I20" s="9"/>
      <c r="J20" s="90">
        <f>SUM(J13:J19)</f>
        <v>30296</v>
      </c>
      <c r="K20" s="9"/>
      <c r="L20" s="90">
        <f>SUM(L13:L19)</f>
        <v>0</v>
      </c>
      <c r="M20" s="9"/>
      <c r="N20" s="90">
        <f>SUM(N13:N19)</f>
        <v>-85263</v>
      </c>
      <c r="O20" s="9"/>
      <c r="P20" s="90">
        <f>SUM(P13:P19)</f>
        <v>0</v>
      </c>
      <c r="Q20" s="9"/>
      <c r="R20" s="90">
        <f>SUM(R13:R19)</f>
        <v>230052</v>
      </c>
      <c r="S20" s="9"/>
      <c r="T20" s="90">
        <f>SUM(T13:T19)</f>
        <v>355</v>
      </c>
      <c r="U20" s="9"/>
      <c r="V20" s="90">
        <f>SUM(V13:V19)</f>
        <v>230407</v>
      </c>
      <c r="W20" s="9"/>
      <c r="X20" s="90">
        <f>SUM(X13:X19)</f>
        <v>2410695</v>
      </c>
    </row>
    <row r="21" spans="1:24" ht="20.100000000000001" customHeight="1" thickTop="1">
      <c r="A21" s="162"/>
      <c r="B21" s="162"/>
      <c r="C21" s="162"/>
      <c r="D21" s="162"/>
      <c r="E21" s="162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33"/>
      <c r="S21" s="9"/>
      <c r="T21" s="9"/>
      <c r="U21" s="9"/>
      <c r="V21" s="9"/>
      <c r="W21" s="9"/>
      <c r="X21" s="9"/>
    </row>
    <row r="22" spans="1:24" ht="20.100000000000001" customHeight="1">
      <c r="A22" s="131" t="s">
        <v>216</v>
      </c>
      <c r="B22" s="131"/>
      <c r="C22" s="131"/>
      <c r="D22" s="131"/>
      <c r="E22" s="131"/>
      <c r="F22" s="6">
        <v>2571523</v>
      </c>
      <c r="G22" s="6"/>
      <c r="H22" s="6">
        <v>-74675</v>
      </c>
      <c r="I22" s="6"/>
      <c r="J22" s="6">
        <v>20235</v>
      </c>
      <c r="K22" s="6"/>
      <c r="L22" s="6">
        <v>0</v>
      </c>
      <c r="M22" s="6"/>
      <c r="N22" s="6">
        <v>3966</v>
      </c>
      <c r="O22" s="6"/>
      <c r="P22" s="6">
        <v>0</v>
      </c>
      <c r="Q22" s="6"/>
      <c r="R22" s="6">
        <v>64169</v>
      </c>
      <c r="S22" s="6"/>
      <c r="T22" s="6">
        <v>355</v>
      </c>
      <c r="U22" s="6"/>
      <c r="V22" s="6">
        <f>R22+T22</f>
        <v>64524</v>
      </c>
      <c r="W22" s="6"/>
      <c r="X22" s="6">
        <f>SUM(F22:P22,V22)</f>
        <v>2585573</v>
      </c>
    </row>
    <row r="23" spans="1:24" ht="20.100000000000001" customHeight="1">
      <c r="A23" s="131" t="s">
        <v>108</v>
      </c>
      <c r="B23" s="131"/>
      <c r="C23" s="131"/>
      <c r="D23" s="131"/>
      <c r="E23" s="131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147"/>
      <c r="S23" s="6"/>
      <c r="T23" s="6"/>
      <c r="U23" s="6"/>
      <c r="V23" s="6"/>
      <c r="W23" s="6"/>
      <c r="X23" s="6"/>
    </row>
    <row r="24" spans="1:24" ht="20.100000000000001" customHeight="1">
      <c r="B24" s="131" t="s">
        <v>60</v>
      </c>
      <c r="C24" s="131"/>
      <c r="D24" s="60" t="s">
        <v>192</v>
      </c>
      <c r="E24" s="131"/>
      <c r="F24" s="161">
        <v>0</v>
      </c>
      <c r="G24" s="6"/>
      <c r="H24" s="161">
        <v>0</v>
      </c>
      <c r="I24" s="6"/>
      <c r="J24" s="161">
        <v>0</v>
      </c>
      <c r="K24" s="6"/>
      <c r="L24" s="161">
        <v>1983</v>
      </c>
      <c r="M24" s="6"/>
      <c r="N24" s="161">
        <v>-1983</v>
      </c>
      <c r="O24" s="6"/>
      <c r="P24" s="161">
        <v>0</v>
      </c>
      <c r="Q24" s="6"/>
      <c r="R24" s="161">
        <v>0</v>
      </c>
      <c r="S24" s="6"/>
      <c r="T24" s="161">
        <v>0</v>
      </c>
      <c r="U24" s="6"/>
      <c r="V24" s="6">
        <f>SUM(R24:T24)</f>
        <v>0</v>
      </c>
      <c r="W24" s="6"/>
      <c r="X24" s="6">
        <f t="shared" ref="X24" si="2">SUM(F24:P24,V24)</f>
        <v>0</v>
      </c>
    </row>
    <row r="25" spans="1:24" ht="20.100000000000001" customHeight="1">
      <c r="A25" s="149" t="s">
        <v>169</v>
      </c>
      <c r="B25" s="149" t="s">
        <v>241</v>
      </c>
      <c r="C25" s="149"/>
      <c r="D25" s="149"/>
      <c r="E25" s="149"/>
      <c r="F25" s="161">
        <v>0</v>
      </c>
      <c r="G25" s="6"/>
      <c r="H25" s="161">
        <v>0</v>
      </c>
      <c r="I25" s="6"/>
      <c r="J25" s="161">
        <v>0</v>
      </c>
      <c r="K25" s="6"/>
      <c r="L25" s="161">
        <v>0</v>
      </c>
      <c r="M25" s="6"/>
      <c r="N25" s="6">
        <f>+'PL-TH'!J51</f>
        <v>-633</v>
      </c>
      <c r="O25" s="6"/>
      <c r="P25" s="161">
        <v>0</v>
      </c>
      <c r="Q25" s="6"/>
      <c r="R25" s="161">
        <v>0</v>
      </c>
      <c r="S25" s="147"/>
      <c r="T25" s="161">
        <v>0</v>
      </c>
      <c r="U25" s="147"/>
      <c r="V25" s="6">
        <f t="shared" ref="V25" si="3">SUM(R25:T25)</f>
        <v>0</v>
      </c>
      <c r="W25" s="6"/>
      <c r="X25" s="6">
        <f t="shared" ref="X25:X26" si="4">SUM(F25:P25,V25)</f>
        <v>-633</v>
      </c>
    </row>
    <row r="26" spans="1:24" ht="20.100000000000001" customHeight="1">
      <c r="A26" s="149" t="s">
        <v>169</v>
      </c>
      <c r="B26" s="149" t="s">
        <v>223</v>
      </c>
      <c r="C26" s="149"/>
      <c r="D26" s="149"/>
      <c r="E26" s="149"/>
      <c r="F26" s="161">
        <v>0</v>
      </c>
      <c r="G26" s="6"/>
      <c r="H26" s="161">
        <v>0</v>
      </c>
      <c r="I26" s="6"/>
      <c r="J26" s="161">
        <v>0</v>
      </c>
      <c r="K26" s="6"/>
      <c r="L26" s="161">
        <v>0</v>
      </c>
      <c r="M26" s="147"/>
      <c r="N26" s="161">
        <v>0</v>
      </c>
      <c r="O26" s="6"/>
      <c r="P26" s="161">
        <v>0</v>
      </c>
      <c r="Q26" s="6"/>
      <c r="R26" s="161">
        <f>+'PL-TH'!J36</f>
        <v>-337</v>
      </c>
      <c r="S26" s="147"/>
      <c r="T26" s="161">
        <v>0</v>
      </c>
      <c r="U26" s="147"/>
      <c r="V26" s="6">
        <f>SUM(R26:T26)</f>
        <v>-337</v>
      </c>
      <c r="W26" s="6"/>
      <c r="X26" s="6">
        <f t="shared" si="4"/>
        <v>-337</v>
      </c>
    </row>
    <row r="27" spans="1:24" ht="20.100000000000001" customHeight="1" thickBot="1">
      <c r="A27" s="162" t="s">
        <v>225</v>
      </c>
      <c r="B27" s="162"/>
      <c r="C27" s="162"/>
      <c r="D27" s="131"/>
      <c r="E27" s="131"/>
      <c r="F27" s="90">
        <f>SUM(F22:F26)</f>
        <v>2571523</v>
      </c>
      <c r="G27" s="9"/>
      <c r="H27" s="90">
        <f>SUM(H22:H26)</f>
        <v>-74675</v>
      </c>
      <c r="I27" s="9"/>
      <c r="J27" s="90">
        <f>SUM(J22:J26)</f>
        <v>20235</v>
      </c>
      <c r="K27" s="9"/>
      <c r="L27" s="90">
        <f>SUM(L22:L26)</f>
        <v>1983</v>
      </c>
      <c r="M27" s="9"/>
      <c r="N27" s="90">
        <f>SUM(N22:N26)</f>
        <v>1350</v>
      </c>
      <c r="O27" s="9"/>
      <c r="P27" s="90">
        <f>SUM(P22:P26)</f>
        <v>0</v>
      </c>
      <c r="Q27" s="9"/>
      <c r="R27" s="90">
        <f>SUM(R22:R26)</f>
        <v>63832</v>
      </c>
      <c r="S27" s="9"/>
      <c r="T27" s="90">
        <f>SUM(T22:T26)</f>
        <v>355</v>
      </c>
      <c r="U27" s="9"/>
      <c r="V27" s="90">
        <f>SUM(V22:V26)</f>
        <v>64187</v>
      </c>
      <c r="W27" s="9"/>
      <c r="X27" s="90">
        <f>SUM(X22:X26)</f>
        <v>2584603</v>
      </c>
    </row>
    <row r="28" spans="1:24" ht="21" customHeight="1" thickTop="1">
      <c r="M28" s="22"/>
      <c r="V28" s="163"/>
      <c r="W28" s="74"/>
      <c r="X28" s="163"/>
    </row>
    <row r="29" spans="1:24" ht="21" customHeight="1">
      <c r="F29" s="41">
        <f>+F27-'BS-TH'!J80</f>
        <v>0</v>
      </c>
      <c r="H29" s="41">
        <f>+H27-'BS-TH'!J81</f>
        <v>0</v>
      </c>
      <c r="J29" s="41">
        <f>+J27-'BS-TH'!J84</f>
        <v>0</v>
      </c>
      <c r="N29" s="41">
        <f>+N27-'BS-TH'!J88</f>
        <v>0</v>
      </c>
      <c r="R29" s="164"/>
      <c r="V29" s="164">
        <f>+V27-'BS-TH'!J89</f>
        <v>0</v>
      </c>
      <c r="X29" s="41">
        <f>+X27-'BS-TH'!J90</f>
        <v>0</v>
      </c>
    </row>
    <row r="30" spans="1:24" ht="21" customHeight="1">
      <c r="V30" s="29"/>
    </row>
    <row r="31" spans="1:24" ht="21" customHeight="1">
      <c r="F31" s="165"/>
      <c r="G31" s="75"/>
      <c r="H31" s="165"/>
      <c r="I31" s="75"/>
      <c r="J31" s="165"/>
      <c r="K31" s="75"/>
      <c r="L31" s="75"/>
      <c r="M31" s="75"/>
      <c r="N31" s="165"/>
      <c r="O31" s="75"/>
      <c r="P31" s="165"/>
      <c r="Q31" s="75"/>
      <c r="S31" s="75"/>
      <c r="T31" s="75"/>
      <c r="U31" s="75"/>
      <c r="V31" s="166"/>
      <c r="W31" s="75"/>
      <c r="X31" s="166"/>
    </row>
    <row r="32" spans="1:24">
      <c r="F32" s="165"/>
      <c r="G32" s="75"/>
      <c r="H32" s="165"/>
      <c r="I32" s="75"/>
      <c r="J32" s="165"/>
      <c r="K32" s="75"/>
      <c r="L32" s="75"/>
      <c r="M32" s="75"/>
      <c r="N32" s="165"/>
      <c r="O32" s="165"/>
      <c r="P32" s="165"/>
      <c r="Q32" s="75"/>
      <c r="S32" s="75"/>
      <c r="T32" s="75"/>
      <c r="U32" s="75"/>
      <c r="V32" s="166"/>
      <c r="W32" s="75"/>
      <c r="X32" s="165"/>
    </row>
    <row r="33" spans="7:25">
      <c r="R33" s="164"/>
    </row>
    <row r="48" spans="7:25"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6"/>
      <c r="S48" s="22"/>
      <c r="T48" s="22"/>
      <c r="U48" s="22"/>
      <c r="V48" s="22"/>
      <c r="W48" s="22"/>
      <c r="X48" s="22"/>
      <c r="Y48" s="22"/>
    </row>
    <row r="49" spans="7:25"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6"/>
      <c r="S49" s="22"/>
      <c r="T49" s="22"/>
      <c r="U49" s="22"/>
      <c r="V49" s="22"/>
      <c r="W49" s="22"/>
      <c r="X49" s="22"/>
      <c r="Y49" s="22"/>
    </row>
    <row r="50" spans="7:25"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6"/>
      <c r="S50" s="22"/>
      <c r="T50" s="22"/>
      <c r="U50" s="22"/>
      <c r="V50" s="22"/>
      <c r="W50" s="22"/>
      <c r="X50" s="22"/>
      <c r="Y50" s="22"/>
    </row>
    <row r="51" spans="7:25"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6"/>
      <c r="S51" s="22"/>
      <c r="T51" s="22"/>
      <c r="U51" s="22"/>
      <c r="V51" s="22"/>
      <c r="W51" s="22"/>
      <c r="X51" s="22"/>
      <c r="Y51" s="22"/>
    </row>
  </sheetData>
  <mergeCells count="4">
    <mergeCell ref="L10:N10"/>
    <mergeCell ref="F5:X5"/>
    <mergeCell ref="R7:T7"/>
    <mergeCell ref="R6:V6"/>
  </mergeCells>
  <pageMargins left="0.26" right="0.26" top="0.63" bottom="0.5" header="0.3" footer="0.34"/>
  <pageSetup paperSize="9" scale="72" firstPageNumber="8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31"/>
  <sheetViews>
    <sheetView view="pageBreakPreview" zoomScaleNormal="85" zoomScaleSheetLayoutView="100" workbookViewId="0">
      <selection activeCell="R3" sqref="R3"/>
    </sheetView>
  </sheetViews>
  <sheetFormatPr defaultColWidth="9.625" defaultRowHeight="21" customHeight="1"/>
  <cols>
    <col min="1" max="2" width="2.625" style="10" customWidth="1"/>
    <col min="3" max="3" width="54" style="10" customWidth="1"/>
    <col min="4" max="4" width="1.5" style="10" customWidth="1"/>
    <col min="5" max="5" width="0.25" style="10" customWidth="1"/>
    <col min="6" max="6" width="13.625" style="10" customWidth="1"/>
    <col min="7" max="7" width="2.125" style="10" customWidth="1"/>
    <col min="8" max="8" width="13.625" style="10" customWidth="1"/>
    <col min="9" max="9" width="2.125" style="10" customWidth="1"/>
    <col min="10" max="10" width="13.625" style="181" customWidth="1"/>
    <col min="11" max="11" width="2.125" style="10" customWidth="1"/>
    <col min="12" max="12" width="13.625" style="10" customWidth="1"/>
    <col min="13" max="13" width="11.625" style="10" bestFit="1" customWidth="1"/>
    <col min="14" max="16384" width="9.625" style="10"/>
  </cols>
  <sheetData>
    <row r="1" spans="1:12" ht="21" customHeight="1">
      <c r="A1" s="185" t="s">
        <v>159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 ht="21" customHeight="1">
      <c r="A2" s="185" t="s">
        <v>83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ht="21" customHeight="1">
      <c r="A3" s="185" t="s">
        <v>213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ht="21" customHeight="1">
      <c r="A4" s="11" t="s">
        <v>214</v>
      </c>
      <c r="C4" s="31"/>
      <c r="D4" s="31"/>
      <c r="E4" s="31"/>
      <c r="F4" s="31"/>
      <c r="G4" s="31"/>
      <c r="H4" s="31"/>
      <c r="I4" s="31"/>
      <c r="J4" s="31"/>
      <c r="K4" s="31"/>
      <c r="L4" s="121" t="s">
        <v>219</v>
      </c>
    </row>
    <row r="5" spans="1:12" ht="21" customHeight="1">
      <c r="E5" s="29"/>
      <c r="F5" s="193" t="s">
        <v>2</v>
      </c>
      <c r="G5" s="193"/>
      <c r="H5" s="193"/>
      <c r="I5" s="102"/>
      <c r="J5" s="193" t="s">
        <v>3</v>
      </c>
      <c r="K5" s="193"/>
      <c r="L5" s="193"/>
    </row>
    <row r="6" spans="1:12" ht="21" customHeight="1">
      <c r="F6" s="167">
        <v>2565</v>
      </c>
      <c r="G6" s="29"/>
      <c r="H6" s="167">
        <v>2564</v>
      </c>
      <c r="I6" s="29"/>
      <c r="J6" s="167">
        <v>2565</v>
      </c>
      <c r="K6" s="29"/>
      <c r="L6" s="167">
        <v>2564</v>
      </c>
    </row>
    <row r="7" spans="1:12" ht="21" customHeight="1">
      <c r="A7" s="11" t="s">
        <v>84</v>
      </c>
      <c r="F7" s="168"/>
      <c r="G7" s="12"/>
      <c r="H7" s="168"/>
      <c r="I7" s="12"/>
      <c r="J7" s="168"/>
      <c r="K7" s="12"/>
      <c r="L7" s="168"/>
    </row>
    <row r="8" spans="1:12" ht="21" customHeight="1">
      <c r="A8" s="10" t="s">
        <v>245</v>
      </c>
      <c r="F8" s="16">
        <f>'PL-TH'!F27</f>
        <v>-25385</v>
      </c>
      <c r="G8" s="8"/>
      <c r="H8" s="16">
        <f>'PL-TH'!H27</f>
        <v>104314</v>
      </c>
      <c r="I8" s="16"/>
      <c r="J8" s="16">
        <f>'PL-TH'!J27</f>
        <v>-591</v>
      </c>
      <c r="K8" s="16"/>
      <c r="L8" s="16">
        <f>'PL-TH'!L27</f>
        <v>3024</v>
      </c>
    </row>
    <row r="9" spans="1:12" ht="21" customHeight="1">
      <c r="A9" s="10" t="s">
        <v>85</v>
      </c>
      <c r="F9" s="8"/>
      <c r="G9" s="16"/>
      <c r="H9" s="8"/>
      <c r="I9" s="8"/>
      <c r="J9" s="8"/>
      <c r="K9" s="8"/>
      <c r="L9" s="16"/>
    </row>
    <row r="10" spans="1:12" ht="21" customHeight="1">
      <c r="B10" s="50" t="s">
        <v>250</v>
      </c>
      <c r="F10" s="8"/>
      <c r="G10" s="16"/>
      <c r="H10" s="49"/>
      <c r="I10" s="8"/>
      <c r="J10" s="8"/>
      <c r="K10" s="8"/>
      <c r="L10" s="49"/>
    </row>
    <row r="11" spans="1:12" ht="21" customHeight="1">
      <c r="B11" s="50" t="s">
        <v>156</v>
      </c>
      <c r="E11" s="51"/>
      <c r="F11" s="49">
        <v>7594</v>
      </c>
      <c r="G11" s="16"/>
      <c r="H11" s="49">
        <v>7944</v>
      </c>
      <c r="I11" s="49"/>
      <c r="J11" s="49">
        <v>3096</v>
      </c>
      <c r="K11" s="49"/>
      <c r="L11" s="39">
        <v>2984</v>
      </c>
    </row>
    <row r="12" spans="1:12" ht="21" customHeight="1">
      <c r="B12" s="50" t="s">
        <v>153</v>
      </c>
      <c r="E12" s="51"/>
      <c r="F12" s="49">
        <v>28423</v>
      </c>
      <c r="G12" s="16"/>
      <c r="H12" s="39">
        <v>20102</v>
      </c>
      <c r="I12" s="49"/>
      <c r="J12" s="49">
        <v>1513</v>
      </c>
      <c r="K12" s="49"/>
      <c r="L12" s="39">
        <v>1763</v>
      </c>
    </row>
    <row r="13" spans="1:12" ht="21" customHeight="1">
      <c r="B13" s="50" t="s">
        <v>154</v>
      </c>
      <c r="E13" s="51"/>
      <c r="F13" s="49">
        <v>732</v>
      </c>
      <c r="G13" s="16"/>
      <c r="H13" s="39">
        <v>680</v>
      </c>
      <c r="I13" s="49"/>
      <c r="J13" s="49">
        <v>0</v>
      </c>
      <c r="K13" s="49"/>
      <c r="L13" s="49">
        <v>0</v>
      </c>
    </row>
    <row r="14" spans="1:12" ht="21" customHeight="1">
      <c r="B14" s="50" t="s">
        <v>86</v>
      </c>
      <c r="E14" s="51"/>
      <c r="F14" s="49">
        <v>18789</v>
      </c>
      <c r="G14" s="16"/>
      <c r="H14" s="39">
        <v>5915</v>
      </c>
      <c r="I14" s="49"/>
      <c r="J14" s="49">
        <v>215</v>
      </c>
      <c r="K14" s="49"/>
      <c r="L14" s="39">
        <v>226</v>
      </c>
    </row>
    <row r="15" spans="1:12" ht="21" customHeight="1">
      <c r="B15" s="50" t="s">
        <v>262</v>
      </c>
      <c r="E15" s="51"/>
      <c r="F15" s="49">
        <v>0</v>
      </c>
      <c r="G15" s="16"/>
      <c r="H15" s="39">
        <v>-3485</v>
      </c>
      <c r="I15" s="49"/>
      <c r="J15" s="49">
        <v>-4419</v>
      </c>
      <c r="K15" s="49"/>
      <c r="L15" s="49">
        <v>-3485</v>
      </c>
    </row>
    <row r="16" spans="1:12" ht="21" customHeight="1">
      <c r="B16" s="50" t="s">
        <v>258</v>
      </c>
      <c r="E16" s="51"/>
      <c r="F16" s="49">
        <v>365</v>
      </c>
      <c r="G16" s="16"/>
      <c r="H16" s="49">
        <v>0</v>
      </c>
      <c r="I16" s="49"/>
      <c r="J16" s="49">
        <v>0</v>
      </c>
      <c r="K16" s="49"/>
      <c r="L16" s="49">
        <v>0</v>
      </c>
    </row>
    <row r="17" spans="1:12" ht="21" customHeight="1">
      <c r="B17" s="50" t="s">
        <v>239</v>
      </c>
      <c r="E17" s="51"/>
      <c r="F17" s="49">
        <v>19</v>
      </c>
      <c r="G17" s="16"/>
      <c r="H17" s="49">
        <v>0</v>
      </c>
      <c r="I17" s="49"/>
      <c r="J17" s="49">
        <v>19</v>
      </c>
      <c r="K17" s="49"/>
      <c r="L17" s="49">
        <v>0</v>
      </c>
    </row>
    <row r="18" spans="1:12" ht="21" customHeight="1">
      <c r="B18" s="50" t="s">
        <v>259</v>
      </c>
      <c r="E18" s="51"/>
      <c r="F18" s="49">
        <v>0</v>
      </c>
      <c r="G18" s="16"/>
      <c r="H18" s="49">
        <v>1413</v>
      </c>
      <c r="I18" s="49"/>
      <c r="J18" s="49">
        <v>0</v>
      </c>
      <c r="K18" s="49"/>
      <c r="L18" s="49">
        <v>0</v>
      </c>
    </row>
    <row r="19" spans="1:12" ht="21" customHeight="1">
      <c r="B19" s="50" t="s">
        <v>152</v>
      </c>
      <c r="E19" s="51"/>
      <c r="F19" s="49">
        <v>0</v>
      </c>
      <c r="G19" s="16"/>
      <c r="H19" s="49">
        <v>756</v>
      </c>
      <c r="I19" s="49"/>
      <c r="J19" s="49">
        <v>0</v>
      </c>
      <c r="K19" s="49"/>
      <c r="L19" s="49">
        <v>0</v>
      </c>
    </row>
    <row r="20" spans="1:12" ht="21" customHeight="1">
      <c r="B20" s="50" t="s">
        <v>155</v>
      </c>
      <c r="E20" s="51"/>
      <c r="F20" s="49">
        <v>455</v>
      </c>
      <c r="G20" s="16"/>
      <c r="H20" s="39">
        <v>484</v>
      </c>
      <c r="I20" s="49"/>
      <c r="J20" s="49">
        <v>192</v>
      </c>
      <c r="K20" s="49"/>
      <c r="L20" s="39">
        <v>185</v>
      </c>
    </row>
    <row r="21" spans="1:12" ht="21" customHeight="1">
      <c r="B21" s="50" t="s">
        <v>251</v>
      </c>
      <c r="E21" s="51"/>
      <c r="F21" s="49">
        <v>1864</v>
      </c>
      <c r="G21" s="16"/>
      <c r="H21" s="39">
        <v>0</v>
      </c>
      <c r="I21" s="49"/>
      <c r="J21" s="49">
        <v>0</v>
      </c>
      <c r="K21" s="49"/>
      <c r="L21" s="39">
        <v>0</v>
      </c>
    </row>
    <row r="22" spans="1:12" ht="21" customHeight="1">
      <c r="B22" s="50" t="s">
        <v>256</v>
      </c>
      <c r="E22" s="51"/>
      <c r="F22" s="49">
        <v>-74</v>
      </c>
      <c r="G22" s="16"/>
      <c r="H22" s="49">
        <v>0</v>
      </c>
      <c r="I22" s="49"/>
      <c r="J22" s="49">
        <v>0</v>
      </c>
      <c r="K22" s="49"/>
      <c r="L22" s="49">
        <v>0</v>
      </c>
    </row>
    <row r="23" spans="1:12" ht="21" customHeight="1">
      <c r="B23" s="50" t="s">
        <v>257</v>
      </c>
      <c r="E23" s="51"/>
      <c r="F23" s="49">
        <v>0</v>
      </c>
      <c r="G23" s="16"/>
      <c r="H23" s="39">
        <v>-1416</v>
      </c>
      <c r="I23" s="49"/>
      <c r="J23" s="49">
        <v>0</v>
      </c>
      <c r="K23" s="49"/>
      <c r="L23" s="39">
        <v>-1416</v>
      </c>
    </row>
    <row r="24" spans="1:12" ht="21" customHeight="1">
      <c r="B24" s="50" t="s">
        <v>125</v>
      </c>
      <c r="C24" s="50"/>
      <c r="D24" s="50"/>
      <c r="E24" s="51"/>
      <c r="F24" s="49">
        <v>0</v>
      </c>
      <c r="G24" s="16"/>
      <c r="H24" s="39">
        <v>167</v>
      </c>
      <c r="I24" s="49"/>
      <c r="J24" s="49">
        <v>0</v>
      </c>
      <c r="K24" s="49"/>
      <c r="L24" s="39">
        <v>-6</v>
      </c>
    </row>
    <row r="25" spans="1:12" ht="21" customHeight="1">
      <c r="B25" s="50" t="s">
        <v>136</v>
      </c>
      <c r="E25" s="51"/>
      <c r="F25" s="49">
        <v>-1292</v>
      </c>
      <c r="G25" s="16"/>
      <c r="H25" s="32">
        <v>-2963</v>
      </c>
      <c r="I25" s="49"/>
      <c r="J25" s="49">
        <v>0</v>
      </c>
      <c r="K25" s="49"/>
      <c r="L25" s="49">
        <v>0</v>
      </c>
    </row>
    <row r="26" spans="1:12" ht="21" customHeight="1">
      <c r="B26" s="50" t="s">
        <v>161</v>
      </c>
      <c r="E26" s="51"/>
      <c r="F26" s="49">
        <v>0</v>
      </c>
      <c r="G26" s="16"/>
      <c r="H26" s="39">
        <v>-123412</v>
      </c>
      <c r="I26" s="49"/>
      <c r="J26" s="49">
        <v>0</v>
      </c>
      <c r="K26" s="49"/>
      <c r="L26" s="49">
        <v>0</v>
      </c>
    </row>
    <row r="27" spans="1:12" ht="21" customHeight="1">
      <c r="B27" s="50" t="s">
        <v>260</v>
      </c>
      <c r="E27" s="51"/>
      <c r="F27" s="49">
        <v>-6451</v>
      </c>
      <c r="G27" s="16"/>
      <c r="H27" s="49">
        <v>0</v>
      </c>
      <c r="I27" s="49"/>
      <c r="J27" s="49">
        <v>0</v>
      </c>
      <c r="K27" s="49"/>
      <c r="L27" s="49">
        <v>0</v>
      </c>
    </row>
    <row r="28" spans="1:12" ht="21" customHeight="1">
      <c r="B28" s="50" t="s">
        <v>134</v>
      </c>
      <c r="E28" s="51"/>
      <c r="F28" s="49">
        <v>-1680</v>
      </c>
      <c r="G28" s="16"/>
      <c r="H28" s="39">
        <v>-922</v>
      </c>
      <c r="I28" s="49"/>
      <c r="J28" s="49">
        <v>0</v>
      </c>
      <c r="K28" s="49"/>
      <c r="L28" s="39">
        <v>-292</v>
      </c>
    </row>
    <row r="29" spans="1:12" ht="21" customHeight="1">
      <c r="B29" s="50" t="s">
        <v>87</v>
      </c>
      <c r="E29" s="51"/>
      <c r="F29" s="49">
        <v>-294</v>
      </c>
      <c r="G29" s="16"/>
      <c r="H29" s="39">
        <v>-1147</v>
      </c>
      <c r="I29" s="49"/>
      <c r="J29" s="49">
        <v>-9779</v>
      </c>
      <c r="K29" s="49"/>
      <c r="L29" s="39">
        <v>-13974</v>
      </c>
    </row>
    <row r="30" spans="1:12" ht="21" customHeight="1">
      <c r="B30" s="50" t="s">
        <v>127</v>
      </c>
      <c r="E30" s="51"/>
      <c r="F30" s="49">
        <v>0</v>
      </c>
      <c r="G30" s="16"/>
      <c r="H30" s="49">
        <v>-1934</v>
      </c>
      <c r="I30" s="49"/>
      <c r="J30" s="49">
        <v>0</v>
      </c>
      <c r="K30" s="49"/>
      <c r="L30" s="49">
        <v>0</v>
      </c>
    </row>
    <row r="31" spans="1:12" ht="21" customHeight="1">
      <c r="B31" s="50" t="s">
        <v>261</v>
      </c>
      <c r="E31" s="51"/>
      <c r="F31" s="49">
        <v>0</v>
      </c>
      <c r="G31" s="16"/>
      <c r="H31" s="32">
        <v>-5968</v>
      </c>
      <c r="I31" s="49"/>
      <c r="J31" s="49">
        <v>0</v>
      </c>
      <c r="K31" s="49"/>
      <c r="L31" s="49">
        <v>0</v>
      </c>
    </row>
    <row r="32" spans="1:12" ht="21" customHeight="1">
      <c r="A32" s="50" t="s">
        <v>88</v>
      </c>
      <c r="E32" s="51"/>
      <c r="F32" s="169"/>
      <c r="G32" s="8"/>
      <c r="H32" s="169"/>
      <c r="I32" s="49"/>
      <c r="J32" s="169"/>
      <c r="K32" s="49"/>
      <c r="L32" s="169"/>
    </row>
    <row r="33" spans="1:12" ht="21" customHeight="1">
      <c r="A33" s="50"/>
      <c r="B33" s="10" t="s">
        <v>89</v>
      </c>
      <c r="F33" s="49">
        <f>SUM(F8:F31)</f>
        <v>23065</v>
      </c>
      <c r="G33" s="16"/>
      <c r="H33" s="49">
        <f>SUM(H8:H31)</f>
        <v>528</v>
      </c>
      <c r="I33" s="49"/>
      <c r="J33" s="49">
        <f>SUM(J8:J31)</f>
        <v>-9754</v>
      </c>
      <c r="K33" s="49"/>
      <c r="L33" s="49">
        <f>SUM(L8:L31)</f>
        <v>-10991</v>
      </c>
    </row>
    <row r="34" spans="1:12" ht="21" customHeight="1">
      <c r="A34" s="10" t="s">
        <v>90</v>
      </c>
      <c r="F34" s="49"/>
      <c r="G34" s="16"/>
      <c r="H34" s="49"/>
      <c r="I34" s="49"/>
      <c r="J34" s="49"/>
      <c r="K34" s="49"/>
      <c r="L34" s="49"/>
    </row>
    <row r="35" spans="1:12" ht="21" customHeight="1">
      <c r="B35" s="10" t="s">
        <v>7</v>
      </c>
      <c r="F35" s="49">
        <v>36300</v>
      </c>
      <c r="G35" s="16"/>
      <c r="H35" s="39">
        <v>70937</v>
      </c>
      <c r="I35" s="49"/>
      <c r="J35" s="49">
        <v>-1121</v>
      </c>
      <c r="K35" s="49"/>
      <c r="L35" s="39">
        <v>4019</v>
      </c>
    </row>
    <row r="36" spans="1:12" ht="21" customHeight="1">
      <c r="B36" s="10" t="s">
        <v>8</v>
      </c>
      <c r="F36" s="49">
        <v>2016</v>
      </c>
      <c r="G36" s="16"/>
      <c r="H36" s="39">
        <v>-5659</v>
      </c>
      <c r="I36" s="49"/>
      <c r="J36" s="16">
        <v>0</v>
      </c>
      <c r="K36" s="49"/>
      <c r="L36" s="16">
        <v>0</v>
      </c>
    </row>
    <row r="37" spans="1:12" ht="21" customHeight="1">
      <c r="B37" s="10" t="s">
        <v>19</v>
      </c>
      <c r="E37" s="51"/>
      <c r="F37" s="49">
        <v>2232</v>
      </c>
      <c r="G37" s="8"/>
      <c r="H37" s="39">
        <v>-1861</v>
      </c>
      <c r="I37" s="49"/>
      <c r="J37" s="16">
        <v>0</v>
      </c>
      <c r="K37" s="49"/>
      <c r="L37" s="16">
        <v>0</v>
      </c>
    </row>
    <row r="38" spans="1:12" ht="21" customHeight="1">
      <c r="A38" s="10" t="s">
        <v>140</v>
      </c>
      <c r="E38" s="51"/>
      <c r="F38" s="49"/>
      <c r="G38" s="8"/>
      <c r="H38" s="49"/>
      <c r="I38" s="49"/>
      <c r="J38" s="49"/>
      <c r="K38" s="49"/>
      <c r="L38" s="49"/>
    </row>
    <row r="39" spans="1:12" ht="21" customHeight="1">
      <c r="B39" s="50" t="s">
        <v>24</v>
      </c>
      <c r="E39" s="51"/>
      <c r="F39" s="49">
        <v>-63375</v>
      </c>
      <c r="G39" s="8"/>
      <c r="H39" s="39">
        <f>-44258-779-1</f>
        <v>-45038</v>
      </c>
      <c r="I39" s="49"/>
      <c r="J39" s="49">
        <v>-11261</v>
      </c>
      <c r="K39" s="49"/>
      <c r="L39" s="39">
        <f>-5773-766</f>
        <v>-6539</v>
      </c>
    </row>
    <row r="40" spans="1:12" ht="21" customHeight="1">
      <c r="B40" s="50" t="s">
        <v>30</v>
      </c>
      <c r="E40" s="51"/>
      <c r="F40" s="49">
        <v>-2344</v>
      </c>
      <c r="G40" s="8"/>
      <c r="H40" s="170">
        <v>-21</v>
      </c>
      <c r="I40" s="49"/>
      <c r="J40" s="49">
        <v>0</v>
      </c>
      <c r="K40" s="8"/>
      <c r="L40" s="170">
        <v>157</v>
      </c>
    </row>
    <row r="41" spans="1:12" ht="21" customHeight="1">
      <c r="A41" s="50" t="s">
        <v>242</v>
      </c>
      <c r="E41" s="51"/>
      <c r="F41" s="169">
        <f>SUM(F35:F37,F39:F40)+F33</f>
        <v>-2106</v>
      </c>
      <c r="G41" s="8"/>
      <c r="H41" s="169">
        <f>SUM(H35:H37,H39:H40)+H33</f>
        <v>18886</v>
      </c>
      <c r="I41" s="16"/>
      <c r="J41" s="169">
        <f>SUM(J35:J37,J39:J40)+J33</f>
        <v>-22136</v>
      </c>
      <c r="K41" s="16"/>
      <c r="L41" s="169">
        <f>SUM(L35:L37,L39:L40)+L33</f>
        <v>-13354</v>
      </c>
    </row>
    <row r="42" spans="1:12" ht="21" customHeight="1">
      <c r="B42" s="50" t="s">
        <v>121</v>
      </c>
      <c r="E42" s="51"/>
      <c r="F42" s="170">
        <v>-282</v>
      </c>
      <c r="G42" s="8"/>
      <c r="H42" s="171">
        <v>-765</v>
      </c>
      <c r="I42" s="6"/>
      <c r="J42" s="170">
        <v>-143</v>
      </c>
      <c r="K42" s="6"/>
      <c r="L42" s="170">
        <v>-218</v>
      </c>
    </row>
    <row r="43" spans="1:12" ht="21" customHeight="1">
      <c r="A43" s="1" t="s">
        <v>243</v>
      </c>
      <c r="E43" s="172"/>
      <c r="F43" s="173">
        <f>F41+F42</f>
        <v>-2388</v>
      </c>
      <c r="G43" s="8"/>
      <c r="H43" s="173">
        <f>H41+H42</f>
        <v>18121</v>
      </c>
      <c r="I43" s="8"/>
      <c r="J43" s="173">
        <f>J41+J42</f>
        <v>-22279</v>
      </c>
      <c r="K43" s="8"/>
      <c r="L43" s="173">
        <f>L41+L42</f>
        <v>-13572</v>
      </c>
    </row>
    <row r="44" spans="1:12" ht="21" customHeight="1">
      <c r="A44" s="185" t="s">
        <v>159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</row>
    <row r="45" spans="1:12" ht="21" customHeight="1">
      <c r="A45" s="185" t="s">
        <v>83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</row>
    <row r="46" spans="1:12" ht="21" customHeight="1">
      <c r="A46" s="185" t="s">
        <v>213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</row>
    <row r="47" spans="1:12" ht="21" customHeight="1">
      <c r="A47" s="10" t="s">
        <v>214</v>
      </c>
      <c r="C47" s="31"/>
      <c r="D47" s="31"/>
      <c r="E47" s="31"/>
      <c r="F47" s="31"/>
      <c r="G47" s="31"/>
      <c r="H47" s="31"/>
      <c r="I47" s="31"/>
      <c r="J47" s="31"/>
      <c r="K47" s="31"/>
      <c r="L47" s="121" t="s">
        <v>219</v>
      </c>
    </row>
    <row r="48" spans="1:12" ht="21" customHeight="1">
      <c r="E48" s="29"/>
      <c r="F48" s="193" t="s">
        <v>2</v>
      </c>
      <c r="G48" s="193"/>
      <c r="H48" s="193"/>
      <c r="I48" s="102"/>
      <c r="J48" s="193" t="s">
        <v>3</v>
      </c>
      <c r="K48" s="193"/>
      <c r="L48" s="193"/>
    </row>
    <row r="49" spans="1:13" ht="21" customHeight="1">
      <c r="F49" s="167" t="s">
        <v>218</v>
      </c>
      <c r="G49" s="29"/>
      <c r="H49" s="167" t="s">
        <v>217</v>
      </c>
      <c r="I49" s="29"/>
      <c r="J49" s="167">
        <v>2565</v>
      </c>
      <c r="K49" s="29"/>
      <c r="L49" s="167" t="s">
        <v>217</v>
      </c>
    </row>
    <row r="50" spans="1:13" ht="21" customHeight="1">
      <c r="A50" s="11" t="s">
        <v>91</v>
      </c>
      <c r="E50" s="51"/>
      <c r="F50" s="174"/>
      <c r="G50" s="175"/>
      <c r="H50" s="174"/>
      <c r="I50" s="144"/>
      <c r="J50" s="174"/>
      <c r="K50" s="19"/>
      <c r="L50" s="174"/>
    </row>
    <row r="51" spans="1:13" ht="21" customHeight="1">
      <c r="A51" s="182"/>
      <c r="B51" s="10" t="s">
        <v>264</v>
      </c>
      <c r="E51" s="51"/>
      <c r="F51" s="39">
        <v>15000</v>
      </c>
      <c r="G51" s="175"/>
      <c r="H51" s="32">
        <v>0</v>
      </c>
      <c r="I51" s="144"/>
      <c r="J51" s="32">
        <v>0</v>
      </c>
      <c r="K51" s="19"/>
      <c r="L51" s="32">
        <v>0</v>
      </c>
    </row>
    <row r="52" spans="1:13" ht="21" customHeight="1">
      <c r="A52" s="182"/>
      <c r="B52" s="10" t="s">
        <v>196</v>
      </c>
      <c r="E52" s="51"/>
      <c r="F52" s="39">
        <v>270000</v>
      </c>
      <c r="G52" s="175"/>
      <c r="H52" s="32">
        <v>0</v>
      </c>
      <c r="I52" s="144"/>
      <c r="J52" s="32">
        <v>0</v>
      </c>
      <c r="K52" s="19"/>
      <c r="L52" s="32">
        <v>0</v>
      </c>
    </row>
    <row r="53" spans="1:13" s="22" customFormat="1" ht="21" customHeight="1">
      <c r="B53" s="177" t="s">
        <v>157</v>
      </c>
      <c r="E53" s="37"/>
      <c r="F53" s="32">
        <v>0</v>
      </c>
      <c r="G53" s="9"/>
      <c r="H53" s="32">
        <v>37500</v>
      </c>
      <c r="I53" s="9"/>
      <c r="J53" s="32">
        <v>0</v>
      </c>
      <c r="K53" s="6"/>
      <c r="L53" s="32">
        <v>37500</v>
      </c>
    </row>
    <row r="54" spans="1:13" ht="21" customHeight="1">
      <c r="B54" s="50" t="s">
        <v>92</v>
      </c>
      <c r="E54" s="176"/>
      <c r="F54" s="32">
        <v>0</v>
      </c>
      <c r="G54" s="16"/>
      <c r="H54" s="49">
        <v>18</v>
      </c>
      <c r="I54" s="44"/>
      <c r="J54" s="32">
        <v>0</v>
      </c>
      <c r="K54" s="44"/>
      <c r="L54" s="49">
        <v>18</v>
      </c>
    </row>
    <row r="55" spans="1:13" ht="21" customHeight="1">
      <c r="B55" s="50" t="s">
        <v>166</v>
      </c>
      <c r="E55" s="176"/>
      <c r="F55" s="32">
        <v>-4944</v>
      </c>
      <c r="G55" s="16"/>
      <c r="H55" s="39">
        <v>-64490</v>
      </c>
      <c r="I55" s="44"/>
      <c r="J55" s="32">
        <v>0</v>
      </c>
      <c r="K55" s="44"/>
      <c r="L55" s="39">
        <v>-78</v>
      </c>
    </row>
    <row r="56" spans="1:13">
      <c r="B56" s="50" t="s">
        <v>171</v>
      </c>
      <c r="E56" s="176"/>
      <c r="F56" s="49">
        <v>-7700</v>
      </c>
      <c r="G56" s="8"/>
      <c r="H56" s="32">
        <v>-10000</v>
      </c>
      <c r="I56" s="8"/>
      <c r="J56" s="49">
        <v>-40087</v>
      </c>
      <c r="K56" s="16"/>
      <c r="L56" s="32">
        <v>-19300</v>
      </c>
    </row>
    <row r="57" spans="1:13" ht="21" customHeight="1">
      <c r="B57" s="50" t="s">
        <v>172</v>
      </c>
      <c r="E57" s="51"/>
      <c r="F57" s="32">
        <v>0</v>
      </c>
      <c r="G57" s="8"/>
      <c r="H57" s="49">
        <v>3890</v>
      </c>
      <c r="I57" s="8"/>
      <c r="J57" s="32">
        <v>325188</v>
      </c>
      <c r="K57" s="16"/>
      <c r="L57" s="49">
        <v>52190</v>
      </c>
    </row>
    <row r="58" spans="1:13" ht="21" customHeight="1">
      <c r="B58" s="50" t="s">
        <v>190</v>
      </c>
      <c r="E58" s="51"/>
      <c r="F58" s="32">
        <v>0</v>
      </c>
      <c r="G58" s="8"/>
      <c r="H58" s="49">
        <v>-25450</v>
      </c>
      <c r="I58" s="8"/>
      <c r="J58" s="32">
        <v>0</v>
      </c>
      <c r="K58" s="16"/>
      <c r="L58" s="49">
        <v>-25450</v>
      </c>
    </row>
    <row r="59" spans="1:13" ht="21" customHeight="1">
      <c r="B59" s="50" t="s">
        <v>183</v>
      </c>
      <c r="E59" s="51"/>
      <c r="F59" s="32">
        <v>0</v>
      </c>
      <c r="G59" s="8"/>
      <c r="H59" s="49">
        <v>15000</v>
      </c>
      <c r="I59" s="8"/>
      <c r="J59" s="32">
        <v>0</v>
      </c>
      <c r="K59" s="16"/>
      <c r="L59" s="49">
        <v>15000</v>
      </c>
    </row>
    <row r="60" spans="1:13" ht="21" customHeight="1">
      <c r="B60" s="50" t="s">
        <v>173</v>
      </c>
      <c r="E60" s="51"/>
      <c r="F60" s="32">
        <v>0</v>
      </c>
      <c r="G60" s="8"/>
      <c r="H60" s="32">
        <v>0</v>
      </c>
      <c r="J60" s="32">
        <v>0</v>
      </c>
      <c r="L60" s="32">
        <v>-5791</v>
      </c>
    </row>
    <row r="61" spans="1:13" ht="21" customHeight="1">
      <c r="B61" s="50" t="s">
        <v>174</v>
      </c>
      <c r="E61" s="51"/>
      <c r="F61" s="32">
        <v>0</v>
      </c>
      <c r="G61" s="8"/>
      <c r="H61" s="32">
        <v>3000</v>
      </c>
      <c r="I61" s="8"/>
      <c r="J61" s="32">
        <v>0</v>
      </c>
      <c r="K61" s="16"/>
      <c r="L61" s="32">
        <v>3000</v>
      </c>
    </row>
    <row r="62" spans="1:13" ht="21" customHeight="1">
      <c r="B62" s="50" t="s">
        <v>263</v>
      </c>
      <c r="E62" s="176"/>
      <c r="F62" s="6">
        <v>253</v>
      </c>
      <c r="G62" s="16"/>
      <c r="H62" s="17">
        <v>328</v>
      </c>
      <c r="I62" s="49"/>
      <c r="J62" s="32">
        <v>0</v>
      </c>
      <c r="K62" s="44"/>
      <c r="L62" s="32">
        <v>0</v>
      </c>
    </row>
    <row r="63" spans="1:13" ht="21" customHeight="1">
      <c r="B63" s="50" t="s">
        <v>162</v>
      </c>
      <c r="E63" s="176"/>
      <c r="F63" s="32">
        <v>0</v>
      </c>
      <c r="G63" s="16"/>
      <c r="H63" s="49">
        <v>-140000</v>
      </c>
      <c r="I63" s="44"/>
      <c r="J63" s="32">
        <v>0</v>
      </c>
      <c r="K63" s="44"/>
      <c r="L63" s="49">
        <v>-140000</v>
      </c>
      <c r="M63" s="41"/>
    </row>
    <row r="64" spans="1:13" ht="21" customHeight="1">
      <c r="A64" s="11"/>
      <c r="B64" s="10" t="s">
        <v>134</v>
      </c>
      <c r="E64" s="51"/>
      <c r="F64" s="32">
        <v>1680</v>
      </c>
      <c r="G64" s="175"/>
      <c r="H64" s="39">
        <v>630</v>
      </c>
      <c r="I64" s="144"/>
      <c r="J64" s="32">
        <v>0</v>
      </c>
      <c r="K64" s="19"/>
      <c r="L64" s="32">
        <v>0</v>
      </c>
    </row>
    <row r="65" spans="1:12" ht="21" customHeight="1">
      <c r="B65" s="50" t="s">
        <v>158</v>
      </c>
      <c r="E65" s="176"/>
      <c r="F65" s="32">
        <v>0</v>
      </c>
      <c r="G65" s="16"/>
      <c r="H65" s="32">
        <v>8397</v>
      </c>
      <c r="I65" s="44"/>
      <c r="J65" s="49">
        <v>6910</v>
      </c>
      <c r="K65" s="44"/>
      <c r="L65" s="32">
        <v>11955</v>
      </c>
    </row>
    <row r="66" spans="1:12">
      <c r="A66" s="11" t="s">
        <v>244</v>
      </c>
      <c r="C66" s="11"/>
      <c r="D66" s="11"/>
      <c r="E66" s="12"/>
      <c r="F66" s="7">
        <f>SUM(F51:F65)</f>
        <v>274289</v>
      </c>
      <c r="G66" s="8"/>
      <c r="H66" s="7">
        <f>SUM(H51:H65)</f>
        <v>-171177</v>
      </c>
      <c r="I66" s="9"/>
      <c r="J66" s="7">
        <f>SUM(J51:J65)</f>
        <v>292011</v>
      </c>
      <c r="K66" s="9"/>
      <c r="L66" s="7">
        <f>SUM(L51:L65)</f>
        <v>-70956</v>
      </c>
    </row>
    <row r="67" spans="1:12" ht="21" customHeight="1">
      <c r="A67" s="11" t="s">
        <v>93</v>
      </c>
      <c r="F67" s="8"/>
      <c r="G67" s="8"/>
      <c r="H67" s="8"/>
      <c r="I67" s="8"/>
      <c r="J67" s="8"/>
      <c r="K67" s="8"/>
      <c r="L67" s="8"/>
    </row>
    <row r="68" spans="1:12" ht="21" customHeight="1">
      <c r="B68" s="50" t="s">
        <v>175</v>
      </c>
      <c r="F68" s="49">
        <v>2220</v>
      </c>
      <c r="G68" s="8"/>
      <c r="H68" s="32">
        <v>126007</v>
      </c>
      <c r="I68" s="8"/>
      <c r="J68" s="32">
        <v>0</v>
      </c>
      <c r="K68" s="8"/>
      <c r="L68" s="32">
        <v>128507</v>
      </c>
    </row>
    <row r="69" spans="1:12" ht="21" customHeight="1">
      <c r="B69" s="50" t="s">
        <v>176</v>
      </c>
      <c r="F69" s="32">
        <v>0</v>
      </c>
      <c r="G69" s="8"/>
      <c r="H69" s="32">
        <v>-29007</v>
      </c>
      <c r="I69" s="8"/>
      <c r="J69" s="49">
        <v>-130219</v>
      </c>
      <c r="K69" s="8"/>
      <c r="L69" s="32">
        <v>-84285</v>
      </c>
    </row>
    <row r="70" spans="1:12" ht="21" customHeight="1">
      <c r="B70" s="50" t="s">
        <v>233</v>
      </c>
      <c r="F70" s="49">
        <v>-276007</v>
      </c>
      <c r="G70" s="8"/>
      <c r="H70" s="32">
        <v>0</v>
      </c>
      <c r="I70" s="8"/>
      <c r="J70" s="49">
        <v>-126007</v>
      </c>
      <c r="K70" s="8"/>
      <c r="L70" s="32">
        <v>0</v>
      </c>
    </row>
    <row r="71" spans="1:12" ht="21" customHeight="1">
      <c r="B71" s="50" t="s">
        <v>163</v>
      </c>
      <c r="F71" s="32">
        <v>0</v>
      </c>
      <c r="G71" s="8"/>
      <c r="H71" s="49">
        <v>-44546</v>
      </c>
      <c r="I71" s="8"/>
      <c r="J71" s="32">
        <v>0</v>
      </c>
      <c r="K71" s="8"/>
      <c r="L71" s="32">
        <v>0</v>
      </c>
    </row>
    <row r="72" spans="1:12" ht="21" customHeight="1">
      <c r="B72" s="50" t="s">
        <v>165</v>
      </c>
      <c r="F72" s="32">
        <v>0</v>
      </c>
      <c r="G72" s="8"/>
      <c r="H72" s="32">
        <v>9750</v>
      </c>
      <c r="I72" s="8"/>
      <c r="J72" s="32">
        <v>0</v>
      </c>
      <c r="K72" s="8"/>
      <c r="L72" s="32">
        <v>0</v>
      </c>
    </row>
    <row r="73" spans="1:12" ht="21" customHeight="1">
      <c r="B73" s="50" t="s">
        <v>164</v>
      </c>
      <c r="F73" s="49">
        <v>-27704</v>
      </c>
      <c r="G73" s="8"/>
      <c r="H73" s="32">
        <v>-7710</v>
      </c>
      <c r="I73" s="8"/>
      <c r="J73" s="32">
        <v>0</v>
      </c>
      <c r="K73" s="8"/>
      <c r="L73" s="32">
        <v>0</v>
      </c>
    </row>
    <row r="74" spans="1:12" ht="21" customHeight="1">
      <c r="B74" s="50" t="s">
        <v>184</v>
      </c>
      <c r="F74" s="32">
        <v>0</v>
      </c>
      <c r="G74" s="8"/>
      <c r="H74" s="32">
        <v>144053</v>
      </c>
      <c r="I74" s="8"/>
      <c r="J74" s="32">
        <v>0</v>
      </c>
      <c r="K74" s="8"/>
      <c r="L74" s="32">
        <v>0</v>
      </c>
    </row>
    <row r="75" spans="1:12" ht="21" customHeight="1">
      <c r="B75" s="50" t="s">
        <v>94</v>
      </c>
      <c r="F75" s="49">
        <v>-6186</v>
      </c>
      <c r="G75" s="8"/>
      <c r="H75" s="32">
        <v>-3545</v>
      </c>
      <c r="I75" s="8"/>
      <c r="J75" s="49">
        <v>-419</v>
      </c>
      <c r="K75" s="8"/>
      <c r="L75" s="32">
        <v>-396</v>
      </c>
    </row>
    <row r="76" spans="1:12" ht="21" customHeight="1">
      <c r="B76" s="50" t="s">
        <v>252</v>
      </c>
      <c r="F76" s="49">
        <v>-4715</v>
      </c>
      <c r="G76" s="8"/>
      <c r="H76" s="32">
        <v>4049</v>
      </c>
      <c r="I76" s="8"/>
      <c r="J76" s="49">
        <v>-4715</v>
      </c>
      <c r="K76" s="8"/>
      <c r="L76" s="32">
        <v>4049</v>
      </c>
    </row>
    <row r="77" spans="1:12" ht="21" customHeight="1">
      <c r="B77" s="50" t="s">
        <v>116</v>
      </c>
      <c r="F77" s="49">
        <v>-19753</v>
      </c>
      <c r="G77" s="8"/>
      <c r="H77" s="32">
        <v>-9033</v>
      </c>
      <c r="I77" s="8"/>
      <c r="J77" s="49">
        <v>-8232</v>
      </c>
      <c r="K77" s="8"/>
      <c r="L77" s="32">
        <v>-2790</v>
      </c>
    </row>
    <row r="78" spans="1:12" ht="21" customHeight="1">
      <c r="A78" s="1" t="s">
        <v>247</v>
      </c>
      <c r="E78" s="11"/>
      <c r="F78" s="178">
        <f>SUM(F68:F75)+F76+F77</f>
        <v>-332145</v>
      </c>
      <c r="G78" s="8"/>
      <c r="H78" s="178">
        <f>SUM(H68:H77)</f>
        <v>190018</v>
      </c>
      <c r="I78" s="8"/>
      <c r="J78" s="178">
        <f>SUM(J68:J75)+J76+J77</f>
        <v>-269592</v>
      </c>
      <c r="K78" s="8"/>
      <c r="L78" s="178">
        <f>SUM(L68:L77)</f>
        <v>45085</v>
      </c>
    </row>
    <row r="79" spans="1:12" ht="21" customHeight="1">
      <c r="A79" s="179"/>
      <c r="F79" s="49"/>
      <c r="G79" s="8"/>
      <c r="H79" s="49"/>
      <c r="I79" s="8"/>
      <c r="J79" s="49"/>
      <c r="K79" s="8"/>
      <c r="L79" s="49"/>
    </row>
    <row r="80" spans="1:12" ht="21" customHeight="1">
      <c r="A80" s="1" t="s">
        <v>141</v>
      </c>
      <c r="B80" s="11"/>
      <c r="C80" s="11"/>
      <c r="D80" s="11"/>
      <c r="E80" s="11"/>
      <c r="F80" s="44">
        <f>F78+F43+F66</f>
        <v>-60244</v>
      </c>
      <c r="G80" s="8"/>
      <c r="H80" s="44">
        <f>H78+H43+H66</f>
        <v>36962</v>
      </c>
      <c r="I80" s="9"/>
      <c r="J80" s="44">
        <f>J78+J43+J66</f>
        <v>140</v>
      </c>
      <c r="K80" s="9"/>
      <c r="L80" s="44">
        <f>L78+L43+L66</f>
        <v>-39443</v>
      </c>
    </row>
    <row r="81" spans="1:12" ht="21" customHeight="1">
      <c r="A81" s="50" t="s">
        <v>226</v>
      </c>
      <c r="F81" s="49">
        <f>'BS-TH'!H10</f>
        <v>165776</v>
      </c>
      <c r="G81" s="8"/>
      <c r="H81" s="39">
        <v>116471</v>
      </c>
      <c r="I81" s="8"/>
      <c r="J81" s="49">
        <f>'BS-TH'!L10</f>
        <v>155</v>
      </c>
      <c r="K81" s="8"/>
      <c r="L81" s="39">
        <v>40857</v>
      </c>
    </row>
    <row r="82" spans="1:12" ht="21" customHeight="1" thickBot="1">
      <c r="A82" s="1" t="s">
        <v>227</v>
      </c>
      <c r="D82" s="29"/>
      <c r="E82" s="51"/>
      <c r="F82" s="180">
        <f>SUM(F80:F81)</f>
        <v>105532</v>
      </c>
      <c r="G82" s="8"/>
      <c r="H82" s="180">
        <f>SUM(H80:H81)</f>
        <v>153433</v>
      </c>
      <c r="I82" s="44"/>
      <c r="J82" s="180">
        <f>SUM(J80:J81)</f>
        <v>295</v>
      </c>
      <c r="K82" s="44"/>
      <c r="L82" s="180">
        <f>SUM(L80:L81)</f>
        <v>1414</v>
      </c>
    </row>
    <row r="83" spans="1:12" ht="21" customHeight="1" thickTop="1">
      <c r="C83" s="1"/>
      <c r="D83" s="1"/>
      <c r="E83" s="51"/>
      <c r="F83" s="39"/>
      <c r="G83" s="5"/>
      <c r="H83" s="39"/>
      <c r="I83" s="39"/>
      <c r="J83" s="39"/>
      <c r="K83" s="39"/>
      <c r="L83" s="39"/>
    </row>
    <row r="84" spans="1:12" s="181" customFormat="1" ht="21" customHeight="1">
      <c r="C84" s="10"/>
      <c r="D84" s="10"/>
      <c r="E84" s="10"/>
      <c r="F84" s="5">
        <f>+F82-'BS-TH'!F10</f>
        <v>0</v>
      </c>
      <c r="G84" s="5"/>
      <c r="H84" s="5"/>
      <c r="I84" s="5"/>
      <c r="J84" s="5">
        <f>J82-'BS-TH'!J10</f>
        <v>0</v>
      </c>
      <c r="K84" s="5"/>
      <c r="L84" s="5"/>
    </row>
    <row r="85" spans="1:12" s="181" customFormat="1" ht="21" customHeight="1">
      <c r="C85" s="10"/>
      <c r="D85" s="10"/>
      <c r="E85" s="10"/>
      <c r="F85" s="5"/>
      <c r="G85" s="5"/>
      <c r="H85" s="5"/>
      <c r="I85" s="5"/>
      <c r="J85" s="5"/>
      <c r="K85" s="5"/>
      <c r="L85" s="5"/>
    </row>
    <row r="86" spans="1:12" s="181" customFormat="1" ht="21" customHeight="1">
      <c r="C86" s="10"/>
      <c r="D86" s="10"/>
      <c r="E86" s="10"/>
      <c r="F86" s="5"/>
      <c r="G86" s="5"/>
      <c r="H86" s="5"/>
      <c r="I86" s="5"/>
      <c r="J86" s="5"/>
      <c r="K86" s="5"/>
      <c r="L86" s="5"/>
    </row>
    <row r="87" spans="1:12" s="181" customFormat="1" ht="21" customHeight="1">
      <c r="C87" s="10"/>
      <c r="D87" s="10"/>
      <c r="E87" s="10"/>
      <c r="F87" s="5"/>
      <c r="G87" s="5"/>
      <c r="H87" s="5"/>
      <c r="I87" s="5"/>
      <c r="J87" s="5"/>
      <c r="K87" s="5"/>
      <c r="L87" s="5"/>
    </row>
    <row r="88" spans="1:12" s="181" customFormat="1" ht="21" customHeight="1">
      <c r="C88" s="10"/>
      <c r="D88" s="10"/>
      <c r="E88" s="10"/>
      <c r="F88" s="5"/>
      <c r="G88" s="5"/>
      <c r="H88" s="5"/>
      <c r="I88" s="5"/>
      <c r="J88" s="5"/>
      <c r="K88" s="5"/>
      <c r="L88" s="5"/>
    </row>
    <row r="89" spans="1:12" s="181" customFormat="1" ht="21" customHeight="1">
      <c r="C89" s="10"/>
      <c r="D89" s="10"/>
      <c r="E89" s="10"/>
      <c r="F89" s="5"/>
      <c r="G89" s="5"/>
      <c r="H89" s="5"/>
      <c r="I89" s="5"/>
      <c r="J89" s="5"/>
      <c r="K89" s="5"/>
      <c r="L89" s="5"/>
    </row>
    <row r="90" spans="1:12" s="181" customFormat="1" ht="21" customHeight="1">
      <c r="C90" s="10"/>
      <c r="D90" s="10"/>
      <c r="E90" s="10"/>
      <c r="F90" s="5"/>
      <c r="G90" s="5"/>
      <c r="H90" s="5"/>
      <c r="I90" s="5"/>
      <c r="J90" s="5"/>
      <c r="K90" s="5"/>
      <c r="L90" s="5"/>
    </row>
    <row r="91" spans="1:12" s="181" customFormat="1" ht="21" customHeight="1">
      <c r="C91" s="10"/>
      <c r="D91" s="10"/>
      <c r="E91" s="10"/>
      <c r="F91" s="5"/>
      <c r="G91" s="5"/>
      <c r="H91" s="5"/>
      <c r="I91" s="5"/>
      <c r="J91" s="5"/>
      <c r="K91" s="5"/>
      <c r="L91" s="5"/>
    </row>
    <row r="92" spans="1:12" s="181" customFormat="1" ht="21" customHeight="1">
      <c r="C92" s="10"/>
      <c r="D92" s="10"/>
      <c r="E92" s="10"/>
      <c r="F92" s="5"/>
      <c r="G92" s="5"/>
      <c r="H92" s="5"/>
      <c r="I92" s="5"/>
      <c r="J92" s="5"/>
      <c r="K92" s="5"/>
      <c r="L92" s="5"/>
    </row>
    <row r="93" spans="1:12" s="181" customFormat="1" ht="21" customHeight="1">
      <c r="C93" s="10"/>
      <c r="D93" s="10"/>
      <c r="E93" s="10"/>
      <c r="F93" s="5"/>
      <c r="G93" s="5"/>
      <c r="H93" s="5"/>
      <c r="I93" s="5"/>
      <c r="J93" s="5"/>
      <c r="K93" s="5"/>
      <c r="L93" s="5"/>
    </row>
    <row r="94" spans="1:12" s="181" customFormat="1" ht="21" customHeight="1">
      <c r="C94" s="10"/>
      <c r="D94" s="10"/>
      <c r="E94" s="10"/>
      <c r="F94" s="5"/>
      <c r="G94" s="5"/>
      <c r="H94" s="5"/>
      <c r="I94" s="5"/>
      <c r="J94" s="5"/>
      <c r="K94" s="5"/>
      <c r="L94" s="5"/>
    </row>
    <row r="95" spans="1:12" s="181" customFormat="1" ht="21" customHeight="1">
      <c r="C95" s="10"/>
      <c r="D95" s="10"/>
      <c r="E95" s="10"/>
      <c r="F95" s="5"/>
      <c r="G95" s="5"/>
      <c r="H95" s="5"/>
      <c r="I95" s="5"/>
      <c r="J95" s="5"/>
      <c r="K95" s="5"/>
      <c r="L95" s="5"/>
    </row>
    <row r="96" spans="1:12" s="181" customFormat="1" ht="21" customHeight="1">
      <c r="C96" s="10"/>
      <c r="D96" s="10"/>
      <c r="E96" s="10"/>
      <c r="F96" s="5"/>
      <c r="G96" s="5"/>
      <c r="H96" s="5"/>
      <c r="I96" s="5"/>
      <c r="J96" s="5"/>
      <c r="K96" s="5"/>
      <c r="L96" s="5"/>
    </row>
    <row r="97" spans="3:12" s="181" customFormat="1" ht="21" customHeight="1">
      <c r="C97" s="10"/>
      <c r="D97" s="10"/>
      <c r="E97" s="10"/>
      <c r="F97" s="5"/>
      <c r="G97" s="5"/>
      <c r="H97" s="5"/>
      <c r="I97" s="5"/>
      <c r="J97" s="5"/>
      <c r="K97" s="5"/>
      <c r="L97" s="5"/>
    </row>
    <row r="98" spans="3:12" s="181" customFormat="1" ht="21" customHeight="1">
      <c r="C98" s="10"/>
      <c r="D98" s="10"/>
      <c r="E98" s="10"/>
      <c r="F98" s="5"/>
      <c r="G98" s="5"/>
      <c r="H98" s="5"/>
      <c r="I98" s="5"/>
      <c r="J98" s="5"/>
      <c r="K98" s="5"/>
      <c r="L98" s="5"/>
    </row>
    <row r="99" spans="3:12" s="181" customFormat="1" ht="21" customHeight="1">
      <c r="C99" s="10"/>
      <c r="D99" s="10"/>
      <c r="E99" s="10"/>
      <c r="F99" s="5"/>
      <c r="G99" s="5"/>
      <c r="H99" s="5"/>
      <c r="I99" s="5"/>
      <c r="J99" s="5"/>
      <c r="K99" s="5"/>
      <c r="L99" s="5"/>
    </row>
    <row r="100" spans="3:12" s="181" customFormat="1" ht="21" customHeight="1">
      <c r="C100" s="10"/>
      <c r="D100" s="10"/>
      <c r="E100" s="10"/>
      <c r="F100" s="5"/>
      <c r="G100" s="5"/>
      <c r="H100" s="5"/>
      <c r="I100" s="5"/>
      <c r="J100" s="5"/>
      <c r="K100" s="5"/>
      <c r="L100" s="5"/>
    </row>
    <row r="101" spans="3:12" s="181" customFormat="1" ht="21" customHeight="1">
      <c r="C101" s="10"/>
      <c r="D101" s="10"/>
      <c r="E101" s="10"/>
      <c r="F101" s="5"/>
      <c r="G101" s="5"/>
      <c r="H101" s="5"/>
      <c r="I101" s="5"/>
      <c r="J101" s="5"/>
      <c r="K101" s="5"/>
      <c r="L101" s="5"/>
    </row>
    <row r="102" spans="3:12" s="181" customFormat="1" ht="21" customHeight="1">
      <c r="C102" s="10"/>
      <c r="D102" s="10"/>
      <c r="E102" s="10"/>
      <c r="F102" s="5"/>
      <c r="G102" s="5"/>
      <c r="H102" s="5"/>
      <c r="I102" s="5"/>
      <c r="J102" s="5"/>
      <c r="K102" s="5"/>
      <c r="L102" s="5"/>
    </row>
    <row r="103" spans="3:12" s="181" customFormat="1" ht="21" customHeight="1">
      <c r="C103" s="10"/>
      <c r="D103" s="10"/>
      <c r="E103" s="10"/>
      <c r="F103" s="5"/>
      <c r="G103" s="5"/>
      <c r="H103" s="5"/>
      <c r="I103" s="5"/>
      <c r="J103" s="5"/>
      <c r="K103" s="5"/>
      <c r="L103" s="5"/>
    </row>
    <row r="104" spans="3:12" s="181" customFormat="1" ht="21" customHeight="1">
      <c r="C104" s="10"/>
      <c r="D104" s="10"/>
      <c r="E104" s="10"/>
      <c r="F104" s="5"/>
      <c r="G104" s="5"/>
      <c r="H104" s="5"/>
      <c r="I104" s="5"/>
      <c r="J104" s="5"/>
      <c r="K104" s="5"/>
      <c r="L104" s="5"/>
    </row>
    <row r="105" spans="3:12" s="181" customFormat="1" ht="21" customHeight="1">
      <c r="C105" s="10"/>
      <c r="D105" s="10"/>
      <c r="E105" s="10"/>
      <c r="F105" s="5"/>
      <c r="G105" s="5"/>
      <c r="H105" s="5"/>
      <c r="I105" s="5"/>
      <c r="J105" s="5"/>
      <c r="K105" s="5"/>
      <c r="L105" s="5"/>
    </row>
    <row r="106" spans="3:12" s="181" customFormat="1" ht="21" customHeight="1">
      <c r="C106" s="10"/>
      <c r="D106" s="10"/>
      <c r="E106" s="10"/>
      <c r="F106" s="5"/>
      <c r="G106" s="5"/>
      <c r="H106" s="5"/>
      <c r="I106" s="5"/>
      <c r="J106" s="5"/>
      <c r="K106" s="5"/>
      <c r="L106" s="5"/>
    </row>
    <row r="107" spans="3:12" s="181" customFormat="1" ht="21" customHeight="1">
      <c r="C107" s="10"/>
      <c r="D107" s="10"/>
      <c r="E107" s="10"/>
      <c r="F107" s="5"/>
      <c r="G107" s="5"/>
      <c r="H107" s="5"/>
      <c r="I107" s="5"/>
      <c r="J107" s="5"/>
      <c r="K107" s="5"/>
      <c r="L107" s="5"/>
    </row>
    <row r="108" spans="3:12" s="181" customFormat="1" ht="21" customHeight="1">
      <c r="C108" s="10"/>
      <c r="D108" s="10"/>
      <c r="E108" s="10"/>
      <c r="F108" s="5"/>
      <c r="G108" s="5"/>
      <c r="H108" s="5"/>
      <c r="I108" s="5"/>
      <c r="J108" s="5"/>
      <c r="K108" s="5"/>
      <c r="L108" s="5"/>
    </row>
    <row r="109" spans="3:12" s="181" customFormat="1" ht="21" customHeight="1">
      <c r="C109" s="10"/>
      <c r="D109" s="10"/>
      <c r="E109" s="10"/>
      <c r="F109" s="5"/>
      <c r="G109" s="5"/>
      <c r="H109" s="5"/>
      <c r="I109" s="5"/>
      <c r="J109" s="5"/>
      <c r="K109" s="5"/>
      <c r="L109" s="5"/>
    </row>
    <row r="110" spans="3:12" s="181" customFormat="1" ht="21" customHeight="1">
      <c r="C110" s="10"/>
      <c r="D110" s="10"/>
      <c r="E110" s="10"/>
      <c r="F110" s="5"/>
      <c r="G110" s="5"/>
      <c r="H110" s="5"/>
      <c r="I110" s="5"/>
      <c r="J110" s="5"/>
      <c r="K110" s="5"/>
      <c r="L110" s="5"/>
    </row>
    <row r="111" spans="3:12" s="181" customFormat="1" ht="21" customHeight="1">
      <c r="C111" s="10"/>
      <c r="D111" s="10"/>
      <c r="E111" s="10"/>
      <c r="F111" s="5"/>
      <c r="G111" s="5"/>
      <c r="H111" s="5"/>
      <c r="I111" s="5"/>
      <c r="J111" s="5"/>
      <c r="K111" s="5"/>
      <c r="L111" s="5"/>
    </row>
    <row r="112" spans="3:12" s="181" customFormat="1" ht="21" customHeight="1">
      <c r="C112" s="10"/>
      <c r="D112" s="10"/>
      <c r="E112" s="10"/>
      <c r="F112" s="5"/>
      <c r="G112" s="5"/>
      <c r="H112" s="5"/>
      <c r="I112" s="5"/>
      <c r="J112" s="5"/>
      <c r="K112" s="5"/>
      <c r="L112" s="5"/>
    </row>
    <row r="113" spans="3:12" s="181" customFormat="1" ht="21" customHeight="1">
      <c r="C113" s="10"/>
      <c r="D113" s="10"/>
      <c r="E113" s="10"/>
      <c r="F113" s="5"/>
      <c r="G113" s="5"/>
      <c r="H113" s="5"/>
      <c r="I113" s="5"/>
      <c r="J113" s="5"/>
      <c r="K113" s="5"/>
      <c r="L113" s="5"/>
    </row>
    <row r="114" spans="3:12" s="181" customFormat="1" ht="21" customHeight="1">
      <c r="C114" s="10"/>
      <c r="D114" s="10"/>
      <c r="E114" s="10"/>
      <c r="F114" s="5"/>
      <c r="G114" s="5"/>
      <c r="H114" s="5"/>
      <c r="I114" s="5"/>
      <c r="J114" s="5"/>
      <c r="K114" s="5"/>
      <c r="L114" s="5"/>
    </row>
    <row r="115" spans="3:12" s="181" customFormat="1" ht="21" customHeight="1">
      <c r="C115" s="10"/>
      <c r="D115" s="10"/>
      <c r="E115" s="10"/>
      <c r="F115" s="5"/>
      <c r="G115" s="5"/>
      <c r="H115" s="5"/>
      <c r="I115" s="5"/>
      <c r="J115" s="5"/>
      <c r="K115" s="5"/>
      <c r="L115" s="5"/>
    </row>
    <row r="116" spans="3:12" s="181" customFormat="1" ht="21" customHeight="1">
      <c r="C116" s="10"/>
      <c r="D116" s="10"/>
      <c r="E116" s="10"/>
      <c r="F116" s="5"/>
      <c r="G116" s="5"/>
      <c r="H116" s="5"/>
      <c r="I116" s="5"/>
      <c r="J116" s="5"/>
      <c r="K116" s="5"/>
      <c r="L116" s="5"/>
    </row>
    <row r="117" spans="3:12" s="181" customFormat="1" ht="21" customHeight="1">
      <c r="C117" s="10"/>
      <c r="D117" s="10"/>
      <c r="E117" s="10"/>
      <c r="F117" s="5"/>
      <c r="G117" s="5"/>
      <c r="H117" s="5"/>
      <c r="I117" s="5"/>
      <c r="J117" s="5"/>
      <c r="K117" s="5"/>
      <c r="L117" s="5"/>
    </row>
    <row r="118" spans="3:12" s="181" customFormat="1" ht="21" customHeight="1">
      <c r="C118" s="10"/>
      <c r="D118" s="10"/>
      <c r="E118" s="10"/>
      <c r="F118" s="5"/>
      <c r="G118" s="5"/>
      <c r="H118" s="5"/>
      <c r="I118" s="5"/>
      <c r="J118" s="5"/>
      <c r="K118" s="5"/>
      <c r="L118" s="5"/>
    </row>
    <row r="119" spans="3:12" s="181" customFormat="1" ht="21" customHeight="1">
      <c r="C119" s="10"/>
      <c r="D119" s="10"/>
      <c r="E119" s="10"/>
      <c r="F119" s="5"/>
      <c r="G119" s="5"/>
      <c r="H119" s="5"/>
      <c r="I119" s="5"/>
      <c r="J119" s="5"/>
      <c r="K119" s="5"/>
      <c r="L119" s="5"/>
    </row>
    <row r="120" spans="3:12" s="181" customFormat="1" ht="21" customHeight="1">
      <c r="C120" s="10"/>
      <c r="D120" s="10"/>
      <c r="E120" s="10"/>
      <c r="F120" s="5"/>
      <c r="G120" s="5"/>
      <c r="H120" s="5"/>
      <c r="I120" s="5"/>
      <c r="J120" s="5"/>
      <c r="K120" s="5"/>
      <c r="L120" s="5"/>
    </row>
    <row r="121" spans="3:12" s="181" customFormat="1" ht="21" customHeight="1">
      <c r="C121" s="10"/>
      <c r="D121" s="10"/>
      <c r="E121" s="10"/>
      <c r="F121" s="5"/>
      <c r="G121" s="5"/>
      <c r="H121" s="5"/>
      <c r="I121" s="5"/>
      <c r="J121" s="5"/>
      <c r="K121" s="5"/>
      <c r="L121" s="5"/>
    </row>
    <row r="122" spans="3:12" s="181" customFormat="1" ht="21" customHeight="1">
      <c r="C122" s="10"/>
      <c r="D122" s="10"/>
      <c r="E122" s="10"/>
      <c r="F122" s="5"/>
      <c r="G122" s="5"/>
      <c r="H122" s="5"/>
      <c r="I122" s="5"/>
      <c r="J122" s="5"/>
      <c r="K122" s="5"/>
      <c r="L122" s="5"/>
    </row>
    <row r="123" spans="3:12" s="181" customFormat="1" ht="21" customHeight="1">
      <c r="C123" s="10"/>
      <c r="D123" s="10"/>
      <c r="E123" s="10"/>
      <c r="F123" s="5"/>
      <c r="G123" s="5"/>
      <c r="H123" s="5"/>
      <c r="I123" s="5"/>
      <c r="J123" s="5"/>
      <c r="K123" s="5"/>
      <c r="L123" s="5"/>
    </row>
    <row r="124" spans="3:12" s="181" customFormat="1" ht="21" customHeight="1">
      <c r="C124" s="10"/>
      <c r="D124" s="10"/>
      <c r="E124" s="10"/>
      <c r="F124" s="5"/>
      <c r="G124" s="5"/>
      <c r="H124" s="5"/>
      <c r="I124" s="5"/>
      <c r="J124" s="5"/>
      <c r="K124" s="5"/>
      <c r="L124" s="5"/>
    </row>
    <row r="125" spans="3:12" s="181" customFormat="1" ht="21" customHeight="1">
      <c r="C125" s="10"/>
      <c r="D125" s="10"/>
      <c r="E125" s="10"/>
      <c r="F125" s="5"/>
      <c r="G125" s="5"/>
      <c r="H125" s="5"/>
      <c r="I125" s="5"/>
      <c r="J125" s="5"/>
      <c r="K125" s="5"/>
      <c r="L125" s="5"/>
    </row>
    <row r="126" spans="3:12" s="181" customFormat="1" ht="21" customHeight="1">
      <c r="C126" s="10"/>
      <c r="D126" s="10"/>
      <c r="E126" s="10"/>
      <c r="F126" s="5"/>
      <c r="G126" s="5"/>
      <c r="H126" s="5"/>
      <c r="I126" s="5"/>
      <c r="J126" s="5"/>
      <c r="K126" s="5"/>
      <c r="L126" s="5"/>
    </row>
    <row r="127" spans="3:12" s="181" customFormat="1" ht="21" customHeight="1">
      <c r="C127" s="10"/>
      <c r="D127" s="10"/>
      <c r="E127" s="10"/>
      <c r="F127" s="5"/>
      <c r="G127" s="5"/>
      <c r="H127" s="5"/>
      <c r="I127" s="5"/>
      <c r="J127" s="5"/>
      <c r="K127" s="5"/>
      <c r="L127" s="5"/>
    </row>
    <row r="128" spans="3:12" s="181" customFormat="1" ht="21" customHeight="1">
      <c r="C128" s="10"/>
      <c r="D128" s="10"/>
      <c r="E128" s="10"/>
      <c r="F128" s="5"/>
      <c r="G128" s="5"/>
      <c r="H128" s="5"/>
      <c r="I128" s="5"/>
      <c r="J128" s="5"/>
      <c r="K128" s="5"/>
      <c r="L128" s="5"/>
    </row>
    <row r="129" spans="3:12" s="181" customFormat="1" ht="21" customHeight="1">
      <c r="C129" s="10"/>
      <c r="D129" s="10"/>
      <c r="E129" s="10"/>
      <c r="F129" s="5"/>
      <c r="G129" s="5"/>
      <c r="H129" s="5"/>
      <c r="I129" s="5"/>
      <c r="J129" s="5"/>
      <c r="K129" s="5"/>
      <c r="L129" s="5"/>
    </row>
    <row r="130" spans="3:12" s="181" customFormat="1" ht="21" customHeight="1">
      <c r="C130" s="10"/>
      <c r="D130" s="10"/>
      <c r="E130" s="10"/>
      <c r="F130" s="5"/>
      <c r="G130" s="5"/>
      <c r="H130" s="5"/>
      <c r="I130" s="5"/>
      <c r="J130" s="5"/>
      <c r="K130" s="5"/>
      <c r="L130" s="5"/>
    </row>
    <row r="131" spans="3:12" s="181" customFormat="1" ht="21" customHeight="1">
      <c r="C131" s="10"/>
      <c r="D131" s="10"/>
      <c r="E131" s="10"/>
      <c r="F131" s="5"/>
      <c r="G131" s="5"/>
      <c r="H131" s="5"/>
      <c r="I131" s="5"/>
      <c r="J131" s="5"/>
      <c r="K131" s="5"/>
      <c r="L131" s="5"/>
    </row>
    <row r="132" spans="3:12" s="181" customFormat="1" ht="21" customHeight="1">
      <c r="C132" s="10"/>
      <c r="D132" s="10"/>
      <c r="E132" s="10"/>
      <c r="F132" s="5"/>
      <c r="G132" s="5"/>
      <c r="H132" s="5"/>
      <c r="I132" s="5"/>
      <c r="J132" s="5"/>
      <c r="K132" s="5"/>
      <c r="L132" s="5"/>
    </row>
    <row r="133" spans="3:12" s="181" customFormat="1" ht="21" customHeight="1">
      <c r="C133" s="10"/>
      <c r="D133" s="10"/>
      <c r="E133" s="10"/>
      <c r="F133" s="5"/>
      <c r="G133" s="5"/>
      <c r="H133" s="5"/>
      <c r="I133" s="5"/>
      <c r="J133" s="5"/>
      <c r="K133" s="5"/>
      <c r="L133" s="5"/>
    </row>
    <row r="134" spans="3:12" s="181" customFormat="1" ht="21" customHeight="1">
      <c r="C134" s="10"/>
      <c r="D134" s="10"/>
      <c r="E134" s="10"/>
      <c r="F134" s="5"/>
      <c r="G134" s="5"/>
      <c r="H134" s="5"/>
      <c r="I134" s="5"/>
      <c r="J134" s="5"/>
      <c r="K134" s="5"/>
      <c r="L134" s="5"/>
    </row>
    <row r="135" spans="3:12" s="181" customFormat="1" ht="21" customHeight="1">
      <c r="C135" s="10"/>
      <c r="D135" s="10"/>
      <c r="E135" s="10"/>
      <c r="F135" s="5"/>
      <c r="G135" s="5"/>
      <c r="H135" s="5"/>
      <c r="I135" s="5"/>
      <c r="J135" s="5"/>
      <c r="K135" s="5"/>
      <c r="L135" s="5"/>
    </row>
    <row r="136" spans="3:12" s="181" customFormat="1" ht="21" customHeight="1">
      <c r="C136" s="10"/>
      <c r="D136" s="10"/>
      <c r="E136" s="10"/>
      <c r="F136" s="5"/>
      <c r="G136" s="5"/>
      <c r="H136" s="5"/>
      <c r="I136" s="5"/>
      <c r="J136" s="5"/>
      <c r="K136" s="5"/>
      <c r="L136" s="5"/>
    </row>
    <row r="137" spans="3:12" s="181" customFormat="1" ht="21" customHeight="1">
      <c r="C137" s="10"/>
      <c r="D137" s="10"/>
      <c r="E137" s="10"/>
      <c r="F137" s="5"/>
      <c r="G137" s="5"/>
      <c r="H137" s="5"/>
      <c r="I137" s="5"/>
      <c r="J137" s="5"/>
      <c r="K137" s="5"/>
      <c r="L137" s="5"/>
    </row>
    <row r="138" spans="3:12" s="181" customFormat="1" ht="21" customHeight="1">
      <c r="C138" s="10"/>
      <c r="D138" s="10"/>
      <c r="E138" s="10"/>
      <c r="F138" s="5"/>
      <c r="G138" s="5"/>
      <c r="H138" s="5"/>
      <c r="I138" s="5"/>
      <c r="J138" s="5"/>
      <c r="K138" s="5"/>
      <c r="L138" s="5"/>
    </row>
    <row r="139" spans="3:12" s="181" customFormat="1" ht="21" customHeight="1">
      <c r="C139" s="10"/>
      <c r="D139" s="10"/>
      <c r="E139" s="10"/>
      <c r="F139" s="5"/>
      <c r="G139" s="5"/>
      <c r="H139" s="5"/>
      <c r="I139" s="5"/>
      <c r="J139" s="5"/>
      <c r="K139" s="5"/>
      <c r="L139" s="5"/>
    </row>
    <row r="140" spans="3:12" s="181" customFormat="1" ht="21" customHeight="1">
      <c r="C140" s="10"/>
      <c r="D140" s="10"/>
      <c r="E140" s="10"/>
      <c r="F140" s="5"/>
      <c r="G140" s="5"/>
      <c r="H140" s="5"/>
      <c r="I140" s="5"/>
      <c r="J140" s="5"/>
      <c r="K140" s="5"/>
      <c r="L140" s="5"/>
    </row>
    <row r="141" spans="3:12" s="181" customFormat="1" ht="21" customHeight="1">
      <c r="C141" s="10"/>
      <c r="D141" s="10"/>
      <c r="E141" s="10"/>
      <c r="F141" s="5"/>
      <c r="G141" s="5"/>
      <c r="H141" s="5"/>
      <c r="I141" s="5"/>
      <c r="J141" s="5"/>
      <c r="K141" s="5"/>
      <c r="L141" s="5"/>
    </row>
    <row r="142" spans="3:12" s="181" customFormat="1" ht="21" customHeight="1">
      <c r="C142" s="10"/>
      <c r="D142" s="10"/>
      <c r="E142" s="10"/>
      <c r="F142" s="5"/>
      <c r="G142" s="5"/>
      <c r="H142" s="5"/>
      <c r="I142" s="5"/>
      <c r="J142" s="5"/>
      <c r="K142" s="5"/>
      <c r="L142" s="5"/>
    </row>
    <row r="143" spans="3:12" s="181" customFormat="1" ht="21" customHeight="1">
      <c r="C143" s="10"/>
      <c r="D143" s="10"/>
      <c r="E143" s="10"/>
      <c r="F143" s="5"/>
      <c r="G143" s="5"/>
      <c r="H143" s="5"/>
      <c r="I143" s="5"/>
      <c r="J143" s="5"/>
      <c r="K143" s="5"/>
      <c r="L143" s="5"/>
    </row>
    <row r="144" spans="3:12" s="181" customFormat="1" ht="21" customHeight="1">
      <c r="C144" s="10"/>
      <c r="D144" s="10"/>
      <c r="E144" s="10"/>
      <c r="F144" s="5"/>
      <c r="G144" s="5"/>
      <c r="H144" s="5"/>
      <c r="I144" s="5"/>
      <c r="J144" s="5"/>
      <c r="K144" s="5"/>
      <c r="L144" s="5"/>
    </row>
    <row r="145" spans="3:12" s="181" customFormat="1" ht="21" customHeight="1">
      <c r="C145" s="10"/>
      <c r="D145" s="10"/>
      <c r="E145" s="10"/>
      <c r="F145" s="5"/>
      <c r="G145" s="5"/>
      <c r="H145" s="5"/>
      <c r="I145" s="5"/>
      <c r="J145" s="5"/>
      <c r="K145" s="5"/>
      <c r="L145" s="5"/>
    </row>
    <row r="146" spans="3:12" s="181" customFormat="1" ht="21" customHeight="1">
      <c r="C146" s="10"/>
      <c r="D146" s="10"/>
      <c r="E146" s="10"/>
      <c r="F146" s="5"/>
      <c r="G146" s="5"/>
      <c r="H146" s="5"/>
      <c r="I146" s="5"/>
      <c r="J146" s="5"/>
      <c r="K146" s="5"/>
      <c r="L146" s="5"/>
    </row>
    <row r="147" spans="3:12" s="181" customFormat="1" ht="21" customHeight="1">
      <c r="C147" s="10"/>
      <c r="D147" s="10"/>
      <c r="E147" s="10"/>
      <c r="F147" s="5"/>
      <c r="G147" s="5"/>
      <c r="H147" s="5"/>
      <c r="I147" s="5"/>
      <c r="J147" s="5"/>
      <c r="K147" s="5"/>
      <c r="L147" s="5"/>
    </row>
    <row r="148" spans="3:12" s="181" customFormat="1" ht="21" customHeight="1">
      <c r="C148" s="10"/>
      <c r="D148" s="10"/>
      <c r="E148" s="10"/>
      <c r="F148" s="5"/>
      <c r="G148" s="5"/>
      <c r="H148" s="5"/>
      <c r="I148" s="5"/>
      <c r="J148" s="5"/>
      <c r="K148" s="5"/>
      <c r="L148" s="5"/>
    </row>
    <row r="149" spans="3:12" s="181" customFormat="1" ht="21" customHeight="1">
      <c r="C149" s="10"/>
      <c r="D149" s="10"/>
      <c r="E149" s="10"/>
      <c r="F149" s="5"/>
      <c r="G149" s="5"/>
      <c r="H149" s="5"/>
      <c r="I149" s="5"/>
      <c r="J149" s="5"/>
      <c r="K149" s="5"/>
      <c r="L149" s="5"/>
    </row>
    <row r="150" spans="3:12" s="181" customFormat="1" ht="21" customHeight="1">
      <c r="C150" s="10"/>
      <c r="D150" s="10"/>
      <c r="E150" s="10"/>
      <c r="F150" s="5"/>
      <c r="G150" s="5"/>
      <c r="H150" s="5"/>
      <c r="I150" s="5"/>
      <c r="J150" s="5"/>
      <c r="K150" s="5"/>
      <c r="L150" s="5"/>
    </row>
    <row r="151" spans="3:12" s="181" customFormat="1" ht="21" customHeight="1">
      <c r="C151" s="10"/>
      <c r="D151" s="10"/>
      <c r="E151" s="10"/>
      <c r="F151" s="5"/>
      <c r="G151" s="5"/>
      <c r="H151" s="5"/>
      <c r="I151" s="5"/>
      <c r="J151" s="5"/>
      <c r="K151" s="5"/>
      <c r="L151" s="5"/>
    </row>
    <row r="152" spans="3:12" s="181" customFormat="1" ht="21" customHeight="1">
      <c r="C152" s="10"/>
      <c r="D152" s="10"/>
      <c r="E152" s="10"/>
      <c r="F152" s="5"/>
      <c r="G152" s="5"/>
      <c r="H152" s="5"/>
      <c r="I152" s="5"/>
      <c r="J152" s="5"/>
      <c r="K152" s="5"/>
      <c r="L152" s="5"/>
    </row>
    <row r="153" spans="3:12" s="181" customFormat="1" ht="21" customHeight="1">
      <c r="C153" s="10"/>
      <c r="D153" s="10"/>
      <c r="E153" s="10"/>
      <c r="F153" s="5"/>
      <c r="G153" s="5"/>
      <c r="H153" s="5"/>
      <c r="I153" s="5"/>
      <c r="J153" s="5"/>
      <c r="K153" s="5"/>
      <c r="L153" s="5"/>
    </row>
    <row r="154" spans="3:12" s="181" customFormat="1" ht="21" customHeight="1">
      <c r="C154" s="10"/>
      <c r="D154" s="10"/>
      <c r="E154" s="10"/>
      <c r="F154" s="5"/>
      <c r="G154" s="5"/>
      <c r="H154" s="5"/>
      <c r="I154" s="5"/>
      <c r="J154" s="5"/>
      <c r="K154" s="5"/>
      <c r="L154" s="5"/>
    </row>
    <row r="155" spans="3:12" s="181" customFormat="1" ht="21" customHeight="1">
      <c r="C155" s="10"/>
      <c r="D155" s="10"/>
      <c r="E155" s="10"/>
      <c r="F155" s="5"/>
      <c r="G155" s="5"/>
      <c r="H155" s="5"/>
      <c r="I155" s="5"/>
      <c r="J155" s="5"/>
      <c r="K155" s="5"/>
      <c r="L155" s="5"/>
    </row>
    <row r="156" spans="3:12" s="181" customFormat="1" ht="21" customHeight="1">
      <c r="C156" s="10"/>
      <c r="D156" s="10"/>
      <c r="E156" s="10"/>
      <c r="F156" s="5"/>
      <c r="G156" s="5"/>
      <c r="H156" s="5"/>
      <c r="I156" s="5"/>
      <c r="J156" s="5"/>
      <c r="K156" s="5"/>
      <c r="L156" s="5"/>
    </row>
    <row r="157" spans="3:12" s="181" customFormat="1" ht="21" customHeight="1">
      <c r="C157" s="10"/>
      <c r="D157" s="10"/>
      <c r="E157" s="10"/>
      <c r="F157" s="5"/>
      <c r="G157" s="5"/>
      <c r="H157" s="5"/>
      <c r="I157" s="5"/>
      <c r="J157" s="5"/>
      <c r="K157" s="5"/>
      <c r="L157" s="5"/>
    </row>
    <row r="158" spans="3:12" s="181" customFormat="1" ht="21" customHeight="1">
      <c r="C158" s="10"/>
      <c r="D158" s="10"/>
      <c r="E158" s="10"/>
      <c r="F158" s="5"/>
      <c r="G158" s="5"/>
      <c r="H158" s="5"/>
      <c r="I158" s="5"/>
      <c r="J158" s="5"/>
      <c r="K158" s="5"/>
      <c r="L158" s="5"/>
    </row>
    <row r="159" spans="3:12" s="181" customFormat="1" ht="21" customHeight="1">
      <c r="C159" s="10"/>
      <c r="D159" s="10"/>
      <c r="E159" s="10"/>
      <c r="F159" s="10"/>
      <c r="G159" s="10"/>
      <c r="H159" s="10"/>
      <c r="I159" s="10"/>
      <c r="K159" s="10"/>
      <c r="L159" s="10"/>
    </row>
    <row r="160" spans="3:12" s="181" customFormat="1" ht="21" customHeight="1">
      <c r="C160" s="10"/>
      <c r="D160" s="10"/>
      <c r="E160" s="10"/>
      <c r="F160" s="10"/>
      <c r="G160" s="10"/>
      <c r="H160" s="10"/>
      <c r="I160" s="10"/>
      <c r="K160" s="10"/>
      <c r="L160" s="10"/>
    </row>
    <row r="161" spans="3:12" s="181" customFormat="1" ht="21" customHeight="1">
      <c r="C161" s="10"/>
      <c r="D161" s="10"/>
      <c r="E161" s="10"/>
      <c r="F161" s="10"/>
      <c r="G161" s="10"/>
      <c r="H161" s="10"/>
      <c r="I161" s="10"/>
      <c r="K161" s="10"/>
      <c r="L161" s="10"/>
    </row>
    <row r="162" spans="3:12" s="181" customFormat="1" ht="21" customHeight="1">
      <c r="C162" s="10"/>
      <c r="D162" s="10"/>
      <c r="E162" s="10"/>
      <c r="F162" s="10"/>
      <c r="G162" s="10"/>
      <c r="H162" s="10"/>
      <c r="I162" s="10"/>
      <c r="K162" s="10"/>
      <c r="L162" s="10"/>
    </row>
    <row r="163" spans="3:12" s="181" customFormat="1" ht="21" customHeight="1">
      <c r="C163" s="10"/>
      <c r="D163" s="10"/>
      <c r="E163" s="10"/>
      <c r="F163" s="10"/>
      <c r="G163" s="10"/>
      <c r="H163" s="10"/>
      <c r="I163" s="10"/>
      <c r="K163" s="10"/>
      <c r="L163" s="10"/>
    </row>
    <row r="164" spans="3:12" s="181" customFormat="1" ht="21" customHeight="1">
      <c r="C164" s="10"/>
      <c r="D164" s="10"/>
      <c r="E164" s="10"/>
      <c r="F164" s="10"/>
      <c r="G164" s="10"/>
      <c r="H164" s="10"/>
      <c r="I164" s="10"/>
      <c r="K164" s="10"/>
      <c r="L164" s="10"/>
    </row>
    <row r="165" spans="3:12" s="181" customFormat="1" ht="21" customHeight="1">
      <c r="C165" s="10"/>
      <c r="D165" s="10"/>
      <c r="E165" s="10"/>
      <c r="F165" s="10"/>
      <c r="G165" s="10"/>
      <c r="H165" s="10"/>
      <c r="I165" s="10"/>
      <c r="K165" s="10"/>
      <c r="L165" s="10"/>
    </row>
    <row r="166" spans="3:12" s="181" customFormat="1" ht="21" customHeight="1">
      <c r="C166" s="10"/>
      <c r="D166" s="10"/>
      <c r="E166" s="10"/>
      <c r="F166" s="10"/>
      <c r="G166" s="10"/>
      <c r="H166" s="10"/>
      <c r="I166" s="10"/>
      <c r="K166" s="10"/>
      <c r="L166" s="10"/>
    </row>
    <row r="167" spans="3:12" s="181" customFormat="1" ht="21" customHeight="1">
      <c r="C167" s="10"/>
      <c r="D167" s="10"/>
      <c r="E167" s="10"/>
      <c r="F167" s="10"/>
      <c r="G167" s="10"/>
      <c r="H167" s="10"/>
      <c r="I167" s="10"/>
      <c r="K167" s="10"/>
      <c r="L167" s="10"/>
    </row>
    <row r="168" spans="3:12" s="181" customFormat="1" ht="21" customHeight="1">
      <c r="C168" s="10"/>
      <c r="D168" s="10"/>
      <c r="E168" s="10"/>
      <c r="F168" s="10"/>
      <c r="G168" s="10"/>
      <c r="H168" s="10"/>
      <c r="I168" s="10"/>
      <c r="K168" s="10"/>
      <c r="L168" s="10"/>
    </row>
    <row r="169" spans="3:12" s="181" customFormat="1" ht="21" customHeight="1">
      <c r="C169" s="10"/>
      <c r="D169" s="10"/>
      <c r="E169" s="10"/>
      <c r="F169" s="10"/>
      <c r="G169" s="10"/>
      <c r="H169" s="10"/>
      <c r="I169" s="10"/>
      <c r="K169" s="10"/>
      <c r="L169" s="10"/>
    </row>
    <row r="170" spans="3:12" s="181" customFormat="1" ht="21" customHeight="1">
      <c r="C170" s="10"/>
      <c r="D170" s="10"/>
      <c r="E170" s="10"/>
      <c r="F170" s="10"/>
      <c r="G170" s="10"/>
      <c r="H170" s="10"/>
      <c r="I170" s="10"/>
      <c r="K170" s="10"/>
      <c r="L170" s="10"/>
    </row>
    <row r="171" spans="3:12" s="181" customFormat="1" ht="21" customHeight="1">
      <c r="C171" s="10"/>
      <c r="D171" s="10"/>
      <c r="E171" s="10"/>
      <c r="F171" s="10"/>
      <c r="G171" s="10"/>
      <c r="H171" s="10"/>
      <c r="I171" s="10"/>
      <c r="K171" s="10"/>
      <c r="L171" s="10"/>
    </row>
    <row r="172" spans="3:12" s="181" customFormat="1" ht="21" customHeight="1">
      <c r="C172" s="10"/>
      <c r="D172" s="10"/>
      <c r="E172" s="10"/>
      <c r="F172" s="10"/>
      <c r="G172" s="10"/>
      <c r="H172" s="10"/>
      <c r="I172" s="10"/>
      <c r="K172" s="10"/>
      <c r="L172" s="10"/>
    </row>
    <row r="173" spans="3:12" s="181" customFormat="1" ht="21" customHeight="1">
      <c r="C173" s="10"/>
      <c r="D173" s="10"/>
      <c r="E173" s="10"/>
      <c r="F173" s="10"/>
      <c r="G173" s="10"/>
      <c r="H173" s="10"/>
      <c r="I173" s="10"/>
      <c r="K173" s="10"/>
      <c r="L173" s="10"/>
    </row>
    <row r="174" spans="3:12" s="181" customFormat="1" ht="21" customHeight="1">
      <c r="C174" s="10"/>
      <c r="D174" s="10"/>
      <c r="E174" s="10"/>
      <c r="F174" s="10"/>
      <c r="G174" s="10"/>
      <c r="H174" s="10"/>
      <c r="I174" s="10"/>
      <c r="K174" s="10"/>
      <c r="L174" s="10"/>
    </row>
    <row r="175" spans="3:12" s="181" customFormat="1" ht="21" customHeight="1">
      <c r="C175" s="10"/>
      <c r="D175" s="10"/>
      <c r="E175" s="10"/>
      <c r="F175" s="10"/>
      <c r="G175" s="10"/>
      <c r="H175" s="10"/>
      <c r="I175" s="10"/>
      <c r="K175" s="10"/>
      <c r="L175" s="10"/>
    </row>
    <row r="176" spans="3:12" s="181" customFormat="1" ht="21" customHeight="1">
      <c r="C176" s="10"/>
      <c r="D176" s="10"/>
      <c r="E176" s="10"/>
      <c r="F176" s="10"/>
      <c r="G176" s="10"/>
      <c r="H176" s="10"/>
      <c r="I176" s="10"/>
      <c r="K176" s="10"/>
      <c r="L176" s="10"/>
    </row>
    <row r="177" spans="3:12" s="181" customFormat="1" ht="21" customHeight="1">
      <c r="C177" s="10"/>
      <c r="D177" s="10"/>
      <c r="E177" s="10"/>
      <c r="F177" s="10"/>
      <c r="G177" s="10"/>
      <c r="H177" s="10"/>
      <c r="I177" s="10"/>
      <c r="K177" s="10"/>
      <c r="L177" s="10"/>
    </row>
    <row r="178" spans="3:12" s="181" customFormat="1" ht="21" customHeight="1">
      <c r="C178" s="10"/>
      <c r="D178" s="10"/>
      <c r="E178" s="10"/>
      <c r="F178" s="10"/>
      <c r="G178" s="10"/>
      <c r="H178" s="10"/>
      <c r="I178" s="10"/>
      <c r="K178" s="10"/>
      <c r="L178" s="10"/>
    </row>
    <row r="179" spans="3:12" s="181" customFormat="1" ht="21" customHeight="1">
      <c r="C179" s="10"/>
      <c r="D179" s="10"/>
      <c r="E179" s="10"/>
      <c r="F179" s="10"/>
      <c r="G179" s="10"/>
      <c r="H179" s="10"/>
      <c r="I179" s="10"/>
      <c r="K179" s="10"/>
      <c r="L179" s="10"/>
    </row>
    <row r="180" spans="3:12" s="181" customFormat="1" ht="21" customHeight="1">
      <c r="C180" s="10"/>
      <c r="D180" s="10"/>
      <c r="E180" s="10"/>
      <c r="F180" s="10"/>
      <c r="G180" s="10"/>
      <c r="H180" s="10"/>
      <c r="I180" s="10"/>
      <c r="K180" s="10"/>
      <c r="L180" s="10"/>
    </row>
    <row r="181" spans="3:12" s="181" customFormat="1" ht="21" customHeight="1">
      <c r="C181" s="10"/>
      <c r="D181" s="10"/>
      <c r="E181" s="10"/>
      <c r="F181" s="10"/>
      <c r="G181" s="10"/>
      <c r="H181" s="10"/>
      <c r="I181" s="10"/>
      <c r="K181" s="10"/>
      <c r="L181" s="10"/>
    </row>
    <row r="182" spans="3:12" s="181" customFormat="1" ht="21" customHeight="1">
      <c r="C182" s="10"/>
      <c r="D182" s="10"/>
      <c r="E182" s="10"/>
      <c r="F182" s="10"/>
      <c r="G182" s="10"/>
      <c r="H182" s="10"/>
      <c r="I182" s="10"/>
      <c r="K182" s="10"/>
      <c r="L182" s="10"/>
    </row>
    <row r="183" spans="3:12" s="181" customFormat="1" ht="21" customHeight="1">
      <c r="C183" s="10"/>
      <c r="D183" s="10"/>
      <c r="E183" s="10"/>
      <c r="F183" s="10"/>
      <c r="G183" s="10"/>
      <c r="H183" s="10"/>
      <c r="I183" s="10"/>
      <c r="K183" s="10"/>
      <c r="L183" s="10"/>
    </row>
    <row r="184" spans="3:12" s="181" customFormat="1" ht="21" customHeight="1">
      <c r="C184" s="10"/>
      <c r="D184" s="10"/>
      <c r="E184" s="10"/>
      <c r="F184" s="10"/>
      <c r="G184" s="10"/>
      <c r="H184" s="10"/>
      <c r="I184" s="10"/>
      <c r="K184" s="10"/>
      <c r="L184" s="10"/>
    </row>
    <row r="185" spans="3:12" s="181" customFormat="1" ht="21" customHeight="1">
      <c r="C185" s="10"/>
      <c r="D185" s="10"/>
      <c r="E185" s="10"/>
      <c r="F185" s="10"/>
      <c r="G185" s="10"/>
      <c r="H185" s="10"/>
      <c r="I185" s="10"/>
      <c r="K185" s="10"/>
      <c r="L185" s="10"/>
    </row>
    <row r="186" spans="3:12" s="181" customFormat="1" ht="21" customHeight="1">
      <c r="C186" s="10"/>
      <c r="D186" s="10"/>
      <c r="E186" s="10"/>
      <c r="F186" s="10"/>
      <c r="G186" s="10"/>
      <c r="H186" s="10"/>
      <c r="I186" s="10"/>
      <c r="K186" s="10"/>
      <c r="L186" s="10"/>
    </row>
    <row r="187" spans="3:12" s="181" customFormat="1" ht="21" customHeight="1">
      <c r="C187" s="10"/>
      <c r="D187" s="10"/>
      <c r="E187" s="10"/>
      <c r="F187" s="10"/>
      <c r="G187" s="10"/>
      <c r="H187" s="10"/>
      <c r="I187" s="10"/>
      <c r="K187" s="10"/>
      <c r="L187" s="10"/>
    </row>
    <row r="188" spans="3:12" s="181" customFormat="1" ht="21" customHeight="1">
      <c r="C188" s="10"/>
      <c r="D188" s="10"/>
      <c r="E188" s="10"/>
      <c r="F188" s="10"/>
      <c r="G188" s="10"/>
      <c r="H188" s="10"/>
      <c r="I188" s="10"/>
      <c r="K188" s="10"/>
      <c r="L188" s="10"/>
    </row>
    <row r="189" spans="3:12" s="181" customFormat="1" ht="21" customHeight="1">
      <c r="C189" s="10"/>
      <c r="D189" s="10"/>
      <c r="E189" s="10"/>
      <c r="F189" s="10"/>
      <c r="G189" s="10"/>
      <c r="H189" s="10"/>
      <c r="I189" s="10"/>
      <c r="K189" s="10"/>
      <c r="L189" s="10"/>
    </row>
    <row r="190" spans="3:12" s="181" customFormat="1" ht="21" customHeight="1">
      <c r="C190" s="10"/>
      <c r="D190" s="10"/>
      <c r="E190" s="10"/>
      <c r="F190" s="10"/>
      <c r="G190" s="10"/>
      <c r="H190" s="10"/>
      <c r="I190" s="10"/>
      <c r="K190" s="10"/>
      <c r="L190" s="10"/>
    </row>
    <row r="191" spans="3:12" s="181" customFormat="1" ht="21" customHeight="1">
      <c r="C191" s="10"/>
      <c r="D191" s="10"/>
      <c r="E191" s="10"/>
      <c r="F191" s="10"/>
      <c r="G191" s="10"/>
      <c r="H191" s="10"/>
      <c r="I191" s="10"/>
      <c r="K191" s="10"/>
      <c r="L191" s="10"/>
    </row>
    <row r="192" spans="3:12" s="181" customFormat="1" ht="21" customHeight="1">
      <c r="C192" s="10"/>
      <c r="D192" s="10"/>
      <c r="E192" s="10"/>
      <c r="F192" s="10"/>
      <c r="G192" s="10"/>
      <c r="H192" s="10"/>
      <c r="I192" s="10"/>
      <c r="K192" s="10"/>
      <c r="L192" s="10"/>
    </row>
    <row r="193" spans="3:12" s="181" customFormat="1" ht="21" customHeight="1">
      <c r="C193" s="10"/>
      <c r="D193" s="10"/>
      <c r="E193" s="10"/>
      <c r="F193" s="10"/>
      <c r="G193" s="10"/>
      <c r="H193" s="10"/>
      <c r="I193" s="10"/>
      <c r="K193" s="10"/>
      <c r="L193" s="10"/>
    </row>
    <row r="194" spans="3:12" s="181" customFormat="1" ht="21" customHeight="1">
      <c r="C194" s="10"/>
      <c r="D194" s="10"/>
      <c r="E194" s="10"/>
      <c r="F194" s="10"/>
      <c r="G194" s="10"/>
      <c r="H194" s="10"/>
      <c r="I194" s="10"/>
      <c r="K194" s="10"/>
      <c r="L194" s="10"/>
    </row>
    <row r="195" spans="3:12" s="181" customFormat="1" ht="21" customHeight="1">
      <c r="C195" s="10"/>
      <c r="D195" s="10"/>
      <c r="E195" s="10"/>
      <c r="F195" s="10"/>
      <c r="G195" s="10"/>
      <c r="H195" s="10"/>
      <c r="I195" s="10"/>
      <c r="K195" s="10"/>
      <c r="L195" s="10"/>
    </row>
    <row r="196" spans="3:12" s="181" customFormat="1" ht="21" customHeight="1">
      <c r="C196" s="10"/>
      <c r="D196" s="10"/>
      <c r="E196" s="10"/>
      <c r="F196" s="10"/>
      <c r="G196" s="10"/>
      <c r="H196" s="10"/>
      <c r="I196" s="10"/>
      <c r="K196" s="10"/>
      <c r="L196" s="10"/>
    </row>
    <row r="197" spans="3:12" s="181" customFormat="1" ht="21" customHeight="1">
      <c r="C197" s="10"/>
      <c r="D197" s="10"/>
      <c r="E197" s="10"/>
      <c r="F197" s="10"/>
      <c r="G197" s="10"/>
      <c r="H197" s="10"/>
      <c r="I197" s="10"/>
      <c r="K197" s="10"/>
      <c r="L197" s="10"/>
    </row>
    <row r="198" spans="3:12" s="181" customFormat="1" ht="21" customHeight="1">
      <c r="C198" s="10"/>
      <c r="D198" s="10"/>
      <c r="E198" s="10"/>
      <c r="F198" s="10"/>
      <c r="G198" s="10"/>
      <c r="H198" s="10"/>
      <c r="I198" s="10"/>
      <c r="K198" s="10"/>
      <c r="L198" s="10"/>
    </row>
    <row r="199" spans="3:12" s="181" customFormat="1" ht="21" customHeight="1">
      <c r="C199" s="10"/>
      <c r="D199" s="10"/>
      <c r="E199" s="10"/>
      <c r="F199" s="10"/>
      <c r="G199" s="10"/>
      <c r="H199" s="10"/>
      <c r="I199" s="10"/>
      <c r="K199" s="10"/>
      <c r="L199" s="10"/>
    </row>
    <row r="200" spans="3:12" s="181" customFormat="1" ht="21" customHeight="1">
      <c r="C200" s="10"/>
      <c r="D200" s="10"/>
      <c r="E200" s="10"/>
      <c r="F200" s="10"/>
      <c r="G200" s="10"/>
      <c r="H200" s="10"/>
      <c r="I200" s="10"/>
      <c r="K200" s="10"/>
      <c r="L200" s="10"/>
    </row>
    <row r="201" spans="3:12" s="181" customFormat="1" ht="21" customHeight="1">
      <c r="C201" s="10"/>
      <c r="D201" s="10"/>
      <c r="E201" s="10"/>
      <c r="F201" s="10"/>
      <c r="G201" s="10"/>
      <c r="H201" s="10"/>
      <c r="I201" s="10"/>
      <c r="K201" s="10"/>
      <c r="L201" s="10"/>
    </row>
    <row r="202" spans="3:12" s="181" customFormat="1" ht="21" customHeight="1">
      <c r="C202" s="10"/>
      <c r="D202" s="10"/>
      <c r="E202" s="10"/>
      <c r="F202" s="10"/>
      <c r="G202" s="10"/>
      <c r="H202" s="10"/>
      <c r="I202" s="10"/>
      <c r="K202" s="10"/>
      <c r="L202" s="10"/>
    </row>
    <row r="203" spans="3:12" s="181" customFormat="1" ht="21" customHeight="1">
      <c r="C203" s="10"/>
      <c r="D203" s="10"/>
      <c r="E203" s="10"/>
      <c r="F203" s="10"/>
      <c r="G203" s="10"/>
      <c r="H203" s="10"/>
      <c r="I203" s="10"/>
      <c r="K203" s="10"/>
      <c r="L203" s="10"/>
    </row>
    <row r="204" spans="3:12" s="181" customFormat="1" ht="21" customHeight="1">
      <c r="C204" s="10"/>
      <c r="D204" s="10"/>
      <c r="E204" s="10"/>
      <c r="F204" s="10"/>
      <c r="G204" s="10"/>
      <c r="H204" s="10"/>
      <c r="I204" s="10"/>
      <c r="K204" s="10"/>
      <c r="L204" s="10"/>
    </row>
    <row r="205" spans="3:12" s="181" customFormat="1" ht="21" customHeight="1">
      <c r="C205" s="10"/>
      <c r="D205" s="10"/>
      <c r="E205" s="10"/>
      <c r="F205" s="10"/>
      <c r="G205" s="10"/>
      <c r="H205" s="10"/>
      <c r="I205" s="10"/>
      <c r="K205" s="10"/>
      <c r="L205" s="10"/>
    </row>
    <row r="206" spans="3:12" s="181" customFormat="1" ht="21" customHeight="1">
      <c r="C206" s="10"/>
      <c r="D206" s="10"/>
      <c r="E206" s="10"/>
      <c r="F206" s="10"/>
      <c r="G206" s="10"/>
      <c r="H206" s="10"/>
      <c r="I206" s="10"/>
      <c r="K206" s="10"/>
      <c r="L206" s="10"/>
    </row>
    <row r="207" spans="3:12" s="181" customFormat="1" ht="21" customHeight="1">
      <c r="C207" s="10"/>
      <c r="D207" s="10"/>
      <c r="E207" s="10"/>
      <c r="F207" s="10"/>
      <c r="G207" s="10"/>
      <c r="H207" s="10"/>
      <c r="I207" s="10"/>
      <c r="K207" s="10"/>
      <c r="L207" s="10"/>
    </row>
    <row r="208" spans="3:12" s="181" customFormat="1" ht="21" customHeight="1">
      <c r="C208" s="10"/>
      <c r="D208" s="10"/>
      <c r="E208" s="10"/>
      <c r="F208" s="10"/>
      <c r="G208" s="10"/>
      <c r="H208" s="10"/>
      <c r="I208" s="10"/>
      <c r="K208" s="10"/>
      <c r="L208" s="10"/>
    </row>
    <row r="209" spans="3:12" s="181" customFormat="1" ht="21" customHeight="1">
      <c r="C209" s="10"/>
      <c r="D209" s="10"/>
      <c r="E209" s="10"/>
      <c r="F209" s="10"/>
      <c r="G209" s="10"/>
      <c r="H209" s="10"/>
      <c r="I209" s="10"/>
      <c r="K209" s="10"/>
      <c r="L209" s="10"/>
    </row>
    <row r="210" spans="3:12" s="181" customFormat="1" ht="21" customHeight="1">
      <c r="C210" s="10"/>
      <c r="D210" s="10"/>
      <c r="E210" s="10"/>
      <c r="F210" s="10"/>
      <c r="G210" s="10"/>
      <c r="H210" s="10"/>
      <c r="I210" s="10"/>
      <c r="K210" s="10"/>
      <c r="L210" s="10"/>
    </row>
    <row r="211" spans="3:12" s="181" customFormat="1" ht="21" customHeight="1">
      <c r="C211" s="10"/>
      <c r="D211" s="10"/>
      <c r="E211" s="10"/>
      <c r="F211" s="10"/>
      <c r="G211" s="10"/>
      <c r="H211" s="10"/>
      <c r="I211" s="10"/>
      <c r="K211" s="10"/>
      <c r="L211" s="10"/>
    </row>
    <row r="212" spans="3:12" s="181" customFormat="1" ht="21" customHeight="1">
      <c r="C212" s="10"/>
      <c r="D212" s="10"/>
      <c r="E212" s="10"/>
      <c r="F212" s="10"/>
      <c r="G212" s="10"/>
      <c r="H212" s="10"/>
      <c r="I212" s="10"/>
      <c r="K212" s="10"/>
      <c r="L212" s="10"/>
    </row>
    <row r="213" spans="3:12" s="181" customFormat="1" ht="21" customHeight="1">
      <c r="C213" s="10"/>
      <c r="D213" s="10"/>
      <c r="E213" s="10"/>
      <c r="F213" s="10"/>
      <c r="G213" s="10"/>
      <c r="H213" s="10"/>
      <c r="I213" s="10"/>
      <c r="K213" s="10"/>
      <c r="L213" s="10"/>
    </row>
    <row r="214" spans="3:12" s="181" customFormat="1" ht="21" customHeight="1">
      <c r="C214" s="10"/>
      <c r="D214" s="10"/>
      <c r="E214" s="10"/>
      <c r="F214" s="10"/>
      <c r="G214" s="10"/>
      <c r="H214" s="10"/>
      <c r="I214" s="10"/>
      <c r="K214" s="10"/>
      <c r="L214" s="10"/>
    </row>
    <row r="215" spans="3:12" s="181" customFormat="1" ht="21" customHeight="1">
      <c r="C215" s="10"/>
      <c r="D215" s="10"/>
      <c r="E215" s="10"/>
      <c r="F215" s="10"/>
      <c r="G215" s="10"/>
      <c r="H215" s="10"/>
      <c r="I215" s="10"/>
      <c r="K215" s="10"/>
      <c r="L215" s="10"/>
    </row>
    <row r="216" spans="3:12" s="181" customFormat="1" ht="21" customHeight="1">
      <c r="C216" s="10"/>
      <c r="D216" s="10"/>
      <c r="E216" s="10"/>
      <c r="F216" s="10"/>
      <c r="G216" s="10"/>
      <c r="H216" s="10"/>
      <c r="I216" s="10"/>
      <c r="K216" s="10"/>
      <c r="L216" s="10"/>
    </row>
    <row r="217" spans="3:12" s="181" customFormat="1" ht="21" customHeight="1">
      <c r="C217" s="10"/>
      <c r="D217" s="10"/>
      <c r="E217" s="10"/>
      <c r="F217" s="10"/>
      <c r="G217" s="10"/>
      <c r="H217" s="10"/>
      <c r="I217" s="10"/>
      <c r="K217" s="10"/>
      <c r="L217" s="10"/>
    </row>
    <row r="218" spans="3:12" s="181" customFormat="1" ht="21" customHeight="1">
      <c r="C218" s="10"/>
      <c r="D218" s="10"/>
      <c r="E218" s="10"/>
      <c r="F218" s="10"/>
      <c r="G218" s="10"/>
      <c r="H218" s="10"/>
      <c r="I218" s="10"/>
      <c r="K218" s="10"/>
      <c r="L218" s="10"/>
    </row>
    <row r="219" spans="3:12" s="181" customFormat="1" ht="21" customHeight="1">
      <c r="C219" s="10"/>
      <c r="D219" s="10"/>
      <c r="E219" s="10"/>
      <c r="F219" s="10"/>
      <c r="G219" s="10"/>
      <c r="H219" s="10"/>
      <c r="I219" s="10"/>
      <c r="K219" s="10"/>
      <c r="L219" s="10"/>
    </row>
    <row r="220" spans="3:12" s="181" customFormat="1" ht="21" customHeight="1">
      <c r="C220" s="10"/>
      <c r="D220" s="10"/>
      <c r="E220" s="10"/>
      <c r="F220" s="10"/>
      <c r="G220" s="10"/>
      <c r="H220" s="10"/>
      <c r="I220" s="10"/>
      <c r="K220" s="10"/>
      <c r="L220" s="10"/>
    </row>
    <row r="221" spans="3:12" s="181" customFormat="1" ht="21" customHeight="1">
      <c r="C221" s="10"/>
      <c r="D221" s="10"/>
      <c r="E221" s="10"/>
      <c r="F221" s="10"/>
      <c r="G221" s="10"/>
      <c r="H221" s="10"/>
      <c r="I221" s="10"/>
      <c r="K221" s="10"/>
      <c r="L221" s="10"/>
    </row>
    <row r="222" spans="3:12" s="181" customFormat="1" ht="21" customHeight="1">
      <c r="C222" s="10"/>
      <c r="D222" s="10"/>
      <c r="E222" s="10"/>
      <c r="F222" s="10"/>
      <c r="G222" s="10"/>
      <c r="H222" s="10"/>
      <c r="I222" s="10"/>
      <c r="K222" s="10"/>
      <c r="L222" s="10"/>
    </row>
    <row r="223" spans="3:12" s="181" customFormat="1" ht="21" customHeight="1">
      <c r="C223" s="10"/>
      <c r="D223" s="10"/>
      <c r="E223" s="10"/>
      <c r="F223" s="10"/>
      <c r="G223" s="10"/>
      <c r="H223" s="10"/>
      <c r="I223" s="10"/>
      <c r="K223" s="10"/>
      <c r="L223" s="10"/>
    </row>
    <row r="224" spans="3:12" s="181" customFormat="1" ht="21" customHeight="1">
      <c r="C224" s="10"/>
      <c r="D224" s="10"/>
      <c r="E224" s="10"/>
      <c r="F224" s="10"/>
      <c r="G224" s="10"/>
      <c r="H224" s="10"/>
      <c r="I224" s="10"/>
      <c r="K224" s="10"/>
      <c r="L224" s="10"/>
    </row>
    <row r="225" spans="3:12" s="181" customFormat="1" ht="21" customHeight="1">
      <c r="C225" s="10"/>
      <c r="D225" s="10"/>
      <c r="E225" s="10"/>
      <c r="F225" s="10"/>
      <c r="G225" s="10"/>
      <c r="H225" s="10"/>
      <c r="I225" s="10"/>
      <c r="K225" s="10"/>
      <c r="L225" s="10"/>
    </row>
    <row r="226" spans="3:12" s="181" customFormat="1" ht="21" customHeight="1">
      <c r="C226" s="10"/>
      <c r="D226" s="10"/>
      <c r="E226" s="10"/>
      <c r="F226" s="10"/>
      <c r="G226" s="10"/>
      <c r="H226" s="10"/>
      <c r="I226" s="10"/>
      <c r="K226" s="10"/>
      <c r="L226" s="10"/>
    </row>
    <row r="227" spans="3:12" s="181" customFormat="1" ht="21" customHeight="1">
      <c r="C227" s="10"/>
      <c r="D227" s="10"/>
      <c r="E227" s="10"/>
      <c r="F227" s="10"/>
      <c r="G227" s="10"/>
      <c r="H227" s="10"/>
      <c r="I227" s="10"/>
      <c r="K227" s="10"/>
      <c r="L227" s="10"/>
    </row>
    <row r="228" spans="3:12" s="181" customFormat="1" ht="21" customHeight="1">
      <c r="C228" s="10"/>
      <c r="D228" s="10"/>
      <c r="E228" s="10"/>
      <c r="F228" s="10"/>
      <c r="G228" s="10"/>
      <c r="H228" s="10"/>
      <c r="I228" s="10"/>
      <c r="K228" s="10"/>
      <c r="L228" s="10"/>
    </row>
    <row r="229" spans="3:12" s="181" customFormat="1" ht="21" customHeight="1">
      <c r="C229" s="10"/>
      <c r="D229" s="10"/>
      <c r="E229" s="10"/>
      <c r="F229" s="10"/>
      <c r="G229" s="10"/>
      <c r="H229" s="10"/>
      <c r="I229" s="10"/>
      <c r="K229" s="10"/>
      <c r="L229" s="10"/>
    </row>
    <row r="230" spans="3:12" s="181" customFormat="1" ht="21" customHeight="1">
      <c r="C230" s="10"/>
      <c r="D230" s="10"/>
      <c r="E230" s="10"/>
      <c r="F230" s="10"/>
      <c r="G230" s="10"/>
      <c r="H230" s="10"/>
      <c r="I230" s="10"/>
      <c r="K230" s="10"/>
      <c r="L230" s="10"/>
    </row>
    <row r="231" spans="3:12" s="181" customFormat="1" ht="21" customHeight="1">
      <c r="C231" s="10"/>
      <c r="D231" s="10"/>
      <c r="E231" s="10"/>
      <c r="F231" s="10"/>
      <c r="G231" s="10"/>
      <c r="H231" s="10"/>
      <c r="I231" s="10"/>
      <c r="K231" s="10"/>
      <c r="L231" s="10"/>
    </row>
    <row r="232" spans="3:12" s="181" customFormat="1" ht="21" customHeight="1">
      <c r="C232" s="10"/>
      <c r="D232" s="10"/>
      <c r="E232" s="10"/>
      <c r="F232" s="10"/>
      <c r="G232" s="10"/>
      <c r="H232" s="10"/>
      <c r="I232" s="10"/>
      <c r="K232" s="10"/>
      <c r="L232" s="10"/>
    </row>
    <row r="233" spans="3:12" s="181" customFormat="1" ht="21" customHeight="1">
      <c r="C233" s="10"/>
      <c r="D233" s="10"/>
      <c r="E233" s="10"/>
      <c r="F233" s="10"/>
      <c r="G233" s="10"/>
      <c r="H233" s="10"/>
      <c r="I233" s="10"/>
      <c r="K233" s="10"/>
      <c r="L233" s="10"/>
    </row>
    <row r="234" spans="3:12" s="181" customFormat="1" ht="21" customHeight="1">
      <c r="C234" s="10"/>
      <c r="D234" s="10"/>
      <c r="E234" s="10"/>
      <c r="F234" s="10"/>
      <c r="G234" s="10"/>
      <c r="H234" s="10"/>
      <c r="I234" s="10"/>
      <c r="K234" s="10"/>
      <c r="L234" s="10"/>
    </row>
    <row r="235" spans="3:12" s="181" customFormat="1" ht="21" customHeight="1">
      <c r="C235" s="10"/>
      <c r="D235" s="10"/>
      <c r="E235" s="10"/>
      <c r="F235" s="10"/>
      <c r="G235" s="10"/>
      <c r="H235" s="10"/>
      <c r="I235" s="10"/>
      <c r="K235" s="10"/>
      <c r="L235" s="10"/>
    </row>
    <row r="236" spans="3:12" s="181" customFormat="1" ht="21" customHeight="1">
      <c r="C236" s="10"/>
      <c r="D236" s="10"/>
      <c r="E236" s="10"/>
      <c r="F236" s="10"/>
      <c r="G236" s="10"/>
      <c r="H236" s="10"/>
      <c r="I236" s="10"/>
      <c r="K236" s="10"/>
      <c r="L236" s="10"/>
    </row>
    <row r="237" spans="3:12" s="181" customFormat="1" ht="21" customHeight="1">
      <c r="C237" s="10"/>
      <c r="D237" s="10"/>
      <c r="E237" s="10"/>
      <c r="F237" s="10"/>
      <c r="G237" s="10"/>
      <c r="H237" s="10"/>
      <c r="I237" s="10"/>
      <c r="K237" s="10"/>
      <c r="L237" s="10"/>
    </row>
    <row r="238" spans="3:12" s="181" customFormat="1" ht="21" customHeight="1">
      <c r="C238" s="10"/>
      <c r="D238" s="10"/>
      <c r="E238" s="10"/>
      <c r="F238" s="10"/>
      <c r="G238" s="10"/>
      <c r="H238" s="10"/>
      <c r="I238" s="10"/>
      <c r="K238" s="10"/>
      <c r="L238" s="10"/>
    </row>
    <row r="239" spans="3:12" s="181" customFormat="1" ht="21" customHeight="1">
      <c r="C239" s="10"/>
      <c r="D239" s="10"/>
      <c r="E239" s="10"/>
      <c r="F239" s="10"/>
      <c r="G239" s="10"/>
      <c r="H239" s="10"/>
      <c r="I239" s="10"/>
      <c r="K239" s="10"/>
      <c r="L239" s="10"/>
    </row>
    <row r="240" spans="3:12" s="181" customFormat="1" ht="21" customHeight="1">
      <c r="C240" s="10"/>
      <c r="D240" s="10"/>
      <c r="E240" s="10"/>
      <c r="F240" s="10"/>
      <c r="G240" s="10"/>
      <c r="H240" s="10"/>
      <c r="I240" s="10"/>
      <c r="K240" s="10"/>
      <c r="L240" s="10"/>
    </row>
    <row r="241" spans="3:12" s="181" customFormat="1" ht="21" customHeight="1">
      <c r="C241" s="10"/>
      <c r="D241" s="10"/>
      <c r="E241" s="10"/>
      <c r="F241" s="10"/>
      <c r="G241" s="10"/>
      <c r="H241" s="10"/>
      <c r="I241" s="10"/>
      <c r="K241" s="10"/>
      <c r="L241" s="10"/>
    </row>
    <row r="242" spans="3:12" s="181" customFormat="1" ht="21" customHeight="1">
      <c r="C242" s="10"/>
      <c r="D242" s="10"/>
      <c r="E242" s="10"/>
      <c r="F242" s="10"/>
      <c r="G242" s="10"/>
      <c r="H242" s="10"/>
      <c r="I242" s="10"/>
      <c r="K242" s="10"/>
      <c r="L242" s="10"/>
    </row>
    <row r="243" spans="3:12" s="181" customFormat="1" ht="21" customHeight="1">
      <c r="C243" s="10"/>
      <c r="D243" s="10"/>
      <c r="E243" s="10"/>
      <c r="F243" s="10"/>
      <c r="G243" s="10"/>
      <c r="H243" s="10"/>
      <c r="I243" s="10"/>
      <c r="K243" s="10"/>
      <c r="L243" s="10"/>
    </row>
    <row r="244" spans="3:12" s="181" customFormat="1" ht="21" customHeight="1">
      <c r="C244" s="10"/>
      <c r="D244" s="10"/>
      <c r="E244" s="10"/>
      <c r="F244" s="10"/>
      <c r="G244" s="10"/>
      <c r="H244" s="10"/>
      <c r="I244" s="10"/>
      <c r="K244" s="10"/>
      <c r="L244" s="10"/>
    </row>
    <row r="245" spans="3:12" s="181" customFormat="1" ht="21" customHeight="1">
      <c r="C245" s="10"/>
      <c r="D245" s="10"/>
      <c r="E245" s="10"/>
      <c r="F245" s="10"/>
      <c r="G245" s="10"/>
      <c r="H245" s="10"/>
      <c r="I245" s="10"/>
      <c r="K245" s="10"/>
      <c r="L245" s="10"/>
    </row>
    <row r="246" spans="3:12" s="181" customFormat="1" ht="21" customHeight="1">
      <c r="C246" s="10"/>
      <c r="D246" s="10"/>
      <c r="E246" s="10"/>
      <c r="F246" s="10"/>
      <c r="G246" s="10"/>
      <c r="H246" s="10"/>
      <c r="I246" s="10"/>
      <c r="K246" s="10"/>
      <c r="L246" s="10"/>
    </row>
    <row r="247" spans="3:12" s="181" customFormat="1" ht="21" customHeight="1">
      <c r="C247" s="10"/>
      <c r="D247" s="10"/>
      <c r="E247" s="10"/>
      <c r="F247" s="10"/>
      <c r="G247" s="10"/>
      <c r="H247" s="10"/>
      <c r="I247" s="10"/>
      <c r="K247" s="10"/>
      <c r="L247" s="10"/>
    </row>
    <row r="248" spans="3:12" s="181" customFormat="1" ht="21" customHeight="1">
      <c r="C248" s="10"/>
      <c r="D248" s="10"/>
      <c r="E248" s="10"/>
      <c r="F248" s="10"/>
      <c r="G248" s="10"/>
      <c r="H248" s="10"/>
      <c r="I248" s="10"/>
      <c r="K248" s="10"/>
      <c r="L248" s="10"/>
    </row>
    <row r="249" spans="3:12" s="181" customFormat="1" ht="21" customHeight="1">
      <c r="C249" s="10"/>
      <c r="D249" s="10"/>
      <c r="E249" s="10"/>
      <c r="F249" s="10"/>
      <c r="G249" s="10"/>
      <c r="H249" s="10"/>
      <c r="I249" s="10"/>
      <c r="K249" s="10"/>
      <c r="L249" s="10"/>
    </row>
    <row r="250" spans="3:12" s="181" customFormat="1" ht="21" customHeight="1">
      <c r="C250" s="10"/>
      <c r="D250" s="10"/>
      <c r="E250" s="10"/>
      <c r="F250" s="10"/>
      <c r="G250" s="10"/>
      <c r="H250" s="10"/>
      <c r="I250" s="10"/>
      <c r="K250" s="10"/>
      <c r="L250" s="10"/>
    </row>
    <row r="251" spans="3:12" s="181" customFormat="1" ht="21" customHeight="1">
      <c r="C251" s="10"/>
      <c r="D251" s="10"/>
      <c r="E251" s="10"/>
      <c r="F251" s="10"/>
      <c r="G251" s="10"/>
      <c r="H251" s="10"/>
      <c r="I251" s="10"/>
      <c r="K251" s="10"/>
      <c r="L251" s="10"/>
    </row>
    <row r="252" spans="3:12" s="181" customFormat="1" ht="21" customHeight="1">
      <c r="C252" s="10"/>
      <c r="D252" s="10"/>
      <c r="E252" s="10"/>
      <c r="F252" s="10"/>
      <c r="G252" s="10"/>
      <c r="H252" s="10"/>
      <c r="I252" s="10"/>
      <c r="K252" s="10"/>
      <c r="L252" s="10"/>
    </row>
    <row r="253" spans="3:12" s="181" customFormat="1" ht="21" customHeight="1">
      <c r="C253" s="10"/>
      <c r="D253" s="10"/>
      <c r="E253" s="10"/>
      <c r="F253" s="10"/>
      <c r="G253" s="10"/>
      <c r="H253" s="10"/>
      <c r="I253" s="10"/>
      <c r="K253" s="10"/>
      <c r="L253" s="10"/>
    </row>
    <row r="254" spans="3:12" s="181" customFormat="1" ht="21" customHeight="1">
      <c r="C254" s="10"/>
      <c r="D254" s="10"/>
      <c r="E254" s="10"/>
      <c r="F254" s="10"/>
      <c r="G254" s="10"/>
      <c r="H254" s="10"/>
      <c r="I254" s="10"/>
      <c r="K254" s="10"/>
      <c r="L254" s="10"/>
    </row>
    <row r="255" spans="3:12" s="181" customFormat="1" ht="21" customHeight="1">
      <c r="C255" s="10"/>
      <c r="D255" s="10"/>
      <c r="E255" s="10"/>
      <c r="F255" s="10"/>
      <c r="G255" s="10"/>
      <c r="H255" s="10"/>
      <c r="I255" s="10"/>
      <c r="K255" s="10"/>
      <c r="L255" s="10"/>
    </row>
    <row r="256" spans="3:12" s="181" customFormat="1" ht="21" customHeight="1">
      <c r="C256" s="10"/>
      <c r="D256" s="10"/>
      <c r="E256" s="10"/>
      <c r="F256" s="10"/>
      <c r="G256" s="10"/>
      <c r="H256" s="10"/>
      <c r="I256" s="10"/>
      <c r="K256" s="10"/>
      <c r="L256" s="10"/>
    </row>
    <row r="257" spans="3:12" s="181" customFormat="1" ht="21" customHeight="1">
      <c r="C257" s="10"/>
      <c r="D257" s="10"/>
      <c r="E257" s="10"/>
      <c r="F257" s="10"/>
      <c r="G257" s="10"/>
      <c r="H257" s="10"/>
      <c r="I257" s="10"/>
      <c r="K257" s="10"/>
      <c r="L257" s="10"/>
    </row>
    <row r="258" spans="3:12" s="181" customFormat="1" ht="21" customHeight="1">
      <c r="C258" s="10"/>
      <c r="D258" s="10"/>
      <c r="E258" s="10"/>
      <c r="F258" s="10"/>
      <c r="G258" s="10"/>
      <c r="H258" s="10"/>
      <c r="I258" s="10"/>
      <c r="K258" s="10"/>
      <c r="L258" s="10"/>
    </row>
    <row r="259" spans="3:12" s="181" customFormat="1" ht="21" customHeight="1">
      <c r="C259" s="10"/>
      <c r="D259" s="10"/>
      <c r="E259" s="10"/>
      <c r="F259" s="10"/>
      <c r="G259" s="10"/>
      <c r="H259" s="10"/>
      <c r="I259" s="10"/>
      <c r="K259" s="10"/>
      <c r="L259" s="10"/>
    </row>
    <row r="260" spans="3:12" s="181" customFormat="1" ht="21" customHeight="1">
      <c r="C260" s="10"/>
      <c r="D260" s="10"/>
      <c r="E260" s="10"/>
      <c r="F260" s="10"/>
      <c r="G260" s="10"/>
      <c r="H260" s="10"/>
      <c r="I260" s="10"/>
      <c r="K260" s="10"/>
      <c r="L260" s="10"/>
    </row>
    <row r="261" spans="3:12" s="181" customFormat="1" ht="21" customHeight="1">
      <c r="C261" s="10"/>
      <c r="D261" s="10"/>
      <c r="E261" s="10"/>
      <c r="F261" s="10"/>
      <c r="G261" s="10"/>
      <c r="H261" s="10"/>
      <c r="I261" s="10"/>
      <c r="K261" s="10"/>
      <c r="L261" s="10"/>
    </row>
    <row r="262" spans="3:12" s="181" customFormat="1" ht="21" customHeight="1">
      <c r="C262" s="10"/>
      <c r="D262" s="10"/>
      <c r="E262" s="10"/>
      <c r="F262" s="10"/>
      <c r="G262" s="10"/>
      <c r="H262" s="10"/>
      <c r="I262" s="10"/>
      <c r="K262" s="10"/>
      <c r="L262" s="10"/>
    </row>
    <row r="263" spans="3:12" s="181" customFormat="1" ht="21" customHeight="1">
      <c r="C263" s="10"/>
      <c r="D263" s="10"/>
      <c r="E263" s="10"/>
      <c r="F263" s="10"/>
      <c r="G263" s="10"/>
      <c r="H263" s="10"/>
      <c r="I263" s="10"/>
      <c r="K263" s="10"/>
      <c r="L263" s="10"/>
    </row>
    <row r="264" spans="3:12" s="181" customFormat="1" ht="21" customHeight="1">
      <c r="C264" s="10"/>
      <c r="D264" s="10"/>
      <c r="E264" s="10"/>
      <c r="F264" s="10"/>
      <c r="G264" s="10"/>
      <c r="H264" s="10"/>
      <c r="I264" s="10"/>
      <c r="K264" s="10"/>
      <c r="L264" s="10"/>
    </row>
    <row r="265" spans="3:12" s="181" customFormat="1" ht="21" customHeight="1">
      <c r="C265" s="10"/>
      <c r="D265" s="10"/>
      <c r="E265" s="10"/>
      <c r="F265" s="10"/>
      <c r="G265" s="10"/>
      <c r="H265" s="10"/>
      <c r="I265" s="10"/>
      <c r="K265" s="10"/>
      <c r="L265" s="10"/>
    </row>
    <row r="266" spans="3:12" s="181" customFormat="1" ht="21" customHeight="1">
      <c r="C266" s="10"/>
      <c r="D266" s="10"/>
      <c r="E266" s="10"/>
      <c r="F266" s="10"/>
      <c r="G266" s="10"/>
      <c r="H266" s="10"/>
      <c r="I266" s="10"/>
      <c r="K266" s="10"/>
      <c r="L266" s="10"/>
    </row>
    <row r="267" spans="3:12" s="181" customFormat="1" ht="21" customHeight="1">
      <c r="C267" s="10"/>
      <c r="D267" s="10"/>
      <c r="E267" s="10"/>
      <c r="F267" s="10"/>
      <c r="G267" s="10"/>
      <c r="H267" s="10"/>
      <c r="I267" s="10"/>
      <c r="K267" s="10"/>
      <c r="L267" s="10"/>
    </row>
    <row r="268" spans="3:12" s="181" customFormat="1" ht="21" customHeight="1">
      <c r="C268" s="10"/>
      <c r="D268" s="10"/>
      <c r="E268" s="10"/>
      <c r="F268" s="10"/>
      <c r="G268" s="10"/>
      <c r="H268" s="10"/>
      <c r="I268" s="10"/>
      <c r="K268" s="10"/>
      <c r="L268" s="10"/>
    </row>
    <row r="269" spans="3:12" s="181" customFormat="1" ht="21" customHeight="1">
      <c r="C269" s="10"/>
      <c r="D269" s="10"/>
      <c r="E269" s="10"/>
      <c r="F269" s="10"/>
      <c r="G269" s="10"/>
      <c r="H269" s="10"/>
      <c r="I269" s="10"/>
      <c r="K269" s="10"/>
      <c r="L269" s="10"/>
    </row>
    <row r="270" spans="3:12" s="181" customFormat="1" ht="21" customHeight="1">
      <c r="C270" s="10"/>
      <c r="D270" s="10"/>
      <c r="E270" s="10"/>
      <c r="F270" s="10"/>
      <c r="G270" s="10"/>
      <c r="H270" s="10"/>
      <c r="I270" s="10"/>
      <c r="K270" s="10"/>
      <c r="L270" s="10"/>
    </row>
    <row r="271" spans="3:12" s="181" customFormat="1" ht="21" customHeight="1">
      <c r="C271" s="10"/>
      <c r="D271" s="10"/>
      <c r="E271" s="10"/>
      <c r="F271" s="10"/>
      <c r="G271" s="10"/>
      <c r="H271" s="10"/>
      <c r="I271" s="10"/>
      <c r="K271" s="10"/>
      <c r="L271" s="10"/>
    </row>
    <row r="272" spans="3:12" s="181" customFormat="1" ht="21" customHeight="1">
      <c r="C272" s="10"/>
      <c r="D272" s="10"/>
      <c r="E272" s="10"/>
      <c r="F272" s="10"/>
      <c r="G272" s="10"/>
      <c r="H272" s="10"/>
      <c r="I272" s="10"/>
      <c r="K272" s="10"/>
      <c r="L272" s="10"/>
    </row>
    <row r="273" spans="3:12" s="181" customFormat="1" ht="21" customHeight="1">
      <c r="C273" s="10"/>
      <c r="D273" s="10"/>
      <c r="E273" s="10"/>
      <c r="F273" s="10"/>
      <c r="G273" s="10"/>
      <c r="H273" s="10"/>
      <c r="I273" s="10"/>
      <c r="K273" s="10"/>
      <c r="L273" s="10"/>
    </row>
    <row r="274" spans="3:12" s="181" customFormat="1" ht="21" customHeight="1">
      <c r="C274" s="10"/>
      <c r="D274" s="10"/>
      <c r="E274" s="10"/>
      <c r="F274" s="10"/>
      <c r="G274" s="10"/>
      <c r="H274" s="10"/>
      <c r="I274" s="10"/>
      <c r="K274" s="10"/>
      <c r="L274" s="10"/>
    </row>
    <row r="275" spans="3:12" s="181" customFormat="1" ht="21" customHeight="1">
      <c r="C275" s="10"/>
      <c r="D275" s="10"/>
      <c r="E275" s="10"/>
      <c r="F275" s="10"/>
      <c r="G275" s="10"/>
      <c r="H275" s="10"/>
      <c r="I275" s="10"/>
      <c r="K275" s="10"/>
      <c r="L275" s="10"/>
    </row>
    <row r="276" spans="3:12" s="181" customFormat="1" ht="21" customHeight="1">
      <c r="C276" s="10"/>
      <c r="D276" s="10"/>
      <c r="E276" s="10"/>
      <c r="F276" s="10"/>
      <c r="G276" s="10"/>
      <c r="H276" s="10"/>
      <c r="I276" s="10"/>
      <c r="K276" s="10"/>
      <c r="L276" s="10"/>
    </row>
    <row r="277" spans="3:12" s="181" customFormat="1" ht="21" customHeight="1">
      <c r="C277" s="10"/>
      <c r="D277" s="10"/>
      <c r="E277" s="10"/>
      <c r="F277" s="10"/>
      <c r="G277" s="10"/>
      <c r="H277" s="10"/>
      <c r="I277" s="10"/>
      <c r="K277" s="10"/>
      <c r="L277" s="10"/>
    </row>
    <row r="278" spans="3:12" s="181" customFormat="1" ht="21" customHeight="1">
      <c r="C278" s="10"/>
      <c r="D278" s="10"/>
      <c r="E278" s="10"/>
      <c r="F278" s="10"/>
      <c r="G278" s="10"/>
      <c r="H278" s="10"/>
      <c r="I278" s="10"/>
      <c r="K278" s="10"/>
      <c r="L278" s="10"/>
    </row>
    <row r="279" spans="3:12" s="181" customFormat="1" ht="21" customHeight="1">
      <c r="C279" s="10"/>
      <c r="D279" s="10"/>
      <c r="E279" s="10"/>
      <c r="F279" s="10"/>
      <c r="G279" s="10"/>
      <c r="H279" s="10"/>
      <c r="I279" s="10"/>
      <c r="K279" s="10"/>
      <c r="L279" s="10"/>
    </row>
    <row r="280" spans="3:12" s="181" customFormat="1" ht="21" customHeight="1">
      <c r="C280" s="10"/>
      <c r="D280" s="10"/>
      <c r="E280" s="10"/>
      <c r="F280" s="10"/>
      <c r="G280" s="10"/>
      <c r="H280" s="10"/>
      <c r="I280" s="10"/>
      <c r="K280" s="10"/>
      <c r="L280" s="10"/>
    </row>
    <row r="281" spans="3:12" s="181" customFormat="1" ht="21" customHeight="1">
      <c r="C281" s="10"/>
      <c r="D281" s="10"/>
      <c r="E281" s="10"/>
      <c r="F281" s="10"/>
      <c r="G281" s="10"/>
      <c r="H281" s="10"/>
      <c r="I281" s="10"/>
      <c r="K281" s="10"/>
      <c r="L281" s="10"/>
    </row>
    <row r="282" spans="3:12" s="181" customFormat="1" ht="21" customHeight="1">
      <c r="C282" s="10"/>
      <c r="D282" s="10"/>
      <c r="E282" s="10"/>
      <c r="F282" s="10"/>
      <c r="G282" s="10"/>
      <c r="H282" s="10"/>
      <c r="I282" s="10"/>
      <c r="K282" s="10"/>
      <c r="L282" s="10"/>
    </row>
    <row r="283" spans="3:12" s="181" customFormat="1" ht="21" customHeight="1">
      <c r="C283" s="10"/>
      <c r="D283" s="10"/>
      <c r="E283" s="10"/>
      <c r="F283" s="10"/>
      <c r="G283" s="10"/>
      <c r="H283" s="10"/>
      <c r="I283" s="10"/>
      <c r="K283" s="10"/>
      <c r="L283" s="10"/>
    </row>
    <row r="284" spans="3:12" s="181" customFormat="1" ht="21" customHeight="1">
      <c r="C284" s="10"/>
      <c r="D284" s="10"/>
      <c r="E284" s="10"/>
      <c r="F284" s="10"/>
      <c r="G284" s="10"/>
      <c r="H284" s="10"/>
      <c r="I284" s="10"/>
      <c r="K284" s="10"/>
      <c r="L284" s="10"/>
    </row>
    <row r="285" spans="3:12" s="181" customFormat="1" ht="21" customHeight="1">
      <c r="C285" s="10"/>
      <c r="D285" s="10"/>
      <c r="E285" s="10"/>
      <c r="F285" s="10"/>
      <c r="G285" s="10"/>
      <c r="H285" s="10"/>
      <c r="I285" s="10"/>
      <c r="K285" s="10"/>
      <c r="L285" s="10"/>
    </row>
    <row r="286" spans="3:12" s="181" customFormat="1" ht="21" customHeight="1">
      <c r="C286" s="10"/>
      <c r="D286" s="10"/>
      <c r="E286" s="10"/>
      <c r="F286" s="10"/>
      <c r="G286" s="10"/>
      <c r="H286" s="10"/>
      <c r="I286" s="10"/>
      <c r="K286" s="10"/>
      <c r="L286" s="10"/>
    </row>
    <row r="287" spans="3:12" s="181" customFormat="1" ht="21" customHeight="1">
      <c r="C287" s="10"/>
      <c r="D287" s="10"/>
      <c r="E287" s="10"/>
      <c r="F287" s="10"/>
      <c r="G287" s="10"/>
      <c r="H287" s="10"/>
      <c r="I287" s="10"/>
      <c r="K287" s="10"/>
      <c r="L287" s="10"/>
    </row>
    <row r="288" spans="3:12" s="181" customFormat="1" ht="21" customHeight="1">
      <c r="C288" s="10"/>
      <c r="D288" s="10"/>
      <c r="E288" s="10"/>
      <c r="F288" s="10"/>
      <c r="G288" s="10"/>
      <c r="H288" s="10"/>
      <c r="I288" s="10"/>
      <c r="K288" s="10"/>
      <c r="L288" s="10"/>
    </row>
    <row r="289" spans="3:12" s="181" customFormat="1" ht="21" customHeight="1">
      <c r="C289" s="10"/>
      <c r="D289" s="10"/>
      <c r="E289" s="10"/>
      <c r="F289" s="10"/>
      <c r="G289" s="10"/>
      <c r="H289" s="10"/>
      <c r="I289" s="10"/>
      <c r="K289" s="10"/>
      <c r="L289" s="10"/>
    </row>
    <row r="290" spans="3:12" s="181" customFormat="1" ht="21" customHeight="1">
      <c r="C290" s="10"/>
      <c r="D290" s="10"/>
      <c r="E290" s="10"/>
      <c r="F290" s="10"/>
      <c r="G290" s="10"/>
      <c r="H290" s="10"/>
      <c r="I290" s="10"/>
      <c r="K290" s="10"/>
      <c r="L290" s="10"/>
    </row>
    <row r="291" spans="3:12" s="181" customFormat="1" ht="21" customHeight="1">
      <c r="C291" s="10"/>
      <c r="D291" s="10"/>
      <c r="E291" s="10"/>
      <c r="F291" s="10"/>
      <c r="G291" s="10"/>
      <c r="H291" s="10"/>
      <c r="I291" s="10"/>
      <c r="K291" s="10"/>
      <c r="L291" s="10"/>
    </row>
    <row r="292" spans="3:12" s="181" customFormat="1" ht="21" customHeight="1">
      <c r="C292" s="10"/>
      <c r="D292" s="10"/>
      <c r="E292" s="10"/>
      <c r="F292" s="10"/>
      <c r="G292" s="10"/>
      <c r="H292" s="10"/>
      <c r="I292" s="10"/>
      <c r="K292" s="10"/>
      <c r="L292" s="10"/>
    </row>
    <row r="293" spans="3:12" s="181" customFormat="1" ht="21" customHeight="1">
      <c r="C293" s="10"/>
      <c r="D293" s="10"/>
      <c r="E293" s="10"/>
      <c r="F293" s="10"/>
      <c r="G293" s="10"/>
      <c r="H293" s="10"/>
      <c r="I293" s="10"/>
      <c r="K293" s="10"/>
      <c r="L293" s="10"/>
    </row>
    <row r="294" spans="3:12" s="181" customFormat="1" ht="21" customHeight="1">
      <c r="C294" s="10"/>
      <c r="D294" s="10"/>
      <c r="E294" s="10"/>
      <c r="F294" s="10"/>
      <c r="G294" s="10"/>
      <c r="H294" s="10"/>
      <c r="I294" s="10"/>
      <c r="K294" s="10"/>
      <c r="L294" s="10"/>
    </row>
    <row r="295" spans="3:12" s="181" customFormat="1" ht="21" customHeight="1">
      <c r="C295" s="10"/>
      <c r="D295" s="10"/>
      <c r="E295" s="10"/>
      <c r="F295" s="10"/>
      <c r="G295" s="10"/>
      <c r="H295" s="10"/>
      <c r="I295" s="10"/>
      <c r="K295" s="10"/>
      <c r="L295" s="10"/>
    </row>
    <row r="296" spans="3:12" s="181" customFormat="1" ht="21" customHeight="1">
      <c r="C296" s="10"/>
      <c r="D296" s="10"/>
      <c r="E296" s="10"/>
      <c r="F296" s="10"/>
      <c r="G296" s="10"/>
      <c r="H296" s="10"/>
      <c r="I296" s="10"/>
      <c r="K296" s="10"/>
      <c r="L296" s="10"/>
    </row>
    <row r="297" spans="3:12" s="181" customFormat="1" ht="21" customHeight="1">
      <c r="C297" s="10"/>
      <c r="D297" s="10"/>
      <c r="E297" s="10"/>
      <c r="F297" s="10"/>
      <c r="G297" s="10"/>
      <c r="H297" s="10"/>
      <c r="I297" s="10"/>
      <c r="K297" s="10"/>
      <c r="L297" s="10"/>
    </row>
    <row r="298" spans="3:12" s="181" customFormat="1" ht="21" customHeight="1">
      <c r="C298" s="10"/>
      <c r="D298" s="10"/>
      <c r="E298" s="10"/>
      <c r="F298" s="10"/>
      <c r="G298" s="10"/>
      <c r="H298" s="10"/>
      <c r="I298" s="10"/>
      <c r="K298" s="10"/>
      <c r="L298" s="10"/>
    </row>
    <row r="299" spans="3:12" s="181" customFormat="1" ht="21" customHeight="1">
      <c r="C299" s="10"/>
      <c r="D299" s="10"/>
      <c r="E299" s="10"/>
      <c r="F299" s="10"/>
      <c r="G299" s="10"/>
      <c r="H299" s="10"/>
      <c r="I299" s="10"/>
      <c r="K299" s="10"/>
      <c r="L299" s="10"/>
    </row>
    <row r="300" spans="3:12" s="181" customFormat="1" ht="21" customHeight="1">
      <c r="C300" s="10"/>
      <c r="D300" s="10"/>
      <c r="E300" s="10"/>
      <c r="F300" s="10"/>
      <c r="G300" s="10"/>
      <c r="H300" s="10"/>
      <c r="I300" s="10"/>
      <c r="K300" s="10"/>
      <c r="L300" s="10"/>
    </row>
    <row r="301" spans="3:12" s="181" customFormat="1" ht="21" customHeight="1">
      <c r="C301" s="10"/>
      <c r="D301" s="10"/>
      <c r="E301" s="10"/>
      <c r="F301" s="10"/>
      <c r="G301" s="10"/>
      <c r="H301" s="10"/>
      <c r="I301" s="10"/>
      <c r="K301" s="10"/>
      <c r="L301" s="10"/>
    </row>
    <row r="302" spans="3:12" s="181" customFormat="1" ht="21" customHeight="1">
      <c r="C302" s="10"/>
      <c r="D302" s="10"/>
      <c r="E302" s="10"/>
      <c r="F302" s="10"/>
      <c r="G302" s="10"/>
      <c r="H302" s="10"/>
      <c r="I302" s="10"/>
      <c r="K302" s="10"/>
      <c r="L302" s="10"/>
    </row>
    <row r="303" spans="3:12" s="181" customFormat="1" ht="21" customHeight="1">
      <c r="C303" s="10"/>
      <c r="D303" s="10"/>
      <c r="E303" s="10"/>
      <c r="F303" s="10"/>
      <c r="G303" s="10"/>
      <c r="H303" s="10"/>
      <c r="I303" s="10"/>
      <c r="K303" s="10"/>
      <c r="L303" s="10"/>
    </row>
    <row r="304" spans="3:12" s="181" customFormat="1" ht="21" customHeight="1">
      <c r="C304" s="10"/>
      <c r="D304" s="10"/>
      <c r="E304" s="10"/>
      <c r="F304" s="10"/>
      <c r="G304" s="10"/>
      <c r="H304" s="10"/>
      <c r="I304" s="10"/>
      <c r="K304" s="10"/>
      <c r="L304" s="10"/>
    </row>
    <row r="305" spans="3:12" s="181" customFormat="1" ht="21" customHeight="1">
      <c r="C305" s="10"/>
      <c r="D305" s="10"/>
      <c r="E305" s="10"/>
      <c r="F305" s="10"/>
      <c r="G305" s="10"/>
      <c r="H305" s="10"/>
      <c r="I305" s="10"/>
      <c r="K305" s="10"/>
      <c r="L305" s="10"/>
    </row>
    <row r="306" spans="3:12" s="181" customFormat="1" ht="21" customHeight="1">
      <c r="C306" s="10"/>
      <c r="D306" s="10"/>
      <c r="E306" s="10"/>
      <c r="F306" s="10"/>
      <c r="G306" s="10"/>
      <c r="H306" s="10"/>
      <c r="I306" s="10"/>
      <c r="K306" s="10"/>
      <c r="L306" s="10"/>
    </row>
    <row r="307" spans="3:12" s="181" customFormat="1" ht="21" customHeight="1">
      <c r="C307" s="10"/>
      <c r="D307" s="10"/>
      <c r="E307" s="10"/>
      <c r="F307" s="10"/>
      <c r="G307" s="10"/>
      <c r="H307" s="10"/>
      <c r="I307" s="10"/>
      <c r="K307" s="10"/>
      <c r="L307" s="10"/>
    </row>
    <row r="308" spans="3:12" s="181" customFormat="1" ht="21" customHeight="1">
      <c r="C308" s="10"/>
      <c r="D308" s="10"/>
      <c r="E308" s="10"/>
      <c r="F308" s="10"/>
      <c r="G308" s="10"/>
      <c r="H308" s="10"/>
      <c r="I308" s="10"/>
      <c r="K308" s="10"/>
      <c r="L308" s="10"/>
    </row>
    <row r="309" spans="3:12" s="181" customFormat="1" ht="21" customHeight="1">
      <c r="C309" s="10"/>
      <c r="D309" s="10"/>
      <c r="E309" s="10"/>
      <c r="F309" s="10"/>
      <c r="G309" s="10"/>
      <c r="H309" s="10"/>
      <c r="I309" s="10"/>
      <c r="K309" s="10"/>
      <c r="L309" s="10"/>
    </row>
    <row r="310" spans="3:12" s="181" customFormat="1" ht="21" customHeight="1">
      <c r="C310" s="10"/>
      <c r="D310" s="10"/>
      <c r="E310" s="10"/>
      <c r="F310" s="10"/>
      <c r="G310" s="10"/>
      <c r="H310" s="10"/>
      <c r="I310" s="10"/>
      <c r="K310" s="10"/>
      <c r="L310" s="10"/>
    </row>
    <row r="311" spans="3:12" s="181" customFormat="1" ht="21" customHeight="1">
      <c r="C311" s="10"/>
      <c r="D311" s="10"/>
      <c r="E311" s="10"/>
      <c r="F311" s="10"/>
      <c r="G311" s="10"/>
      <c r="H311" s="10"/>
      <c r="I311" s="10"/>
      <c r="K311" s="10"/>
      <c r="L311" s="10"/>
    </row>
    <row r="312" spans="3:12" s="181" customFormat="1" ht="21" customHeight="1">
      <c r="C312" s="10"/>
      <c r="D312" s="10"/>
      <c r="E312" s="10"/>
      <c r="F312" s="10"/>
      <c r="G312" s="10"/>
      <c r="H312" s="10"/>
      <c r="I312" s="10"/>
      <c r="K312" s="10"/>
      <c r="L312" s="10"/>
    </row>
    <row r="313" spans="3:12" s="181" customFormat="1" ht="21" customHeight="1">
      <c r="C313" s="10"/>
      <c r="D313" s="10"/>
      <c r="E313" s="10"/>
      <c r="F313" s="10"/>
      <c r="G313" s="10"/>
      <c r="H313" s="10"/>
      <c r="I313" s="10"/>
      <c r="K313" s="10"/>
      <c r="L313" s="10"/>
    </row>
    <row r="314" spans="3:12" s="181" customFormat="1" ht="21" customHeight="1">
      <c r="C314" s="10"/>
      <c r="D314" s="10"/>
      <c r="E314" s="10"/>
      <c r="F314" s="10"/>
      <c r="G314" s="10"/>
      <c r="H314" s="10"/>
      <c r="I314" s="10"/>
      <c r="K314" s="10"/>
      <c r="L314" s="10"/>
    </row>
    <row r="315" spans="3:12" s="181" customFormat="1" ht="21" customHeight="1">
      <c r="C315" s="10"/>
      <c r="D315" s="10"/>
      <c r="E315" s="10"/>
      <c r="F315" s="10"/>
      <c r="G315" s="10"/>
      <c r="H315" s="10"/>
      <c r="I315" s="10"/>
      <c r="K315" s="10"/>
      <c r="L315" s="10"/>
    </row>
    <row r="316" spans="3:12" s="181" customFormat="1" ht="21" customHeight="1">
      <c r="C316" s="10"/>
      <c r="D316" s="10"/>
      <c r="E316" s="10"/>
      <c r="F316" s="10"/>
      <c r="G316" s="10"/>
      <c r="H316" s="10"/>
      <c r="I316" s="10"/>
      <c r="K316" s="10"/>
      <c r="L316" s="10"/>
    </row>
    <row r="317" spans="3:12" s="181" customFormat="1" ht="21" customHeight="1">
      <c r="C317" s="10"/>
      <c r="D317" s="10"/>
      <c r="E317" s="10"/>
      <c r="F317" s="10"/>
      <c r="G317" s="10"/>
      <c r="H317" s="10"/>
      <c r="I317" s="10"/>
      <c r="K317" s="10"/>
      <c r="L317" s="10"/>
    </row>
    <row r="318" spans="3:12" s="181" customFormat="1" ht="21" customHeight="1">
      <c r="C318" s="10"/>
      <c r="D318" s="10"/>
      <c r="E318" s="10"/>
      <c r="F318" s="10"/>
      <c r="G318" s="10"/>
      <c r="H318" s="10"/>
      <c r="I318" s="10"/>
      <c r="K318" s="10"/>
      <c r="L318" s="10"/>
    </row>
    <row r="319" spans="3:12" s="181" customFormat="1" ht="21" customHeight="1">
      <c r="C319" s="10"/>
      <c r="D319" s="10"/>
      <c r="E319" s="10"/>
      <c r="F319" s="10"/>
      <c r="G319" s="10"/>
      <c r="H319" s="10"/>
      <c r="I319" s="10"/>
      <c r="K319" s="10"/>
      <c r="L319" s="10"/>
    </row>
    <row r="320" spans="3:12" s="181" customFormat="1" ht="21" customHeight="1">
      <c r="C320" s="10"/>
      <c r="D320" s="10"/>
      <c r="E320" s="10"/>
      <c r="F320" s="10"/>
      <c r="G320" s="10"/>
      <c r="H320" s="10"/>
      <c r="I320" s="10"/>
      <c r="K320" s="10"/>
      <c r="L320" s="10"/>
    </row>
    <row r="321" spans="3:12" s="181" customFormat="1" ht="21" customHeight="1">
      <c r="C321" s="10"/>
      <c r="D321" s="10"/>
      <c r="E321" s="10"/>
      <c r="F321" s="10"/>
      <c r="G321" s="10"/>
      <c r="H321" s="10"/>
      <c r="I321" s="10"/>
      <c r="K321" s="10"/>
      <c r="L321" s="10"/>
    </row>
    <row r="322" spans="3:12" s="181" customFormat="1" ht="21" customHeight="1">
      <c r="C322" s="10"/>
      <c r="D322" s="10"/>
      <c r="E322" s="10"/>
      <c r="F322" s="10"/>
      <c r="G322" s="10"/>
      <c r="H322" s="10"/>
      <c r="I322" s="10"/>
      <c r="K322" s="10"/>
      <c r="L322" s="10"/>
    </row>
    <row r="323" spans="3:12" s="181" customFormat="1" ht="21" customHeight="1">
      <c r="C323" s="10"/>
      <c r="D323" s="10"/>
      <c r="E323" s="10"/>
      <c r="F323" s="10"/>
      <c r="G323" s="10"/>
      <c r="H323" s="10"/>
      <c r="I323" s="10"/>
      <c r="K323" s="10"/>
      <c r="L323" s="10"/>
    </row>
    <row r="324" spans="3:12" s="181" customFormat="1" ht="21" customHeight="1">
      <c r="C324" s="10"/>
      <c r="D324" s="10"/>
      <c r="E324" s="10"/>
      <c r="F324" s="10"/>
      <c r="G324" s="10"/>
      <c r="H324" s="10"/>
      <c r="I324" s="10"/>
      <c r="K324" s="10"/>
      <c r="L324" s="10"/>
    </row>
    <row r="325" spans="3:12" s="181" customFormat="1" ht="21" customHeight="1">
      <c r="C325" s="10"/>
      <c r="D325" s="10"/>
      <c r="E325" s="10"/>
      <c r="F325" s="10"/>
      <c r="G325" s="10"/>
      <c r="H325" s="10"/>
      <c r="I325" s="10"/>
      <c r="K325" s="10"/>
      <c r="L325" s="10"/>
    </row>
    <row r="326" spans="3:12" s="181" customFormat="1" ht="21" customHeight="1">
      <c r="C326" s="10"/>
      <c r="D326" s="10"/>
      <c r="E326" s="10"/>
      <c r="F326" s="10"/>
      <c r="G326" s="10"/>
      <c r="H326" s="10"/>
      <c r="I326" s="10"/>
      <c r="K326" s="10"/>
      <c r="L326" s="10"/>
    </row>
    <row r="327" spans="3:12" s="181" customFormat="1" ht="21" customHeight="1">
      <c r="C327" s="10"/>
      <c r="D327" s="10"/>
      <c r="E327" s="10"/>
      <c r="F327" s="10"/>
      <c r="G327" s="10"/>
      <c r="H327" s="10"/>
      <c r="I327" s="10"/>
      <c r="K327" s="10"/>
      <c r="L327" s="10"/>
    </row>
    <row r="328" spans="3:12" s="181" customFormat="1" ht="21" customHeight="1">
      <c r="C328" s="10"/>
      <c r="D328" s="10"/>
      <c r="E328" s="10"/>
      <c r="F328" s="10"/>
      <c r="G328" s="10"/>
      <c r="H328" s="10"/>
      <c r="I328" s="10"/>
      <c r="K328" s="10"/>
      <c r="L328" s="10"/>
    </row>
    <row r="329" spans="3:12" s="181" customFormat="1" ht="21" customHeight="1">
      <c r="C329" s="10"/>
      <c r="D329" s="10"/>
      <c r="E329" s="10"/>
      <c r="F329" s="10"/>
      <c r="G329" s="10"/>
      <c r="H329" s="10"/>
      <c r="I329" s="10"/>
      <c r="K329" s="10"/>
      <c r="L329" s="10"/>
    </row>
    <row r="330" spans="3:12" s="181" customFormat="1" ht="21" customHeight="1">
      <c r="C330" s="10"/>
      <c r="D330" s="10"/>
      <c r="E330" s="10"/>
      <c r="F330" s="10"/>
      <c r="G330" s="10"/>
      <c r="H330" s="10"/>
      <c r="I330" s="10"/>
      <c r="K330" s="10"/>
      <c r="L330" s="10"/>
    </row>
    <row r="331" spans="3:12" s="181" customFormat="1" ht="21" customHeight="1">
      <c r="C331" s="10"/>
      <c r="D331" s="10"/>
      <c r="E331" s="10"/>
      <c r="F331" s="10"/>
      <c r="G331" s="10"/>
      <c r="H331" s="10"/>
      <c r="I331" s="10"/>
      <c r="K331" s="10"/>
      <c r="L331" s="10"/>
    </row>
  </sheetData>
  <mergeCells count="10">
    <mergeCell ref="J48:L48"/>
    <mergeCell ref="F48:H48"/>
    <mergeCell ref="A46:L46"/>
    <mergeCell ref="A45:L45"/>
    <mergeCell ref="A44:L44"/>
    <mergeCell ref="A1:L1"/>
    <mergeCell ref="A2:L2"/>
    <mergeCell ref="A3:L3"/>
    <mergeCell ref="F5:H5"/>
    <mergeCell ref="J5:L5"/>
  </mergeCells>
  <pageMargins left="0.7" right="0.26" top="0.63" bottom="0.5" header="0.3" footer="0.34"/>
  <pageSetup paperSize="9" scale="74" firstPageNumber="9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a9030fe-44eb-414a-a832-b9cd4a240f9b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3" ma:contentTypeDescription="สร้างเอกสารใหม่" ma:contentTypeScope="" ma:versionID="1f5a3b5e7c40ee2ed28cec5380c06619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53a50022f3b3a0cfdde3381c5561dd4d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Props1.xml><?xml version="1.0" encoding="utf-8"?>
<ds:datastoreItem xmlns:ds="http://schemas.openxmlformats.org/officeDocument/2006/customXml" ds:itemID="{DACEC7F2-51A3-4F2E-A74D-C2F51833B281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5a9030fe-44eb-414a-a832-b9cd4a240f9b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e4aa87c3-b3c7-4a60-99ba-36bc98ea187f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8DCD73-FCC9-4252-9590-AE88B4975497}"/>
</file>

<file path=customXml/itemProps4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BS-TH</vt:lpstr>
      <vt:lpstr>PL-TH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'PL-TH'!Print_Area</vt:lpstr>
      <vt:lpstr>CF!Print_Titles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Natchapan Kitrueangphatchara</cp:lastModifiedBy>
  <cp:lastPrinted>2022-05-11T11:43:04Z</cp:lastPrinted>
  <dcterms:created xsi:type="dcterms:W3CDTF">2019-05-09T10:14:17Z</dcterms:created>
  <dcterms:modified xsi:type="dcterms:W3CDTF">2022-05-12T07:48:11Z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</Properties>
</file>