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7UP615/Shared Documents/01) 7UP/Q1/2022/00 Draft FS/Send file to client/EN/"/>
    </mc:Choice>
  </mc:AlternateContent>
  <xr:revisionPtr revIDLastSave="77" documentId="13_ncr:1_{B4756B82-27AA-4536-9A2B-C6FE584113E2}" xr6:coauthVersionLast="47" xr6:coauthVersionMax="47" xr10:uidLastSave="{7F97BEAE-E4DB-4B66-8988-35CAD79AE666}"/>
  <bookViews>
    <workbookView xWindow="-120" yWindow="-120" windowWidth="20730" windowHeight="11160" tabRatio="747" xr2:uid="{00000000-000D-0000-FFFF-FFFF00000000}"/>
  </bookViews>
  <sheets>
    <sheet name="BS1" sheetId="1" r:id="rId1"/>
    <sheet name="BS2" sheetId="3" r:id="rId2"/>
    <sheet name="PL" sheetId="8" r:id="rId3"/>
    <sheet name="CS-Conso" sheetId="2" r:id="rId4"/>
    <sheet name="CS-Separate" sheetId="6" r:id="rId5"/>
    <sheet name="CF" sheetId="7" r:id="rId6"/>
  </sheets>
  <definedNames>
    <definedName name="_xlnm.Print_Area" localSheetId="0">'BS1'!$A$1:$J$34</definedName>
    <definedName name="_xlnm.Print_Area" localSheetId="1">'BS2'!$A$1:$L$60</definedName>
    <definedName name="_xlnm.Print_Area" localSheetId="5">CF!$A$1:$K$84</definedName>
    <definedName name="_xlnm.Print_Area" localSheetId="3">'CS-Conso'!$A$1:$AG$31</definedName>
    <definedName name="_xlnm.Print_Area" localSheetId="4">'CS-Separate'!$A$1:$W$27</definedName>
    <definedName name="_xlnm.Print_Area" localSheetId="2">PL!$A$1:$L$63</definedName>
    <definedName name="_xlnm.Print_Titles" localSheetId="3">'CS-Conso'!$1:$13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67" i="7" l="1"/>
  <c r="G67" i="7"/>
  <c r="E67" i="7"/>
  <c r="E82" i="7" l="1"/>
  <c r="I82" i="7"/>
  <c r="E79" i="7"/>
  <c r="I79" i="7"/>
  <c r="M24" i="6" l="1"/>
  <c r="W24" i="6" s="1"/>
  <c r="U24" i="6"/>
  <c r="U23" i="6"/>
  <c r="W23" i="6" s="1"/>
  <c r="U21" i="6"/>
  <c r="W21" i="6" s="1"/>
  <c r="AE29" i="2"/>
  <c r="AE31" i="2" s="1"/>
  <c r="Q29" i="2"/>
  <c r="Q31" i="2" s="1"/>
  <c r="Y31" i="2"/>
  <c r="W31" i="2"/>
  <c r="S31" i="2"/>
  <c r="O31" i="2"/>
  <c r="M31" i="2"/>
  <c r="K31" i="2"/>
  <c r="I31" i="2"/>
  <c r="G31" i="2"/>
  <c r="E31" i="2"/>
  <c r="AA29" i="2"/>
  <c r="AA28" i="2"/>
  <c r="AC28" i="2" s="1"/>
  <c r="AG28" i="2" s="1"/>
  <c r="H58" i="8"/>
  <c r="L58" i="8"/>
  <c r="J58" i="8"/>
  <c r="F58" i="8"/>
  <c r="F59" i="8" s="1"/>
  <c r="L54" i="8"/>
  <c r="J54" i="8"/>
  <c r="F54" i="8"/>
  <c r="F37" i="8"/>
  <c r="U30" i="2" s="1"/>
  <c r="J37" i="8"/>
  <c r="Q25" i="6" s="1"/>
  <c r="U25" i="6" s="1"/>
  <c r="W25" i="6" s="1"/>
  <c r="F13" i="8"/>
  <c r="F18" i="8"/>
  <c r="J18" i="8"/>
  <c r="J13" i="8"/>
  <c r="D33" i="1"/>
  <c r="D34" i="1" s="1"/>
  <c r="F57" i="3"/>
  <c r="F59" i="3" s="1"/>
  <c r="J57" i="3"/>
  <c r="J59" i="3" s="1"/>
  <c r="L31" i="3"/>
  <c r="J31" i="3"/>
  <c r="F31" i="3"/>
  <c r="F22" i="3"/>
  <c r="J22" i="3"/>
  <c r="H34" i="1"/>
  <c r="H33" i="1"/>
  <c r="H16" i="1"/>
  <c r="D16" i="1"/>
  <c r="F16" i="1"/>
  <c r="K40" i="7"/>
  <c r="G40" i="7"/>
  <c r="U31" i="2" l="1"/>
  <c r="AA30" i="2"/>
  <c r="AC30" i="2" s="1"/>
  <c r="AG30" i="2" s="1"/>
  <c r="J20" i="8"/>
  <c r="J29" i="8" s="1"/>
  <c r="J31" i="8" s="1"/>
  <c r="J40" i="8" s="1"/>
  <c r="J57" i="8" s="1"/>
  <c r="J59" i="8" s="1"/>
  <c r="AC29" i="2"/>
  <c r="AG29" i="2" s="1"/>
  <c r="AG31" i="2" s="1"/>
  <c r="F20" i="8"/>
  <c r="F29" i="8" s="1"/>
  <c r="F32" i="3"/>
  <c r="F60" i="3" s="1"/>
  <c r="F61" i="3" s="1"/>
  <c r="J32" i="3"/>
  <c r="J60" i="3" s="1"/>
  <c r="U12" i="6"/>
  <c r="W12" i="6" s="1"/>
  <c r="AC18" i="2"/>
  <c r="AG18" i="2" s="1"/>
  <c r="AA22" i="2"/>
  <c r="AA21" i="2"/>
  <c r="AC21" i="2" s="1"/>
  <c r="AG21" i="2" s="1"/>
  <c r="AA19" i="2"/>
  <c r="AC19" i="2" s="1"/>
  <c r="AG19" i="2" s="1"/>
  <c r="AA18" i="2"/>
  <c r="AA15" i="2"/>
  <c r="AC15" i="2" s="1"/>
  <c r="AG15" i="2" s="1"/>
  <c r="I9" i="7" l="1"/>
  <c r="I34" i="7" s="1"/>
  <c r="I42" i="7" s="1"/>
  <c r="I44" i="7" s="1"/>
  <c r="I81" i="7" s="1"/>
  <c r="I83" i="7" s="1"/>
  <c r="AA31" i="2"/>
  <c r="F31" i="8"/>
  <c r="F40" i="8" s="1"/>
  <c r="E9" i="7"/>
  <c r="E34" i="7" s="1"/>
  <c r="E42" i="7" s="1"/>
  <c r="E44" i="7" s="1"/>
  <c r="E81" i="7" s="1"/>
  <c r="E83" i="7" s="1"/>
  <c r="AC31" i="2"/>
  <c r="H22" i="3"/>
  <c r="E19" i="6" l="1"/>
  <c r="U17" i="6"/>
  <c r="U16" i="6"/>
  <c r="W16" i="6" s="1"/>
  <c r="U15" i="6"/>
  <c r="U18" i="6"/>
  <c r="W18" i="6" s="1"/>
  <c r="AE24" i="2" l="1"/>
  <c r="E24" i="2"/>
  <c r="G24" i="2"/>
  <c r="I24" i="2"/>
  <c r="K24" i="2"/>
  <c r="M24" i="2"/>
  <c r="O24" i="2"/>
  <c r="S24" i="2"/>
  <c r="Y24" i="2"/>
  <c r="S19" i="6"/>
  <c r="S26" i="6" s="1"/>
  <c r="K19" i="6"/>
  <c r="K79" i="7"/>
  <c r="G79" i="7"/>
  <c r="K67" i="7"/>
  <c r="L37" i="8"/>
  <c r="L18" i="8"/>
  <c r="L13" i="8"/>
  <c r="H37" i="8"/>
  <c r="U23" i="2" s="1"/>
  <c r="AA23" i="2" s="1"/>
  <c r="AC23" i="2" s="1"/>
  <c r="AG23" i="2" s="1"/>
  <c r="H18" i="8"/>
  <c r="H13" i="8"/>
  <c r="H57" i="3"/>
  <c r="H59" i="3" s="1"/>
  <c r="L57" i="3"/>
  <c r="L59" i="3" s="1"/>
  <c r="L22" i="3"/>
  <c r="L32" i="3" s="1"/>
  <c r="H31" i="3"/>
  <c r="H32" i="3" s="1"/>
  <c r="J33" i="1"/>
  <c r="J16" i="1"/>
  <c r="F33" i="1"/>
  <c r="L20" i="8" l="1"/>
  <c r="L29" i="8" s="1"/>
  <c r="L31" i="8" s="1"/>
  <c r="M17" i="6" s="1"/>
  <c r="AA24" i="2"/>
  <c r="U24" i="2"/>
  <c r="K9" i="7"/>
  <c r="L40" i="8"/>
  <c r="L57" i="8" s="1"/>
  <c r="L59" i="8" s="1"/>
  <c r="H20" i="8"/>
  <c r="H29" i="8" s="1"/>
  <c r="H31" i="8" s="1"/>
  <c r="L60" i="3"/>
  <c r="H60" i="3"/>
  <c r="J34" i="1"/>
  <c r="F34" i="1"/>
  <c r="W24" i="2"/>
  <c r="K34" i="7" l="1"/>
  <c r="K42" i="7" s="1"/>
  <c r="K44" i="7" s="1"/>
  <c r="K81" i="7" s="1"/>
  <c r="K83" i="7" s="1"/>
  <c r="H40" i="8"/>
  <c r="H59" i="8" s="1"/>
  <c r="G9" i="7"/>
  <c r="G34" i="7" s="1"/>
  <c r="G42" i="7" s="1"/>
  <c r="L61" i="3"/>
  <c r="I33" i="2"/>
  <c r="G44" i="7" l="1"/>
  <c r="G81" i="7" s="1"/>
  <c r="G83" i="7" s="1"/>
  <c r="H54" i="8"/>
  <c r="Q22" i="2"/>
  <c r="W17" i="6"/>
  <c r="W15" i="6"/>
  <c r="Q19" i="6"/>
  <c r="O19" i="6"/>
  <c r="M19" i="6"/>
  <c r="I19" i="6"/>
  <c r="G19" i="6"/>
  <c r="AC22" i="2" l="1"/>
  <c r="Q24" i="2"/>
  <c r="U19" i="6"/>
  <c r="W19" i="6"/>
  <c r="AG22" i="2" l="1"/>
  <c r="AG24" i="2" s="1"/>
  <c r="AC24" i="2"/>
  <c r="A36" i="3"/>
  <c r="K26" i="6"/>
  <c r="O26" i="6"/>
  <c r="I26" i="6"/>
  <c r="G26" i="6"/>
  <c r="E26" i="6"/>
  <c r="M33" i="2" l="1"/>
  <c r="I28" i="6"/>
  <c r="G28" i="6"/>
  <c r="E28" i="6"/>
  <c r="E33" i="2"/>
  <c r="G33" i="2"/>
  <c r="Q26" i="6"/>
  <c r="K33" i="2" l="1"/>
  <c r="AE33" i="2"/>
  <c r="AA33" i="2"/>
  <c r="J61" i="3"/>
  <c r="I85" i="7"/>
  <c r="H61" i="3"/>
  <c r="U26" i="6"/>
  <c r="U28" i="6" l="1"/>
  <c r="E85" i="7"/>
  <c r="W26" i="6" l="1"/>
  <c r="M26" i="6"/>
  <c r="M28" i="6" l="1"/>
  <c r="W28" i="6"/>
  <c r="Q33" i="2" l="1"/>
  <c r="AG33" i="2" l="1"/>
  <c r="AC33" i="2"/>
</calcChain>
</file>

<file path=xl/sharedStrings.xml><?xml version="1.0" encoding="utf-8"?>
<sst xmlns="http://schemas.openxmlformats.org/spreadsheetml/2006/main" count="409" uniqueCount="271">
  <si>
    <t>Seven Utilities and Power Public Company Limited</t>
  </si>
  <si>
    <t>Statement of financial position</t>
  </si>
  <si>
    <t>As at 31 March 2022</t>
  </si>
  <si>
    <t>(Unit : Thousand Baht)</t>
  </si>
  <si>
    <t>Consolidated financial statements</t>
  </si>
  <si>
    <t>Separate financial statements</t>
  </si>
  <si>
    <t>Note</t>
  </si>
  <si>
    <t>31 March 2022</t>
  </si>
  <si>
    <t>31 December 2021</t>
  </si>
  <si>
    <t>(Unaudited but reviewed)</t>
  </si>
  <si>
    <t xml:space="preserve">(Audited)
</t>
  </si>
  <si>
    <t>Assets</t>
  </si>
  <si>
    <t>Current assets</t>
  </si>
  <si>
    <t>Cash and cash equivalents</t>
  </si>
  <si>
    <t>5</t>
  </si>
  <si>
    <t xml:space="preserve">Trade and other current receivables </t>
  </si>
  <si>
    <t>6</t>
  </si>
  <si>
    <t>Short-term loans to related parties</t>
  </si>
  <si>
    <t>7</t>
  </si>
  <si>
    <t>Short-term loans to non-related person and parties</t>
  </si>
  <si>
    <t>Inventories</t>
  </si>
  <si>
    <t>8</t>
  </si>
  <si>
    <t>Total current assets</t>
  </si>
  <si>
    <t>Non-current assets</t>
  </si>
  <si>
    <t>Other non-current financial assets</t>
  </si>
  <si>
    <t>9</t>
  </si>
  <si>
    <t>Restricted bank deposits</t>
  </si>
  <si>
    <t>10</t>
  </si>
  <si>
    <t>Deposits for business due diligence</t>
  </si>
  <si>
    <t>11</t>
  </si>
  <si>
    <t xml:space="preserve">Investments in subsidiaries </t>
  </si>
  <si>
    <t>12</t>
  </si>
  <si>
    <t>Investments in associates</t>
  </si>
  <si>
    <t>Long-term loans to related parties</t>
  </si>
  <si>
    <t>Investment properties</t>
  </si>
  <si>
    <t>15</t>
  </si>
  <si>
    <t xml:space="preserve">Property, plant and equipment </t>
  </si>
  <si>
    <t>16</t>
  </si>
  <si>
    <t>Right-of-use assets</t>
  </si>
  <si>
    <t>17</t>
  </si>
  <si>
    <t>Goodwill</t>
  </si>
  <si>
    <t>Leasehold rights</t>
  </si>
  <si>
    <t>18</t>
  </si>
  <si>
    <t xml:space="preserve">Intangible assets </t>
  </si>
  <si>
    <t>19</t>
  </si>
  <si>
    <t>Deferred tax assets</t>
  </si>
  <si>
    <t>Other non-current assets</t>
  </si>
  <si>
    <t>Total non-current assets</t>
  </si>
  <si>
    <t>Total assets</t>
  </si>
  <si>
    <t xml:space="preserve">Seven Utilities and Power Public Company Limited </t>
  </si>
  <si>
    <t>Liabilities and shareholders' equity</t>
  </si>
  <si>
    <t>Current liabilities</t>
  </si>
  <si>
    <t xml:space="preserve">Bank overdraft and short-term borrowings from </t>
  </si>
  <si>
    <t>financial institutions</t>
  </si>
  <si>
    <t>20</t>
  </si>
  <si>
    <t>Trade and other current payables</t>
  </si>
  <si>
    <t>21</t>
  </si>
  <si>
    <t xml:space="preserve">Current portion of long-term borrowings from </t>
  </si>
  <si>
    <t xml:space="preserve">financial institutions </t>
  </si>
  <si>
    <t>Current portion of long-term borrowings</t>
  </si>
  <si>
    <t>23</t>
  </si>
  <si>
    <t>Current portion of liabilities under finance lease agreements</t>
  </si>
  <si>
    <t>Short-term borrowings from related person and parties</t>
  </si>
  <si>
    <t>Short-term borrowings from non-related person and parties</t>
  </si>
  <si>
    <t>Current income tax payable</t>
  </si>
  <si>
    <t>Share of loss in investment in a joint venture</t>
  </si>
  <si>
    <t>Total current liabilities</t>
  </si>
  <si>
    <t>Non-current liabilities</t>
  </si>
  <si>
    <t>Long-term borrowings from financial institutions</t>
  </si>
  <si>
    <t>22</t>
  </si>
  <si>
    <t>Liabilities under lease agreements</t>
  </si>
  <si>
    <t>Long-term borrowings</t>
  </si>
  <si>
    <t>Deferred tax liabilities</t>
  </si>
  <si>
    <t>Non-current provision for employee benefits</t>
  </si>
  <si>
    <t>24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</si>
  <si>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</si>
  <si>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</si>
  <si>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</si>
  <si>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</si>
  <si>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</si>
  <si>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</t>
  </si>
  <si>
    <t>5,547,739,371 ordinary shares of Baht 0.50 each</t>
  </si>
  <si>
    <t>Issued and paid-up share capital</t>
  </si>
  <si>
    <t>5,143,045,151 ordinary shares of Baht 0.50 each</t>
  </si>
  <si>
    <t>Share discount on ordinary shares</t>
  </si>
  <si>
    <t>Deficit on issuance of share capital at price higher than fair value</t>
  </si>
  <si>
    <t>Surplus on change in percentage of shareholding in subsidiaries</t>
  </si>
  <si>
    <t>Warrants</t>
  </si>
  <si>
    <t>25</t>
  </si>
  <si>
    <t>Deficit</t>
  </si>
  <si>
    <t>Other components of shareholders’ equity</t>
  </si>
  <si>
    <t>Total equity attributable to owners of the parent</t>
  </si>
  <si>
    <t>Non-controlling interests</t>
  </si>
  <si>
    <t>Total shareholders' equity</t>
  </si>
  <si>
    <t>Total liabilities and shareholders' equity</t>
  </si>
  <si>
    <t>Statement of profit and loss and other comprehensive income</t>
  </si>
  <si>
    <t>For the three-month period ended 31 March 2022</t>
  </si>
  <si>
    <t>2022</t>
  </si>
  <si>
    <t>2021</t>
  </si>
  <si>
    <t>Revenues from sales and rendering of services</t>
  </si>
  <si>
    <t>Revenues from sales</t>
  </si>
  <si>
    <t>Revenues from rendering of services</t>
  </si>
  <si>
    <t>Total revenues</t>
  </si>
  <si>
    <t>Costs of sales of goods and rendering of services</t>
  </si>
  <si>
    <t>Costs of sales of goods</t>
  </si>
  <si>
    <t>Costs of rendering of services</t>
  </si>
  <si>
    <t>Total costs</t>
  </si>
  <si>
    <t>Gross profit</t>
  </si>
  <si>
    <t>Other incomes</t>
  </si>
  <si>
    <t>Selling expenses</t>
  </si>
  <si>
    <t>Administrative expenses</t>
  </si>
  <si>
    <t>Gain on sale of investment in associates</t>
  </si>
  <si>
    <t>Finance cost</t>
  </si>
  <si>
    <t>Reversal of allowance for loans and interest</t>
  </si>
  <si>
    <t>Share of profit from investment in associates</t>
  </si>
  <si>
    <t>Other comprehensive income (loss)</t>
  </si>
  <si>
    <t>Items that will be not reclassified subsequently to profit or loss</t>
  </si>
  <si>
    <t>Change in loss on revaluation of assets</t>
  </si>
  <si>
    <t>Income tax effect</t>
  </si>
  <si>
    <t>Change in assumption in employee benefit obligation</t>
  </si>
  <si>
    <t>Profit (loss) attributable to</t>
  </si>
  <si>
    <t>Owners of the parent</t>
  </si>
  <si>
    <t>Total comprehensive income (loss) attributable to</t>
  </si>
  <si>
    <t>Statement of changes in shareholder's equity</t>
  </si>
  <si>
    <t>Other components of shareholders' equity</t>
  </si>
  <si>
    <t xml:space="preserve">Deficit on </t>
  </si>
  <si>
    <t xml:space="preserve">issuance of </t>
  </si>
  <si>
    <t xml:space="preserve">Surplus on </t>
  </si>
  <si>
    <t>Share of other</t>
  </si>
  <si>
    <t xml:space="preserve">Total </t>
  </si>
  <si>
    <t>Total</t>
  </si>
  <si>
    <t>share capital</t>
  </si>
  <si>
    <t xml:space="preserve">change in </t>
  </si>
  <si>
    <t>Convertible</t>
  </si>
  <si>
    <t xml:space="preserve">comprehensive </t>
  </si>
  <si>
    <t xml:space="preserve">other </t>
  </si>
  <si>
    <t>equity</t>
  </si>
  <si>
    <t xml:space="preserve">Issued and </t>
  </si>
  <si>
    <t>Share discount</t>
  </si>
  <si>
    <t xml:space="preserve">at price </t>
  </si>
  <si>
    <t xml:space="preserve">percentage of </t>
  </si>
  <si>
    <t>debentures -</t>
  </si>
  <si>
    <t>Change in</t>
  </si>
  <si>
    <t>Change in assumption</t>
  </si>
  <si>
    <t>income  from</t>
  </si>
  <si>
    <t>components</t>
  </si>
  <si>
    <t xml:space="preserve"> attributable</t>
  </si>
  <si>
    <t>Non-</t>
  </si>
  <si>
    <t>paid-up</t>
  </si>
  <si>
    <t>on ordinary</t>
  </si>
  <si>
    <t>higher than</t>
  </si>
  <si>
    <t>shareholding</t>
  </si>
  <si>
    <t>Appropriated</t>
  </si>
  <si>
    <t xml:space="preserve"> equity</t>
  </si>
  <si>
    <t>revaluation</t>
  </si>
  <si>
    <t>in employee</t>
  </si>
  <si>
    <t xml:space="preserve">  from investment</t>
  </si>
  <si>
    <t>shareholders'</t>
  </si>
  <si>
    <t>to owners of</t>
  </si>
  <si>
    <t>controlling</t>
  </si>
  <si>
    <t>shareholders’</t>
  </si>
  <si>
    <t>shares</t>
  </si>
  <si>
    <t>fair value</t>
  </si>
  <si>
    <t>in subsidiaries</t>
  </si>
  <si>
    <t>legal reserve</t>
  </si>
  <si>
    <t>Unappropriated</t>
  </si>
  <si>
    <t>component</t>
  </si>
  <si>
    <t>of asset</t>
  </si>
  <si>
    <t>benefit obligation</t>
  </si>
  <si>
    <t xml:space="preserve"> in an associate</t>
  </si>
  <si>
    <t>the Company</t>
  </si>
  <si>
    <t>interests</t>
  </si>
  <si>
    <t>Beginning balance as at 1 January 2021</t>
  </si>
  <si>
    <t>Tranferred convertible debenture to</t>
  </si>
  <si>
    <t xml:space="preserve">    ordinary shares and share discount</t>
  </si>
  <si>
    <t>Convertible debentures - equity component</t>
  </si>
  <si>
    <t>Change in ownership interest in subsidiary</t>
  </si>
  <si>
    <t xml:space="preserve">     without a change in control</t>
  </si>
  <si>
    <t>Ending balance as at 31 March 2021</t>
  </si>
  <si>
    <t>Beginning balance as at 1 January 2022</t>
  </si>
  <si>
    <t>Ending balance as at 31 March 2022</t>
  </si>
  <si>
    <t>Other comprehensive  income</t>
  </si>
  <si>
    <t xml:space="preserve">Total other </t>
  </si>
  <si>
    <t>change in assumption</t>
  </si>
  <si>
    <t xml:space="preserve">on ordinary </t>
  </si>
  <si>
    <t>debentures - equity</t>
  </si>
  <si>
    <t>Gain on</t>
  </si>
  <si>
    <t>of shareholders '</t>
  </si>
  <si>
    <t>for legal reserve</t>
  </si>
  <si>
    <t xml:space="preserve">asset revaluation </t>
  </si>
  <si>
    <t>Statement of cash flows</t>
  </si>
  <si>
    <t>Cash flows from operating activities</t>
  </si>
  <si>
    <t xml:space="preserve">Items to reconcile profit (loss) before income tax to net cash </t>
  </si>
  <si>
    <t>provided by (paid from) operating activities:</t>
  </si>
  <si>
    <t>Interest expenses</t>
  </si>
  <si>
    <t>Depreciation</t>
  </si>
  <si>
    <t>Amortization - leasehold rights</t>
  </si>
  <si>
    <t>Amortization - intangible assets</t>
  </si>
  <si>
    <t>Allowance for diminution in value of fixed assets</t>
  </si>
  <si>
    <t>Provision for employee benefits</t>
  </si>
  <si>
    <t>(Gain) loss on write off and disposal of fixed assets and intangible assets</t>
  </si>
  <si>
    <t>Share profit from investment in asssociates</t>
  </si>
  <si>
    <t>Dividend income</t>
  </si>
  <si>
    <t>Interest income</t>
  </si>
  <si>
    <t>Reversal of allowance for diminution in value of withholding tax refundable</t>
  </si>
  <si>
    <t>Gain (loss) from operating activities before changes in</t>
  </si>
  <si>
    <t xml:space="preserve"> operating assets and liabilities</t>
  </si>
  <si>
    <t xml:space="preserve">Operating assets (increase) decrease </t>
  </si>
  <si>
    <t>Trade and other current receivables</t>
  </si>
  <si>
    <t>Operating liabilities increase (decrease)</t>
  </si>
  <si>
    <t>Cash flows from (used in) operating activities</t>
  </si>
  <si>
    <t>Cash paid for income tax expense</t>
  </si>
  <si>
    <t>Net cash flows from (used in) operating activities</t>
  </si>
  <si>
    <t>Cash flows from investing activities</t>
  </si>
  <si>
    <t>Cash received from sales of other long-term investment</t>
  </si>
  <si>
    <t>Cash received from disposals of equipment</t>
  </si>
  <si>
    <t>Cash payments for purchase of equipment and construction in progress</t>
  </si>
  <si>
    <t>Cash payments for providing short-term loans to related person and parties</t>
  </si>
  <si>
    <t>Cash received from short-term loans to related person and parties</t>
  </si>
  <si>
    <t>Cash payments for providing short-term loans to non-related parties</t>
  </si>
  <si>
    <t>Cash received from short-term loans to non-related person and parties</t>
  </si>
  <si>
    <t>Cash payments for providing long-term loans to related parties</t>
  </si>
  <si>
    <t>Cash received from long-term loans to related parties</t>
  </si>
  <si>
    <t>Cash payments for business due diligence</t>
  </si>
  <si>
    <t>Dividend received</t>
  </si>
  <si>
    <t>Cash received from interest</t>
  </si>
  <si>
    <t>Cash flows from financing activities</t>
  </si>
  <si>
    <t>Cash received from short-term borrowings from related person and parties</t>
  </si>
  <si>
    <t>Cash payments for short-term borrowings from related person and parties</t>
  </si>
  <si>
    <t>Cash received from long-term borrowings from financial institutions</t>
  </si>
  <si>
    <t>Cash received from long-term borrowings from non-related parties</t>
  </si>
  <si>
    <t>Cash payments for liabilities under finance lease agreements</t>
  </si>
  <si>
    <t>Cash payments for interest</t>
  </si>
  <si>
    <t>Net increase (decrease) in cash and cash equivalents</t>
  </si>
  <si>
    <t>Cash and cash equivalents at the beginning of the period</t>
  </si>
  <si>
    <t>Legal Reserve</t>
  </si>
  <si>
    <t>14</t>
  </si>
  <si>
    <t>5.3</t>
  </si>
  <si>
    <t>Profit for the period</t>
  </si>
  <si>
    <t>Other comprehensive loss for the period</t>
  </si>
  <si>
    <t>Changes in shareholders' equity during the period</t>
  </si>
  <si>
    <t>Loss for the period</t>
  </si>
  <si>
    <t>Expected credit loss - inventories</t>
  </si>
  <si>
    <t>Profit (loss) before income tax</t>
  </si>
  <si>
    <t>Profit (loss) before income tax (expense) income</t>
  </si>
  <si>
    <t>Profit (loss) for the period</t>
  </si>
  <si>
    <t>Other comprehensive loss for the period - net of income tax</t>
  </si>
  <si>
    <t>Total comprehensive income (loss) for the period</t>
  </si>
  <si>
    <t xml:space="preserve">Earning (loss) per share </t>
  </si>
  <si>
    <t>Basic earnings (loss) per share (Baht)</t>
  </si>
  <si>
    <t>Legal reserve</t>
  </si>
  <si>
    <t>Net cash flows from (used in) investing activities</t>
  </si>
  <si>
    <t>Net cash flows from (used in) financing activities</t>
  </si>
  <si>
    <t>Cash and cash equivalents at the ending of the period</t>
  </si>
  <si>
    <t>Provision for litigation liabilities</t>
  </si>
  <si>
    <t>Cash payments for short-term borrowings from non-related person and parties</t>
  </si>
  <si>
    <t>Cash payments for short-term borrowings from financial institutions</t>
  </si>
  <si>
    <t>Cash payments from long-term borrowings from financial institutions</t>
  </si>
  <si>
    <t>Cash received (payments) from bank overdrafts</t>
  </si>
  <si>
    <t>Income tax expense</t>
  </si>
  <si>
    <t>Decrease in restricted bank deposits</t>
  </si>
  <si>
    <t>Expected credit loss - trade and other current receivables</t>
  </si>
  <si>
    <t>Expected credit loss - project guarantee</t>
  </si>
  <si>
    <t>Reversal of expected credit loss - accrued interest income</t>
  </si>
  <si>
    <t>Gain on unrealized exchange rate</t>
  </si>
  <si>
    <t>Gain on change in value of temporary investments</t>
  </si>
  <si>
    <t>Reversal of share of loss in investment in a joint venture</t>
  </si>
  <si>
    <t>Reversal of other expense</t>
  </si>
  <si>
    <t>Retained earnings</t>
  </si>
  <si>
    <t>Cash received from decreased in ownership interest in subsidiary company</t>
  </si>
  <si>
    <t>Cash received from sales of associate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</si>
</sst>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\-"/>
    <numFmt numFmtId="169" formatCode="#,##0._);\(#,##0\)"/>
    <numFmt numFmtId="170" formatCode="_(* #,##0.0000_);_(* \(#,##0.0000\);_(* &quot;-&quot;??_);_(@_)"/>
  </numFmts>
  <fonts count="13" x14ac:knownFonts="1">
    <font>
      <sz val="9"/>
      <color theme="1"/>
      <name val="Verdana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9"/>
      <color theme="1"/>
      <name val="Verdana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168">
    <xf numFmtId="0" fontId="0" fillId="0" borderId="0" xfId="0"/>
    <xf numFmtId="165" fontId="4" fillId="0" borderId="0" xfId="0" applyNumberFormat="1" applyFont="1" applyAlignment="1">
      <alignment vertical="center"/>
    </xf>
    <xf numFmtId="165" fontId="4" fillId="0" borderId="0" xfId="1" applyNumberFormat="1" applyFont="1" applyFill="1" applyBorder="1" applyAlignment="1" applyProtection="1"/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left" vertical="center"/>
    </xf>
    <xf numFmtId="164" fontId="4" fillId="0" borderId="0" xfId="3" applyFont="1" applyFill="1" applyAlignment="1">
      <alignment vertical="center"/>
    </xf>
    <xf numFmtId="0" fontId="4" fillId="0" borderId="0" xfId="0" quotePrefix="1" applyFont="1" applyAlignment="1">
      <alignment horizontal="center" vertical="center"/>
    </xf>
    <xf numFmtId="165" fontId="4" fillId="0" borderId="0" xfId="3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165" fontId="4" fillId="0" borderId="4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43" fontId="4" fillId="0" borderId="0" xfId="1" applyFont="1" applyFill="1" applyAlignment="1">
      <alignment vertical="center"/>
    </xf>
    <xf numFmtId="0" fontId="5" fillId="0" borderId="0" xfId="5" applyFont="1" applyAlignment="1">
      <alignment horizontal="lef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4" fillId="0" borderId="1" xfId="1" quotePrefix="1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43" fontId="7" fillId="0" borderId="0" xfId="1" applyFont="1" applyFill="1" applyAlignment="1">
      <alignment horizontal="center"/>
    </xf>
    <xf numFmtId="169" fontId="4" fillId="0" borderId="0" xfId="3" applyNumberFormat="1" applyFont="1" applyFill="1" applyBorder="1" applyAlignment="1">
      <alignment vertical="center"/>
    </xf>
    <xf numFmtId="0" fontId="5" fillId="0" borderId="0" xfId="5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41" fontId="4" fillId="0" borderId="0" xfId="3" applyNumberFormat="1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center"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8" fillId="0" borderId="0" xfId="1" quotePrefix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left" vertical="center"/>
    </xf>
    <xf numFmtId="0" fontId="5" fillId="0" borderId="0" xfId="5" applyFont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/>
    </xf>
    <xf numFmtId="15" fontId="7" fillId="0" borderId="2" xfId="1" quotePrefix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165" fontId="7" fillId="0" borderId="0" xfId="1" applyNumberFormat="1" applyFont="1" applyFill="1" applyBorder="1" applyAlignment="1" applyProtection="1"/>
    <xf numFmtId="170" fontId="5" fillId="0" borderId="0" xfId="0" applyNumberFormat="1" applyFont="1" applyAlignment="1">
      <alignment horizontal="right" vertical="center"/>
    </xf>
    <xf numFmtId="170" fontId="4" fillId="0" borderId="4" xfId="7" quotePrefix="1" applyNumberFormat="1" applyFont="1" applyFill="1" applyBorder="1" applyAlignment="1">
      <alignment horizontal="left" vertical="center"/>
    </xf>
    <xf numFmtId="165" fontId="4" fillId="0" borderId="2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5" fontId="4" fillId="0" borderId="0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3" xfId="1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5" fillId="0" borderId="4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horizontal="right"/>
    </xf>
    <xf numFmtId="165" fontId="5" fillId="0" borderId="3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/>
    </xf>
    <xf numFmtId="37" fontId="4" fillId="0" borderId="0" xfId="4" applyNumberFormat="1" applyFont="1" applyFill="1" applyBorder="1" applyAlignment="1">
      <alignment vertical="center"/>
    </xf>
    <xf numFmtId="165" fontId="4" fillId="0" borderId="0" xfId="1" applyNumberFormat="1" applyFont="1" applyFill="1" applyAlignment="1"/>
    <xf numFmtId="165" fontId="4" fillId="0" borderId="0" xfId="1" applyNumberFormat="1" applyFont="1" applyFill="1" applyBorder="1" applyAlignment="1"/>
    <xf numFmtId="49" fontId="4" fillId="0" borderId="0" xfId="0" quotePrefix="1" applyNumberFormat="1" applyFont="1" applyAlignment="1">
      <alignment horizontal="center"/>
    </xf>
    <xf numFmtId="165" fontId="11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center"/>
    </xf>
    <xf numFmtId="165" fontId="5" fillId="0" borderId="4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70" fontId="8" fillId="0" borderId="0" xfId="7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5" applyFont="1" applyFill="1" applyAlignment="1">
      <alignment horizontal="left" vertical="center"/>
    </xf>
    <xf numFmtId="0" fontId="4" fillId="0" borderId="0" xfId="0" quotePrefix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0" xfId="1" applyNumberFormat="1" applyFont="1" applyBorder="1" applyAlignment="1">
      <alignment horizontal="center" vertical="center" wrapText="1"/>
    </xf>
    <xf numFmtId="0" fontId="5" fillId="0" borderId="0" xfId="0" applyFont="1" applyAlignment="1"/>
    <xf numFmtId="0" fontId="4" fillId="0" borderId="0" xfId="0" applyFont="1" applyAlignment="1"/>
    <xf numFmtId="167" fontId="4" fillId="0" borderId="0" xfId="3" applyNumberFormat="1" applyFont="1" applyFill="1" applyBorder="1" applyAlignment="1">
      <alignment horizontal="center"/>
    </xf>
    <xf numFmtId="166" fontId="4" fillId="0" borderId="0" xfId="3" applyNumberFormat="1" applyFont="1" applyFill="1" applyBorder="1" applyAlignment="1"/>
    <xf numFmtId="165" fontId="5" fillId="0" borderId="2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8" fillId="0" borderId="0" xfId="1" applyNumberFormat="1" applyFont="1" applyFill="1" applyAlignment="1"/>
    <xf numFmtId="165" fontId="8" fillId="0" borderId="0" xfId="1" applyNumberFormat="1" applyFont="1" applyFill="1" applyBorder="1" applyAlignment="1"/>
    <xf numFmtId="165" fontId="5" fillId="0" borderId="3" xfId="1" applyNumberFormat="1" applyFont="1" applyFill="1" applyBorder="1" applyAlignment="1"/>
    <xf numFmtId="49" fontId="7" fillId="0" borderId="2" xfId="1" applyNumberFormat="1" applyFont="1" applyFill="1" applyBorder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165" fontId="4" fillId="0" borderId="0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43" fontId="7" fillId="0" borderId="0" xfId="1" applyFont="1" applyAlignment="1">
      <alignment horizontal="center" vertical="center"/>
    </xf>
    <xf numFmtId="15" fontId="7" fillId="0" borderId="2" xfId="1" quotePrefix="1" applyNumberFormat="1" applyFont="1" applyBorder="1" applyAlignment="1">
      <alignment horizontal="center" vertical="center"/>
    </xf>
    <xf numFmtId="15" fontId="7" fillId="0" borderId="0" xfId="1" quotePrefix="1" applyNumberFormat="1" applyFont="1" applyBorder="1" applyAlignment="1">
      <alignment horizontal="center" vertical="center"/>
    </xf>
    <xf numFmtId="43" fontId="7" fillId="0" borderId="0" xfId="1" applyFont="1" applyBorder="1" applyAlignment="1">
      <alignment horizontal="center" vertical="center" wrapText="1"/>
    </xf>
    <xf numFmtId="37" fontId="4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41" fontId="4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center" vertical="center" wrapText="1"/>
    </xf>
    <xf numFmtId="165" fontId="4" fillId="0" borderId="4" xfId="1" applyNumberFormat="1" applyFont="1" applyFill="1" applyBorder="1" applyAlignment="1" applyProtection="1">
      <alignment vertical="center"/>
    </xf>
    <xf numFmtId="165" fontId="4" fillId="0" borderId="0" xfId="1" quotePrefix="1" applyNumberFormat="1" applyFont="1" applyFill="1" applyBorder="1" applyAlignment="1" applyProtection="1">
      <alignment horizontal="right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165" fontId="4" fillId="0" borderId="1" xfId="1" applyNumberFormat="1" applyFont="1" applyFill="1" applyBorder="1" applyAlignment="1" applyProtection="1">
      <alignment vertical="center"/>
    </xf>
    <xf numFmtId="43" fontId="7" fillId="0" borderId="2" xfId="1" quotePrefix="1" applyFont="1" applyBorder="1" applyAlignment="1">
      <alignment horizontal="center" vertical="center"/>
    </xf>
    <xf numFmtId="43" fontId="7" fillId="0" borderId="0" xfId="1" quotePrefix="1" applyFont="1" applyBorder="1" applyAlignment="1">
      <alignment horizontal="center" vertical="center"/>
    </xf>
    <xf numFmtId="165" fontId="7" fillId="0" borderId="0" xfId="1" quotePrefix="1" applyNumberFormat="1" applyFont="1" applyBorder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165" fontId="4" fillId="0" borderId="2" xfId="1" applyNumberFormat="1" applyFont="1" applyFill="1" applyBorder="1" applyAlignment="1">
      <alignment vertical="center"/>
    </xf>
    <xf numFmtId="170" fontId="4" fillId="0" borderId="4" xfId="1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43" fontId="7" fillId="0" borderId="2" xfId="1" applyFont="1" applyFill="1" applyBorder="1" applyAlignment="1">
      <alignment vertical="center"/>
    </xf>
    <xf numFmtId="43" fontId="7" fillId="0" borderId="0" xfId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0" xfId="3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horizontal="right" vertical="center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Alignment="1">
      <alignment horizontal="right" vertical="center"/>
    </xf>
    <xf numFmtId="0" fontId="4" fillId="0" borderId="0" xfId="0" quotePrefix="1" applyFont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5" fontId="10" fillId="0" borderId="0" xfId="1" applyNumberFormat="1" applyFont="1" applyFill="1" applyAlignment="1">
      <alignment horizontal="right" vertical="center"/>
    </xf>
    <xf numFmtId="165" fontId="11" fillId="0" borderId="0" xfId="1" applyNumberFormat="1" applyFont="1" applyFill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 applyProtection="1">
      <alignment horizontal="right" vertical="center"/>
    </xf>
    <xf numFmtId="165" fontId="11" fillId="0" borderId="0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165" fontId="4" fillId="0" borderId="1" xfId="1" applyNumberFormat="1" applyFont="1" applyFill="1" applyBorder="1" applyAlignment="1" applyProtection="1">
      <alignment horizontal="right" vertical="center"/>
    </xf>
    <xf numFmtId="165" fontId="4" fillId="0" borderId="1" xfId="1" applyNumberFormat="1" applyFont="1" applyFill="1" applyBorder="1" applyAlignment="1" applyProtection="1">
      <alignment horizontal="center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 applyProtection="1">
      <alignment horizontal="right" vertical="center"/>
    </xf>
    <xf numFmtId="165" fontId="5" fillId="0" borderId="3" xfId="1" applyNumberFormat="1" applyFont="1" applyFill="1" applyBorder="1" applyAlignment="1" applyProtection="1">
      <alignment vertical="center"/>
    </xf>
    <xf numFmtId="165" fontId="5" fillId="0" borderId="0" xfId="1" applyNumberFormat="1" applyFont="1" applyFill="1" applyBorder="1" applyAlignment="1" applyProtection="1">
      <alignment vertical="center"/>
    </xf>
    <xf numFmtId="0" fontId="7" fillId="0" borderId="0" xfId="1" applyNumberFormat="1" applyFont="1" applyBorder="1" applyAlignment="1">
      <alignment horizontal="center" vertical="top" wrapText="1"/>
    </xf>
    <xf numFmtId="43" fontId="7" fillId="0" borderId="0" xfId="1" applyFont="1" applyFill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quotePrefix="1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quotePrefix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43" fontId="7" fillId="0" borderId="2" xfId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8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เครื่องหมายจุลภาค 2" xfId="7" xr:uid="{00000000-0005-0000-0000-000007000000}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K38"/>
  <sheetViews>
    <sheetView tabSelected="1" view="pageBreakPreview" zoomScale="85" zoomScaleNormal="115" zoomScaleSheetLayoutView="85" workbookViewId="0">
      <selection activeCell="P6" sqref="P6"/>
    </sheetView>
  </sheetViews>
  <sheetFormatPr defaultColWidth="8" defaultRowHeight="21" x14ac:dyDescent="0.45"/>
  <cols>
    <col min="1" max="1" width="41.375" style="95" customWidth="1"/>
    <col min="2" max="2" width="8.625" style="95" customWidth="1"/>
    <col min="3" max="3" width="2.125" style="95" customWidth="1"/>
    <col min="4" max="4" width="13.875" style="95" customWidth="1"/>
    <col min="5" max="5" width="2.125" style="95" customWidth="1"/>
    <col min="6" max="6" width="14.125" style="95" customWidth="1"/>
    <col min="7" max="7" width="2.125" style="95" customWidth="1"/>
    <col min="8" max="8" width="14" style="95" customWidth="1"/>
    <col min="9" max="9" width="2.125" style="95" customWidth="1"/>
    <col min="10" max="10" width="14.125" style="95" customWidth="1"/>
    <col min="11" max="16384" width="8" style="95"/>
  </cols>
  <sheetData>
    <row r="1" spans="1:11" x14ac:dyDescent="0.4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</row>
    <row r="2" spans="1:11" x14ac:dyDescent="0.45">
      <c r="A2" s="94" t="s">
        <v>1</v>
      </c>
      <c r="B2" s="94"/>
      <c r="C2" s="94"/>
      <c r="D2" s="94"/>
      <c r="E2" s="94"/>
      <c r="F2" s="94"/>
      <c r="G2" s="94"/>
      <c r="H2" s="94"/>
      <c r="I2" s="94"/>
      <c r="J2" s="94"/>
    </row>
    <row r="3" spans="1:11" x14ac:dyDescent="0.45">
      <c r="A3" s="94" t="s">
        <v>2</v>
      </c>
      <c r="B3" s="94"/>
      <c r="C3" s="94"/>
      <c r="D3" s="94"/>
      <c r="E3" s="94"/>
      <c r="F3" s="94"/>
      <c r="G3" s="94"/>
      <c r="H3" s="94"/>
      <c r="I3" s="94"/>
      <c r="J3" s="94"/>
    </row>
    <row r="4" spans="1:11" ht="9" customHeight="1" x14ac:dyDescent="0.45"/>
    <row r="5" spans="1:11" x14ac:dyDescent="0.45">
      <c r="A5" s="94"/>
      <c r="H5" s="158" t="s">
        <v>3</v>
      </c>
      <c r="I5" s="158"/>
      <c r="J5" s="158"/>
    </row>
    <row r="6" spans="1:11" x14ac:dyDescent="0.45">
      <c r="B6" s="80"/>
      <c r="D6" s="157" t="s">
        <v>4</v>
      </c>
      <c r="E6" s="157"/>
      <c r="F6" s="157"/>
      <c r="H6" s="157" t="s">
        <v>5</v>
      </c>
      <c r="I6" s="157"/>
      <c r="J6" s="157"/>
    </row>
    <row r="7" spans="1:11" x14ac:dyDescent="0.45">
      <c r="B7" s="4" t="s">
        <v>6</v>
      </c>
      <c r="D7" s="51" t="s">
        <v>7</v>
      </c>
      <c r="E7" s="26"/>
      <c r="F7" s="52" t="s">
        <v>8</v>
      </c>
      <c r="G7" s="26"/>
      <c r="H7" s="51" t="s">
        <v>7</v>
      </c>
      <c r="I7" s="26"/>
      <c r="J7" s="52" t="s">
        <v>8</v>
      </c>
    </row>
    <row r="8" spans="1:11" ht="42" x14ac:dyDescent="0.45">
      <c r="D8" s="154" t="s">
        <v>9</v>
      </c>
      <c r="E8" s="155"/>
      <c r="F8" s="154" t="s">
        <v>10</v>
      </c>
      <c r="G8" s="155"/>
      <c r="H8" s="154" t="s">
        <v>9</v>
      </c>
      <c r="I8" s="155"/>
      <c r="J8" s="154" t="s">
        <v>10</v>
      </c>
    </row>
    <row r="9" spans="1:11" x14ac:dyDescent="0.45">
      <c r="A9" s="94" t="s">
        <v>11</v>
      </c>
      <c r="B9" s="94"/>
      <c r="C9" s="94"/>
      <c r="D9" s="48"/>
      <c r="E9" s="76"/>
      <c r="F9" s="48"/>
      <c r="G9" s="76"/>
      <c r="H9" s="48"/>
      <c r="I9" s="76"/>
      <c r="J9" s="76"/>
    </row>
    <row r="10" spans="1:11" x14ac:dyDescent="0.45">
      <c r="A10" s="94" t="s">
        <v>12</v>
      </c>
      <c r="B10" s="80"/>
      <c r="C10" s="94"/>
      <c r="D10" s="76"/>
      <c r="E10" s="76"/>
      <c r="F10" s="76"/>
      <c r="G10" s="76"/>
      <c r="H10" s="76"/>
      <c r="I10" s="76"/>
      <c r="J10" s="76"/>
    </row>
    <row r="11" spans="1:11" x14ac:dyDescent="0.45">
      <c r="A11" s="95" t="s">
        <v>13</v>
      </c>
      <c r="B11" s="78" t="s">
        <v>14</v>
      </c>
      <c r="D11" s="54">
        <v>105532</v>
      </c>
      <c r="E11" s="76"/>
      <c r="F11" s="54">
        <v>165776</v>
      </c>
      <c r="G11" s="77"/>
      <c r="H11" s="77">
        <v>295</v>
      </c>
      <c r="I11" s="77"/>
      <c r="J11" s="2">
        <v>155</v>
      </c>
    </row>
    <row r="12" spans="1:11" x14ac:dyDescent="0.45">
      <c r="A12" s="95" t="s">
        <v>15</v>
      </c>
      <c r="B12" s="78" t="s">
        <v>16</v>
      </c>
      <c r="D12" s="54">
        <v>253739</v>
      </c>
      <c r="E12" s="76"/>
      <c r="F12" s="54">
        <v>559828</v>
      </c>
      <c r="G12" s="77"/>
      <c r="H12" s="77">
        <v>133739</v>
      </c>
      <c r="I12" s="77"/>
      <c r="J12" s="2">
        <v>125187</v>
      </c>
      <c r="K12" s="96"/>
    </row>
    <row r="13" spans="1:11" x14ac:dyDescent="0.45">
      <c r="A13" s="95" t="s">
        <v>17</v>
      </c>
      <c r="B13" s="78" t="s">
        <v>18</v>
      </c>
      <c r="D13" s="54">
        <v>41100</v>
      </c>
      <c r="E13" s="76"/>
      <c r="F13" s="54">
        <v>33400</v>
      </c>
      <c r="G13" s="77"/>
      <c r="H13" s="77">
        <v>566036</v>
      </c>
      <c r="I13" s="77"/>
      <c r="J13" s="2">
        <v>851137</v>
      </c>
      <c r="K13" s="97"/>
    </row>
    <row r="14" spans="1:11" x14ac:dyDescent="0.45">
      <c r="A14" s="95" t="s">
        <v>19</v>
      </c>
      <c r="B14" s="78" t="s">
        <v>18</v>
      </c>
      <c r="D14" s="54">
        <v>81726</v>
      </c>
      <c r="E14" s="76"/>
      <c r="F14" s="54">
        <v>81726</v>
      </c>
      <c r="G14" s="77"/>
      <c r="H14" s="77">
        <v>81250</v>
      </c>
      <c r="I14" s="77"/>
      <c r="J14" s="2">
        <v>81250</v>
      </c>
      <c r="K14" s="97"/>
    </row>
    <row r="15" spans="1:11" x14ac:dyDescent="0.45">
      <c r="A15" s="95" t="s">
        <v>20</v>
      </c>
      <c r="B15" s="78"/>
      <c r="D15" s="54">
        <v>25495</v>
      </c>
      <c r="E15" s="2"/>
      <c r="F15" s="54">
        <v>27530</v>
      </c>
      <c r="G15" s="2"/>
      <c r="H15" s="2">
        <v>0</v>
      </c>
      <c r="I15" s="77"/>
      <c r="J15" s="2">
        <v>19</v>
      </c>
      <c r="K15" s="97"/>
    </row>
    <row r="16" spans="1:11" x14ac:dyDescent="0.45">
      <c r="A16" s="94" t="s">
        <v>22</v>
      </c>
      <c r="B16" s="94"/>
      <c r="C16" s="94"/>
      <c r="D16" s="98">
        <f>SUM(D11:D15)</f>
        <v>507592</v>
      </c>
      <c r="E16" s="99"/>
      <c r="F16" s="98">
        <f>SUM(F11:F15)</f>
        <v>868260</v>
      </c>
      <c r="G16" s="99"/>
      <c r="H16" s="98">
        <f>SUM(H11:H15)</f>
        <v>781320</v>
      </c>
      <c r="I16" s="99"/>
      <c r="J16" s="98">
        <f>SUM(J11:J15)</f>
        <v>1057748</v>
      </c>
      <c r="K16" s="97"/>
    </row>
    <row r="17" spans="1:11" x14ac:dyDescent="0.45">
      <c r="A17" s="94"/>
      <c r="C17" s="94"/>
      <c r="D17" s="77"/>
      <c r="E17" s="77"/>
      <c r="F17" s="77"/>
      <c r="G17" s="77"/>
      <c r="H17" s="77"/>
      <c r="I17" s="77"/>
      <c r="J17" s="77"/>
      <c r="K17" s="97"/>
    </row>
    <row r="18" spans="1:11" x14ac:dyDescent="0.45">
      <c r="A18" s="94" t="s">
        <v>23</v>
      </c>
      <c r="C18" s="94"/>
      <c r="D18" s="77"/>
      <c r="E18" s="77"/>
      <c r="F18" s="77"/>
      <c r="G18" s="77"/>
      <c r="H18" s="76"/>
      <c r="I18" s="76"/>
      <c r="J18" s="76"/>
    </row>
    <row r="19" spans="1:11" x14ac:dyDescent="0.45">
      <c r="A19" s="95" t="s">
        <v>24</v>
      </c>
      <c r="B19" s="78" t="s">
        <v>21</v>
      </c>
      <c r="D19" s="61">
        <v>56539</v>
      </c>
      <c r="E19" s="76"/>
      <c r="F19" s="2">
        <v>56539</v>
      </c>
      <c r="G19" s="77"/>
      <c r="H19" s="59">
        <v>0</v>
      </c>
      <c r="I19" s="72"/>
      <c r="J19" s="59">
        <v>0</v>
      </c>
    </row>
    <row r="20" spans="1:11" x14ac:dyDescent="0.45">
      <c r="A20" s="95" t="s">
        <v>26</v>
      </c>
      <c r="B20" s="78" t="s">
        <v>25</v>
      </c>
      <c r="C20" s="94"/>
      <c r="D20" s="77">
        <v>31878</v>
      </c>
      <c r="E20" s="77"/>
      <c r="F20" s="2">
        <v>32131</v>
      </c>
      <c r="G20" s="77"/>
      <c r="H20" s="59">
        <v>0</v>
      </c>
      <c r="I20" s="72"/>
      <c r="J20" s="59">
        <v>0</v>
      </c>
    </row>
    <row r="21" spans="1:11" x14ac:dyDescent="0.45">
      <c r="A21" s="95" t="s">
        <v>28</v>
      </c>
      <c r="B21" s="78" t="s">
        <v>27</v>
      </c>
      <c r="D21" s="76">
        <v>1300</v>
      </c>
      <c r="E21" s="76"/>
      <c r="F21" s="59">
        <v>1300</v>
      </c>
      <c r="G21" s="77"/>
      <c r="H21" s="2">
        <v>0</v>
      </c>
      <c r="I21" s="76"/>
      <c r="J21" s="2">
        <v>0</v>
      </c>
    </row>
    <row r="22" spans="1:11" x14ac:dyDescent="0.45">
      <c r="A22" s="95" t="s">
        <v>30</v>
      </c>
      <c r="B22" s="78" t="s">
        <v>29</v>
      </c>
      <c r="D22" s="72">
        <v>0</v>
      </c>
      <c r="E22" s="74"/>
      <c r="F22" s="2">
        <v>0</v>
      </c>
      <c r="G22" s="77"/>
      <c r="H22" s="2">
        <v>1857306</v>
      </c>
      <c r="I22" s="72"/>
      <c r="J22" s="59">
        <v>1857306</v>
      </c>
    </row>
    <row r="23" spans="1:11" x14ac:dyDescent="0.45">
      <c r="A23" s="95" t="s">
        <v>32</v>
      </c>
      <c r="B23" s="78" t="s">
        <v>31</v>
      </c>
      <c r="C23" s="94"/>
      <c r="D23" s="77">
        <v>366122</v>
      </c>
      <c r="E23" s="77"/>
      <c r="F23" s="2">
        <v>364830</v>
      </c>
      <c r="G23" s="77"/>
      <c r="H23" s="59">
        <v>20000</v>
      </c>
      <c r="I23" s="72"/>
      <c r="J23" s="59">
        <v>20000</v>
      </c>
    </row>
    <row r="24" spans="1:11" x14ac:dyDescent="0.45">
      <c r="A24" s="95" t="s">
        <v>33</v>
      </c>
      <c r="B24" s="78" t="s">
        <v>18</v>
      </c>
      <c r="D24" s="72">
        <v>0</v>
      </c>
      <c r="E24" s="100"/>
      <c r="F24" s="2">
        <v>0</v>
      </c>
      <c r="G24" s="77"/>
      <c r="H24" s="72">
        <v>7396</v>
      </c>
      <c r="I24" s="72"/>
      <c r="J24" s="2">
        <v>7396</v>
      </c>
    </row>
    <row r="25" spans="1:11" x14ac:dyDescent="0.45">
      <c r="A25" s="95" t="s">
        <v>34</v>
      </c>
      <c r="B25" s="78" t="s">
        <v>236</v>
      </c>
      <c r="D25" s="72">
        <v>2113</v>
      </c>
      <c r="E25" s="76"/>
      <c r="F25" s="59">
        <v>2113</v>
      </c>
      <c r="G25" s="101"/>
      <c r="H25" s="2">
        <v>3300</v>
      </c>
      <c r="I25" s="76"/>
      <c r="J25" s="2">
        <v>3300</v>
      </c>
    </row>
    <row r="26" spans="1:11" x14ac:dyDescent="0.45">
      <c r="A26" s="95" t="s">
        <v>36</v>
      </c>
      <c r="B26" s="78" t="s">
        <v>35</v>
      </c>
      <c r="D26" s="76">
        <v>1773049</v>
      </c>
      <c r="E26" s="76"/>
      <c r="F26" s="2">
        <v>1789491</v>
      </c>
      <c r="G26" s="101"/>
      <c r="H26" s="2">
        <v>170188</v>
      </c>
      <c r="I26" s="76"/>
      <c r="J26" s="2">
        <v>171209</v>
      </c>
    </row>
    <row r="27" spans="1:11" x14ac:dyDescent="0.45">
      <c r="A27" s="95" t="s">
        <v>38</v>
      </c>
      <c r="B27" s="78" t="s">
        <v>37</v>
      </c>
      <c r="D27" s="61">
        <v>149211</v>
      </c>
      <c r="E27" s="76"/>
      <c r="F27" s="2">
        <v>171237</v>
      </c>
      <c r="G27" s="77"/>
      <c r="H27" s="2">
        <v>1984</v>
      </c>
      <c r="I27" s="76"/>
      <c r="J27" s="2">
        <v>2476</v>
      </c>
    </row>
    <row r="28" spans="1:11" x14ac:dyDescent="0.45">
      <c r="A28" s="95" t="s">
        <v>40</v>
      </c>
      <c r="B28" s="78"/>
      <c r="D28" s="76">
        <v>165470</v>
      </c>
      <c r="E28" s="76"/>
      <c r="F28" s="2">
        <v>165470</v>
      </c>
      <c r="G28" s="77"/>
      <c r="H28" s="72">
        <v>0</v>
      </c>
      <c r="I28" s="76"/>
      <c r="J28" s="59">
        <v>0</v>
      </c>
    </row>
    <row r="29" spans="1:11" x14ac:dyDescent="0.45">
      <c r="A29" s="95" t="s">
        <v>41</v>
      </c>
      <c r="B29" s="78" t="s">
        <v>39</v>
      </c>
      <c r="D29" s="76">
        <v>70515</v>
      </c>
      <c r="E29" s="76"/>
      <c r="F29" s="2">
        <v>71247</v>
      </c>
      <c r="G29" s="77"/>
      <c r="H29" s="72">
        <v>0</v>
      </c>
      <c r="I29" s="76"/>
      <c r="J29" s="59">
        <v>0</v>
      </c>
    </row>
    <row r="30" spans="1:11" x14ac:dyDescent="0.45">
      <c r="A30" s="95" t="s">
        <v>43</v>
      </c>
      <c r="B30" s="78" t="s">
        <v>42</v>
      </c>
      <c r="D30" s="76">
        <v>1522727</v>
      </c>
      <c r="E30" s="76"/>
      <c r="F30" s="2">
        <v>1541516</v>
      </c>
      <c r="G30" s="77"/>
      <c r="H30" s="2">
        <v>1467</v>
      </c>
      <c r="I30" s="76"/>
      <c r="J30" s="2">
        <v>1682</v>
      </c>
    </row>
    <row r="31" spans="1:11" x14ac:dyDescent="0.45">
      <c r="A31" s="95" t="s">
        <v>45</v>
      </c>
      <c r="B31" s="80"/>
      <c r="D31" s="74">
        <v>986</v>
      </c>
      <c r="E31" s="76"/>
      <c r="F31" s="2">
        <v>949</v>
      </c>
      <c r="G31" s="77"/>
      <c r="H31" s="72">
        <v>0</v>
      </c>
      <c r="I31" s="74"/>
      <c r="J31" s="59">
        <v>0</v>
      </c>
    </row>
    <row r="32" spans="1:11" x14ac:dyDescent="0.45">
      <c r="A32" s="95" t="s">
        <v>46</v>
      </c>
      <c r="B32" s="78"/>
      <c r="D32" s="76">
        <v>4780</v>
      </c>
      <c r="E32" s="100"/>
      <c r="F32" s="59">
        <v>22012</v>
      </c>
      <c r="G32" s="101"/>
      <c r="H32" s="2">
        <v>0</v>
      </c>
      <c r="I32" s="76"/>
      <c r="J32" s="59">
        <v>0</v>
      </c>
    </row>
    <row r="33" spans="1:10" x14ac:dyDescent="0.45">
      <c r="A33" s="94" t="s">
        <v>47</v>
      </c>
      <c r="B33" s="94"/>
      <c r="C33" s="94"/>
      <c r="D33" s="98">
        <f>SUM(D19:D32)</f>
        <v>4144690</v>
      </c>
      <c r="E33" s="99"/>
      <c r="F33" s="98">
        <f>SUM(F19:F32)</f>
        <v>4218835</v>
      </c>
      <c r="G33" s="99"/>
      <c r="H33" s="98">
        <f>SUM(H19:H32)</f>
        <v>2061641</v>
      </c>
      <c r="I33" s="99"/>
      <c r="J33" s="98">
        <f>SUM(J19:J32)</f>
        <v>2063369</v>
      </c>
    </row>
    <row r="34" spans="1:10" ht="21.75" thickBot="1" x14ac:dyDescent="0.5">
      <c r="A34" s="94" t="s">
        <v>48</v>
      </c>
      <c r="D34" s="102">
        <f>D16+D33</f>
        <v>4652282</v>
      </c>
      <c r="E34" s="77"/>
      <c r="F34" s="102">
        <f>F16+F33</f>
        <v>5087095</v>
      </c>
      <c r="G34" s="77"/>
      <c r="H34" s="102">
        <f>H16+H33</f>
        <v>2842961</v>
      </c>
      <c r="I34" s="77"/>
      <c r="J34" s="102">
        <f>J16+J33</f>
        <v>3121117</v>
      </c>
    </row>
    <row r="35" spans="1:10" ht="21.75" thickTop="1" x14ac:dyDescent="0.45">
      <c r="A35" s="94"/>
      <c r="B35" s="80"/>
      <c r="D35" s="99"/>
      <c r="E35" s="77"/>
      <c r="F35" s="99"/>
      <c r="G35" s="77"/>
      <c r="H35" s="99"/>
      <c r="I35" s="77"/>
      <c r="J35" s="99"/>
    </row>
    <row r="36" spans="1:10" x14ac:dyDescent="0.45">
      <c r="A36" s="94"/>
      <c r="B36" s="80"/>
      <c r="D36" s="99"/>
      <c r="E36" s="77"/>
      <c r="F36" s="99"/>
      <c r="G36" s="77"/>
      <c r="H36" s="99"/>
      <c r="I36" s="77"/>
      <c r="J36" s="99"/>
    </row>
    <row r="37" spans="1:10" x14ac:dyDescent="0.45">
      <c r="B37" s="80"/>
      <c r="D37" s="99"/>
      <c r="E37" s="77"/>
      <c r="F37" s="99"/>
      <c r="G37" s="77"/>
      <c r="H37" s="99"/>
      <c r="I37" s="77"/>
      <c r="J37" s="99"/>
    </row>
    <row r="38" spans="1:10" x14ac:dyDescent="0.45">
      <c r="A38" s="94"/>
      <c r="B38" s="80"/>
      <c r="D38" s="99"/>
      <c r="E38" s="77"/>
      <c r="F38" s="99"/>
      <c r="G38" s="77"/>
      <c r="H38" s="99"/>
      <c r="I38" s="77"/>
      <c r="J38" s="99"/>
    </row>
  </sheetData>
  <mergeCells count="3">
    <mergeCell ref="D6:F6"/>
    <mergeCell ref="H6:J6"/>
    <mergeCell ref="H5:J5"/>
  </mergeCells>
  <phoneticPr fontId="12" type="noConversion"/>
  <pageMargins left="0.8" right="0.3" top="1" bottom="0.5" header="0.5" footer="0.3"/>
  <pageSetup paperSize="9" scale="77" firstPageNumber="2" orientation="portrait" useFirstPageNumber="1" r:id="rId1"/>
  <headerFooter>
    <oddFooter>&amp;L&amp;"Angsana New,Regular"&amp;14The accompanying condensed notes form are an integral part of the interim financial statements.&amp;R&amp;"Angsana New,Regular"&amp;14&amp;P</oddFooter>
  </headerFooter>
  <rowBreaks count="1" manualBreakCount="1">
    <brk id="3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99"/>
  </sheetPr>
  <dimension ref="A1:M114"/>
  <sheetViews>
    <sheetView view="pageBreakPreview" zoomScaleNormal="115" zoomScaleSheetLayoutView="100" workbookViewId="0">
      <selection activeCell="P50" sqref="P50"/>
    </sheetView>
  </sheetViews>
  <sheetFormatPr defaultColWidth="8" defaultRowHeight="21" x14ac:dyDescent="0.15"/>
  <cols>
    <col min="1" max="2" width="2.625" style="82" customWidth="1"/>
    <col min="3" max="3" width="41.625" style="82" customWidth="1"/>
    <col min="4" max="4" width="8.625" style="90" customWidth="1"/>
    <col min="5" max="5" width="2.125" style="90" customWidth="1"/>
    <col min="6" max="6" width="12.625" style="9" customWidth="1"/>
    <col min="7" max="7" width="2.125" style="9" customWidth="1"/>
    <col min="8" max="8" width="12.625" style="9" customWidth="1"/>
    <col min="9" max="9" width="2.125" style="82" customWidth="1"/>
    <col min="10" max="10" width="12.625" style="82" customWidth="1"/>
    <col min="11" max="11" width="2.125" style="82" customWidth="1"/>
    <col min="12" max="12" width="12.625" style="82" customWidth="1"/>
    <col min="13" max="13" width="5.5" style="82" customWidth="1"/>
    <col min="14" max="16384" width="8" style="82"/>
  </cols>
  <sheetData>
    <row r="1" spans="1:13" x14ac:dyDescent="0.15">
      <c r="A1" s="3" t="s">
        <v>49</v>
      </c>
      <c r="B1" s="3"/>
      <c r="C1" s="3"/>
      <c r="D1" s="3"/>
      <c r="E1" s="3"/>
      <c r="F1" s="3"/>
      <c r="G1" s="3"/>
      <c r="H1" s="3"/>
      <c r="I1" s="3"/>
      <c r="J1" s="3"/>
    </row>
    <row r="2" spans="1:13" x14ac:dyDescent="0.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3" x14ac:dyDescent="0.1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3" ht="9" customHeight="1" x14ac:dyDescent="0.15">
      <c r="D4" s="82"/>
      <c r="E4" s="82"/>
      <c r="F4" s="82"/>
      <c r="G4" s="82"/>
      <c r="H4" s="82"/>
    </row>
    <row r="5" spans="1:13" ht="21" customHeight="1" x14ac:dyDescent="0.15">
      <c r="A5" s="7"/>
      <c r="B5" s="3"/>
      <c r="C5" s="3"/>
      <c r="D5" s="82"/>
      <c r="E5" s="82"/>
      <c r="F5" s="82"/>
      <c r="G5" s="82"/>
      <c r="H5" s="82"/>
      <c r="J5" s="160" t="s">
        <v>3</v>
      </c>
      <c r="K5" s="160"/>
      <c r="L5" s="160"/>
      <c r="M5" s="89"/>
    </row>
    <row r="6" spans="1:13" ht="21" customHeight="1" x14ac:dyDescent="0.15">
      <c r="E6" s="82"/>
      <c r="F6" s="159" t="s">
        <v>4</v>
      </c>
      <c r="G6" s="159"/>
      <c r="H6" s="159"/>
      <c r="J6" s="159" t="s">
        <v>5</v>
      </c>
      <c r="K6" s="159"/>
      <c r="L6" s="159"/>
      <c r="M6" s="90"/>
    </row>
    <row r="7" spans="1:13" ht="21" customHeight="1" x14ac:dyDescent="0.15">
      <c r="D7" s="88" t="s">
        <v>6</v>
      </c>
      <c r="E7" s="82"/>
      <c r="F7" s="103" t="s">
        <v>7</v>
      </c>
      <c r="G7" s="108"/>
      <c r="H7" s="109" t="s">
        <v>8</v>
      </c>
      <c r="I7" s="108"/>
      <c r="J7" s="103" t="s">
        <v>7</v>
      </c>
      <c r="K7" s="108"/>
      <c r="L7" s="109" t="s">
        <v>8</v>
      </c>
      <c r="M7" s="110"/>
    </row>
    <row r="8" spans="1:13" ht="42" x14ac:dyDescent="0.15">
      <c r="B8" s="90"/>
      <c r="D8" s="82"/>
      <c r="E8" s="82"/>
      <c r="F8" s="154" t="s">
        <v>9</v>
      </c>
      <c r="G8" s="104"/>
      <c r="H8" s="93" t="s">
        <v>10</v>
      </c>
      <c r="I8" s="104"/>
      <c r="J8" s="93" t="s">
        <v>9</v>
      </c>
      <c r="K8" s="104"/>
      <c r="L8" s="93" t="s">
        <v>10</v>
      </c>
      <c r="M8" s="111"/>
    </row>
    <row r="9" spans="1:13" ht="21" customHeight="1" x14ac:dyDescent="0.15">
      <c r="A9" s="3" t="s">
        <v>50</v>
      </c>
      <c r="B9" s="3"/>
      <c r="C9" s="3"/>
      <c r="D9" s="3"/>
      <c r="E9" s="3"/>
      <c r="F9" s="47"/>
      <c r="G9" s="49"/>
      <c r="H9" s="47"/>
      <c r="I9" s="62"/>
      <c r="J9" s="47"/>
      <c r="K9" s="62"/>
      <c r="L9" s="62"/>
    </row>
    <row r="10" spans="1:13" ht="21" customHeight="1" x14ac:dyDescent="0.15">
      <c r="A10" s="8" t="s">
        <v>51</v>
      </c>
      <c r="F10" s="62"/>
      <c r="G10" s="62"/>
      <c r="H10" s="62"/>
      <c r="I10" s="62"/>
      <c r="J10" s="62"/>
      <c r="K10" s="62"/>
      <c r="L10" s="62"/>
      <c r="M10" s="62"/>
    </row>
    <row r="11" spans="1:13" ht="21" customHeight="1" x14ac:dyDescent="0.15">
      <c r="A11" s="82" t="s">
        <v>52</v>
      </c>
      <c r="F11" s="62"/>
      <c r="G11" s="62"/>
      <c r="H11" s="62"/>
      <c r="I11" s="62"/>
      <c r="J11" s="62"/>
      <c r="K11" s="62"/>
      <c r="L11" s="62"/>
      <c r="M11" s="62"/>
    </row>
    <row r="12" spans="1:13" ht="21" customHeight="1" x14ac:dyDescent="0.15">
      <c r="B12" s="82" t="s">
        <v>53</v>
      </c>
      <c r="D12" s="105" t="s">
        <v>44</v>
      </c>
      <c r="F12" s="62">
        <v>145467</v>
      </c>
      <c r="G12" s="62"/>
      <c r="H12" s="62">
        <v>150182</v>
      </c>
      <c r="I12" s="35"/>
      <c r="J12" s="60">
        <v>70467</v>
      </c>
      <c r="K12" s="62"/>
      <c r="L12" s="60">
        <v>75182</v>
      </c>
      <c r="M12" s="62"/>
    </row>
    <row r="13" spans="1:13" ht="21" customHeight="1" x14ac:dyDescent="0.15">
      <c r="A13" s="82" t="s">
        <v>55</v>
      </c>
      <c r="D13" s="105" t="s">
        <v>54</v>
      </c>
      <c r="E13" s="10"/>
      <c r="F13" s="62">
        <v>330320</v>
      </c>
      <c r="G13" s="62"/>
      <c r="H13" s="62">
        <v>403634</v>
      </c>
      <c r="I13" s="35"/>
      <c r="J13" s="60">
        <v>115174</v>
      </c>
      <c r="K13" s="62"/>
      <c r="L13" s="60">
        <v>131150</v>
      </c>
      <c r="M13" s="62"/>
    </row>
    <row r="14" spans="1:13" ht="21" customHeight="1" x14ac:dyDescent="0.15">
      <c r="A14" s="82" t="s">
        <v>57</v>
      </c>
      <c r="D14" s="112"/>
      <c r="F14" s="39"/>
      <c r="G14" s="35"/>
      <c r="H14" s="39"/>
      <c r="I14" s="35"/>
      <c r="J14" s="39"/>
      <c r="K14" s="35"/>
      <c r="L14" s="39"/>
      <c r="M14" s="39"/>
    </row>
    <row r="15" spans="1:13" ht="21" customHeight="1" x14ac:dyDescent="0.15">
      <c r="B15" s="82" t="s">
        <v>58</v>
      </c>
      <c r="D15" s="113" t="s">
        <v>56</v>
      </c>
      <c r="F15" s="62">
        <v>85714</v>
      </c>
      <c r="G15" s="62"/>
      <c r="H15" s="62">
        <v>99194</v>
      </c>
      <c r="I15" s="62"/>
      <c r="J15" s="64">
        <v>0</v>
      </c>
      <c r="K15" s="62"/>
      <c r="L15" s="64">
        <v>0</v>
      </c>
      <c r="M15" s="114"/>
    </row>
    <row r="16" spans="1:13" ht="21" customHeight="1" x14ac:dyDescent="0.15">
      <c r="A16" s="82" t="s">
        <v>59</v>
      </c>
      <c r="D16" s="105" t="s">
        <v>69</v>
      </c>
      <c r="F16" s="62">
        <v>71384</v>
      </c>
      <c r="G16" s="62"/>
      <c r="H16" s="64">
        <v>71384</v>
      </c>
      <c r="I16" s="62"/>
      <c r="J16" s="64">
        <v>0</v>
      </c>
      <c r="K16" s="62"/>
      <c r="L16" s="64">
        <v>0</v>
      </c>
      <c r="M16" s="114"/>
    </row>
    <row r="17" spans="1:13" ht="21" customHeight="1" x14ac:dyDescent="0.15">
      <c r="A17" s="82" t="s">
        <v>61</v>
      </c>
      <c r="D17" s="105" t="s">
        <v>237</v>
      </c>
      <c r="F17" s="64">
        <v>16030</v>
      </c>
      <c r="G17" s="62"/>
      <c r="H17" s="64">
        <v>17245</v>
      </c>
      <c r="I17" s="62"/>
      <c r="J17" s="64">
        <v>2713</v>
      </c>
      <c r="K17" s="62"/>
      <c r="L17" s="64">
        <v>2829</v>
      </c>
      <c r="M17" s="60"/>
    </row>
    <row r="18" spans="1:13" ht="21" customHeight="1" x14ac:dyDescent="0.15">
      <c r="A18" s="82" t="s">
        <v>62</v>
      </c>
      <c r="D18" s="105" t="s">
        <v>69</v>
      </c>
      <c r="F18" s="64">
        <v>2220</v>
      </c>
      <c r="G18" s="62"/>
      <c r="H18" s="64">
        <v>0</v>
      </c>
      <c r="I18" s="62"/>
      <c r="J18" s="64">
        <v>46490</v>
      </c>
      <c r="K18" s="62"/>
      <c r="L18" s="64">
        <v>176709</v>
      </c>
      <c r="M18" s="60"/>
    </row>
    <row r="19" spans="1:13" ht="21" customHeight="1" x14ac:dyDescent="0.15">
      <c r="A19" s="82" t="s">
        <v>63</v>
      </c>
      <c r="D19" s="105" t="s">
        <v>69</v>
      </c>
      <c r="F19" s="62">
        <v>0</v>
      </c>
      <c r="G19" s="62"/>
      <c r="H19" s="62">
        <v>276007</v>
      </c>
      <c r="I19" s="62"/>
      <c r="J19" s="60">
        <v>0</v>
      </c>
      <c r="K19" s="62"/>
      <c r="L19" s="60">
        <v>126007</v>
      </c>
      <c r="M19" s="60"/>
    </row>
    <row r="20" spans="1:13" ht="21" customHeight="1" x14ac:dyDescent="0.15">
      <c r="A20" s="82" t="s">
        <v>64</v>
      </c>
      <c r="D20" s="105"/>
      <c r="F20" s="62">
        <v>1260</v>
      </c>
      <c r="G20" s="62"/>
      <c r="H20" s="62">
        <v>1126</v>
      </c>
      <c r="I20" s="6"/>
      <c r="J20" s="64">
        <v>0</v>
      </c>
      <c r="K20" s="6"/>
      <c r="L20" s="64">
        <v>0</v>
      </c>
      <c r="M20" s="114"/>
    </row>
    <row r="21" spans="1:13" ht="21" customHeight="1" x14ac:dyDescent="0.15">
      <c r="A21" s="82" t="s">
        <v>65</v>
      </c>
      <c r="D21" s="90">
        <v>13</v>
      </c>
      <c r="E21" s="105"/>
      <c r="F21" s="62">
        <v>0</v>
      </c>
      <c r="G21" s="62"/>
      <c r="H21" s="62">
        <v>6451</v>
      </c>
      <c r="I21" s="62"/>
      <c r="J21" s="64">
        <v>0</v>
      </c>
      <c r="K21" s="62"/>
      <c r="L21" s="64">
        <v>0</v>
      </c>
      <c r="M21" s="114"/>
    </row>
    <row r="22" spans="1:13" ht="21" customHeight="1" x14ac:dyDescent="0.15">
      <c r="A22" s="3" t="s">
        <v>66</v>
      </c>
      <c r="B22" s="3"/>
      <c r="C22" s="3"/>
      <c r="D22" s="105"/>
      <c r="E22" s="5"/>
      <c r="F22" s="65">
        <f>SUM(F12:F21)</f>
        <v>652395</v>
      </c>
      <c r="G22" s="66"/>
      <c r="H22" s="65">
        <f>SUM(H12:H21)</f>
        <v>1025223</v>
      </c>
      <c r="I22" s="66"/>
      <c r="J22" s="65">
        <f>SUM(J12:J21)</f>
        <v>234844</v>
      </c>
      <c r="K22" s="66"/>
      <c r="L22" s="68">
        <f>SUM(L12:L21)</f>
        <v>511877</v>
      </c>
      <c r="M22" s="20"/>
    </row>
    <row r="23" spans="1:13" ht="21" customHeight="1" x14ac:dyDescent="0.15">
      <c r="A23" s="3"/>
      <c r="B23" s="3"/>
      <c r="C23" s="3"/>
      <c r="D23" s="105"/>
      <c r="F23" s="12"/>
      <c r="G23" s="12"/>
      <c r="H23" s="12"/>
      <c r="I23" s="63"/>
      <c r="J23" s="64"/>
      <c r="K23" s="63"/>
      <c r="L23" s="64"/>
      <c r="M23" s="64"/>
    </row>
    <row r="24" spans="1:13" ht="21" customHeight="1" x14ac:dyDescent="0.15">
      <c r="A24" s="3" t="s">
        <v>67</v>
      </c>
      <c r="D24" s="3"/>
      <c r="F24" s="63"/>
      <c r="G24" s="63"/>
      <c r="H24" s="63"/>
      <c r="I24" s="63"/>
      <c r="J24" s="64"/>
      <c r="K24" s="63"/>
      <c r="L24" s="64"/>
      <c r="M24" s="11"/>
    </row>
    <row r="25" spans="1:13" ht="21" customHeight="1" x14ac:dyDescent="0.15">
      <c r="A25" s="82" t="s">
        <v>68</v>
      </c>
      <c r="D25" s="105" t="s">
        <v>56</v>
      </c>
      <c r="F25" s="62">
        <v>54286</v>
      </c>
      <c r="G25" s="62"/>
      <c r="H25" s="106">
        <v>68510</v>
      </c>
      <c r="I25" s="62"/>
      <c r="J25" s="64">
        <v>0</v>
      </c>
      <c r="K25" s="62"/>
      <c r="L25" s="107">
        <v>0</v>
      </c>
      <c r="M25" s="114"/>
    </row>
    <row r="26" spans="1:13" ht="21" customHeight="1" x14ac:dyDescent="0.15">
      <c r="A26" s="82" t="s">
        <v>70</v>
      </c>
      <c r="D26" s="105" t="s">
        <v>237</v>
      </c>
      <c r="F26" s="62">
        <v>148076</v>
      </c>
      <c r="G26" s="62"/>
      <c r="H26" s="106">
        <v>167727</v>
      </c>
      <c r="I26" s="62"/>
      <c r="J26" s="64">
        <v>407</v>
      </c>
      <c r="K26" s="62"/>
      <c r="L26" s="106">
        <v>710</v>
      </c>
      <c r="M26" s="114"/>
    </row>
    <row r="27" spans="1:13" ht="21" customHeight="1" x14ac:dyDescent="0.15">
      <c r="A27" s="82" t="s">
        <v>71</v>
      </c>
      <c r="D27" s="105" t="s">
        <v>69</v>
      </c>
      <c r="F27" s="64">
        <v>72669</v>
      </c>
      <c r="G27" s="62"/>
      <c r="H27" s="107">
        <v>72669</v>
      </c>
      <c r="I27" s="62"/>
      <c r="J27" s="64">
        <v>0</v>
      </c>
      <c r="K27" s="62"/>
      <c r="L27" s="107">
        <v>0</v>
      </c>
      <c r="M27" s="60"/>
    </row>
    <row r="28" spans="1:13" ht="21" customHeight="1" x14ac:dyDescent="0.15">
      <c r="A28" s="82" t="s">
        <v>72</v>
      </c>
      <c r="D28" s="105"/>
      <c r="F28" s="62">
        <v>364606</v>
      </c>
      <c r="G28" s="62"/>
      <c r="H28" s="106">
        <v>363565</v>
      </c>
      <c r="I28" s="35"/>
      <c r="J28" s="60">
        <v>17733</v>
      </c>
      <c r="K28" s="62"/>
      <c r="L28" s="106">
        <v>17775</v>
      </c>
      <c r="M28" s="60"/>
    </row>
    <row r="29" spans="1:13" ht="21" customHeight="1" x14ac:dyDescent="0.15">
      <c r="A29" s="82" t="s">
        <v>73</v>
      </c>
      <c r="D29" s="105" t="s">
        <v>60</v>
      </c>
      <c r="F29" s="62">
        <v>10037</v>
      </c>
      <c r="G29" s="62"/>
      <c r="H29" s="106">
        <v>9582</v>
      </c>
      <c r="I29" s="62"/>
      <c r="J29" s="60">
        <v>4749</v>
      </c>
      <c r="K29" s="62"/>
      <c r="L29" s="107">
        <v>4557</v>
      </c>
      <c r="M29" s="60"/>
    </row>
    <row r="30" spans="1:13" ht="21" customHeight="1" x14ac:dyDescent="0.15">
      <c r="A30" s="82" t="s">
        <v>75</v>
      </c>
      <c r="F30" s="60">
        <v>9914</v>
      </c>
      <c r="G30" s="62"/>
      <c r="H30" s="106">
        <v>12258</v>
      </c>
      <c r="I30" s="35"/>
      <c r="J30" s="60">
        <v>625</v>
      </c>
      <c r="K30" s="62"/>
      <c r="L30" s="106">
        <v>625</v>
      </c>
      <c r="M30" s="60"/>
    </row>
    <row r="31" spans="1:13" ht="21" customHeight="1" x14ac:dyDescent="0.15">
      <c r="A31" s="3" t="s">
        <v>76</v>
      </c>
      <c r="B31" s="3"/>
      <c r="C31" s="3"/>
      <c r="D31" s="5"/>
      <c r="E31" s="5"/>
      <c r="F31" s="65">
        <f>SUM(F25:F30)</f>
        <v>659588</v>
      </c>
      <c r="G31" s="66"/>
      <c r="H31" s="65">
        <f>SUM(H25:H30)</f>
        <v>694311</v>
      </c>
      <c r="I31" s="66"/>
      <c r="J31" s="65">
        <f>SUM(J25:J30)</f>
        <v>23514</v>
      </c>
      <c r="K31" s="66"/>
      <c r="L31" s="65">
        <f>SUM(L25:L30)</f>
        <v>23667</v>
      </c>
      <c r="M31" s="71"/>
    </row>
    <row r="32" spans="1:13" ht="21" customHeight="1" x14ac:dyDescent="0.15">
      <c r="A32" s="3" t="s">
        <v>77</v>
      </c>
      <c r="F32" s="65">
        <f>+F31+F22</f>
        <v>1311983</v>
      </c>
      <c r="G32" s="63"/>
      <c r="H32" s="65">
        <f>+H31+H22</f>
        <v>1719534</v>
      </c>
      <c r="I32" s="63"/>
      <c r="J32" s="65">
        <f>+J31+J22</f>
        <v>258358</v>
      </c>
      <c r="K32" s="63"/>
      <c r="L32" s="65">
        <f>+L31+L22</f>
        <v>535544</v>
      </c>
      <c r="M32" s="71"/>
    </row>
    <row r="33" spans="1:13" ht="21" customHeight="1" x14ac:dyDescent="0.15">
      <c r="A33" s="3"/>
      <c r="F33" s="66"/>
      <c r="G33" s="63"/>
      <c r="H33" s="66"/>
      <c r="I33" s="63"/>
      <c r="J33" s="20"/>
      <c r="K33" s="63"/>
      <c r="L33" s="20"/>
      <c r="M33" s="71"/>
    </row>
    <row r="34" spans="1:13" ht="21" customHeight="1" x14ac:dyDescent="0.15">
      <c r="A34" s="3" t="s">
        <v>49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21" customHeight="1" x14ac:dyDescent="0.15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21" customHeight="1" x14ac:dyDescent="0.15">
      <c r="A36" s="3" t="str">
        <f>A3</f>
        <v>As at 31 March 2022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ht="9" customHeight="1" x14ac:dyDescent="0.1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21" customHeight="1" x14ac:dyDescent="0.15">
      <c r="C38" s="3"/>
      <c r="D38" s="82"/>
      <c r="E38" s="82"/>
      <c r="F38" s="82"/>
      <c r="G38" s="82"/>
      <c r="H38" s="82"/>
      <c r="J38" s="160" t="s">
        <v>3</v>
      </c>
      <c r="K38" s="160"/>
      <c r="L38" s="160"/>
      <c r="M38" s="89"/>
    </row>
    <row r="39" spans="1:13" ht="21" customHeight="1" x14ac:dyDescent="0.15">
      <c r="E39" s="82"/>
      <c r="F39" s="159" t="s">
        <v>4</v>
      </c>
      <c r="G39" s="159"/>
      <c r="H39" s="159"/>
      <c r="J39" s="159" t="s">
        <v>5</v>
      </c>
      <c r="K39" s="159"/>
      <c r="L39" s="159"/>
      <c r="M39" s="90"/>
    </row>
    <row r="40" spans="1:13" ht="21" customHeight="1" x14ac:dyDescent="0.15">
      <c r="D40" s="88" t="s">
        <v>6</v>
      </c>
      <c r="E40" s="82"/>
      <c r="F40" s="103" t="s">
        <v>7</v>
      </c>
      <c r="G40" s="108"/>
      <c r="H40" s="109" t="s">
        <v>8</v>
      </c>
      <c r="I40" s="108"/>
      <c r="J40" s="103" t="s">
        <v>7</v>
      </c>
      <c r="K40" s="108"/>
      <c r="L40" s="109" t="s">
        <v>8</v>
      </c>
      <c r="M40" s="110"/>
    </row>
    <row r="41" spans="1:13" ht="42" x14ac:dyDescent="0.15">
      <c r="D41" s="82"/>
      <c r="E41" s="82"/>
      <c r="F41" s="154" t="s">
        <v>9</v>
      </c>
      <c r="G41" s="104"/>
      <c r="H41" s="93" t="s">
        <v>10</v>
      </c>
      <c r="I41" s="104"/>
      <c r="J41" s="93" t="s">
        <v>9</v>
      </c>
      <c r="K41" s="104"/>
      <c r="L41" s="93" t="s">
        <v>10</v>
      </c>
      <c r="M41" s="115"/>
    </row>
    <row r="42" spans="1:13" ht="21" customHeight="1" x14ac:dyDescent="0.15">
      <c r="A42" s="3" t="s">
        <v>78</v>
      </c>
      <c r="I42" s="9"/>
      <c r="J42" s="9"/>
      <c r="K42" s="9"/>
      <c r="L42" s="9"/>
      <c r="M42" s="9"/>
    </row>
    <row r="43" spans="1:13" ht="21" customHeight="1" x14ac:dyDescent="0.15">
      <c r="A43" s="82" t="s">
        <v>79</v>
      </c>
      <c r="I43" s="9"/>
      <c r="J43" s="9"/>
      <c r="K43" s="9"/>
      <c r="L43" s="9"/>
      <c r="M43" s="9"/>
    </row>
    <row r="44" spans="1:13" ht="21" customHeight="1" x14ac:dyDescent="0.15">
      <c r="A44" s="82" t="s">
        <v>80</v>
      </c>
      <c r="I44" s="9"/>
      <c r="J44" s="9"/>
      <c r="K44" s="9"/>
      <c r="L44" s="9"/>
      <c r="M44" s="9"/>
    </row>
    <row r="45" spans="1:13" ht="21" customHeight="1" thickBot="1" x14ac:dyDescent="0.2">
      <c r="B45" s="13" t="s">
        <v>81</v>
      </c>
      <c r="F45" s="14">
        <v>2773870</v>
      </c>
      <c r="G45" s="63"/>
      <c r="H45" s="116">
        <v>2773870</v>
      </c>
      <c r="I45" s="63"/>
      <c r="J45" s="116">
        <v>2773870</v>
      </c>
      <c r="K45" s="63"/>
      <c r="L45" s="116">
        <v>2773870</v>
      </c>
      <c r="M45" s="63"/>
    </row>
    <row r="46" spans="1:13" ht="21" customHeight="1" thickTop="1" x14ac:dyDescent="0.15">
      <c r="A46" s="82" t="s">
        <v>82</v>
      </c>
      <c r="F46" s="62"/>
      <c r="G46" s="62"/>
      <c r="H46" s="62"/>
      <c r="I46" s="62"/>
      <c r="J46" s="62"/>
      <c r="K46" s="62"/>
      <c r="L46" s="62"/>
      <c r="M46" s="62"/>
    </row>
    <row r="47" spans="1:13" ht="21" customHeight="1" x14ac:dyDescent="0.15">
      <c r="B47" s="82" t="s">
        <v>83</v>
      </c>
      <c r="F47" s="62">
        <v>2571523</v>
      </c>
      <c r="G47" s="64"/>
      <c r="H47" s="62">
        <v>2571523</v>
      </c>
      <c r="I47" s="64"/>
      <c r="J47" s="62">
        <v>2571523</v>
      </c>
      <c r="K47" s="64"/>
      <c r="L47" s="62">
        <v>2571523</v>
      </c>
      <c r="M47" s="64"/>
    </row>
    <row r="48" spans="1:13" ht="21" customHeight="1" x14ac:dyDescent="0.15">
      <c r="A48" s="82" t="s">
        <v>84</v>
      </c>
      <c r="F48" s="64">
        <v>-74675</v>
      </c>
      <c r="G48" s="62"/>
      <c r="H48" s="62">
        <v>-74675</v>
      </c>
      <c r="I48" s="106"/>
      <c r="J48" s="64">
        <v>-74675</v>
      </c>
      <c r="K48" s="106"/>
      <c r="L48" s="63">
        <v>-74675</v>
      </c>
      <c r="M48" s="64"/>
    </row>
    <row r="49" spans="1:13" ht="21" customHeight="1" x14ac:dyDescent="0.15">
      <c r="A49" s="82" t="s">
        <v>85</v>
      </c>
      <c r="F49" s="64">
        <v>-74000</v>
      </c>
      <c r="G49" s="62"/>
      <c r="H49" s="63">
        <v>-74000</v>
      </c>
      <c r="I49" s="62"/>
      <c r="J49" s="64">
        <v>0</v>
      </c>
      <c r="K49" s="62"/>
      <c r="L49" s="63">
        <v>0</v>
      </c>
      <c r="M49" s="114"/>
    </row>
    <row r="50" spans="1:13" ht="21" customHeight="1" x14ac:dyDescent="0.15">
      <c r="A50" s="82" t="s">
        <v>86</v>
      </c>
      <c r="D50" s="105"/>
      <c r="F50" s="64">
        <v>12264</v>
      </c>
      <c r="G50" s="62"/>
      <c r="H50" s="106">
        <v>12264</v>
      </c>
      <c r="I50" s="62"/>
      <c r="J50" s="64">
        <v>0</v>
      </c>
      <c r="K50" s="62"/>
      <c r="L50" s="106">
        <v>0</v>
      </c>
      <c r="M50" s="114"/>
    </row>
    <row r="51" spans="1:13" ht="21" customHeight="1" x14ac:dyDescent="0.15">
      <c r="A51" s="82" t="s">
        <v>87</v>
      </c>
      <c r="D51" s="105" t="s">
        <v>74</v>
      </c>
      <c r="F51" s="64">
        <v>20235</v>
      </c>
      <c r="G51" s="62"/>
      <c r="H51" s="106">
        <v>20235</v>
      </c>
      <c r="I51" s="62"/>
      <c r="J51" s="64">
        <v>20235</v>
      </c>
      <c r="K51" s="62"/>
      <c r="L51" s="117">
        <v>20235</v>
      </c>
      <c r="M51" s="64"/>
    </row>
    <row r="52" spans="1:13" ht="21" customHeight="1" x14ac:dyDescent="0.15">
      <c r="A52" s="58" t="s">
        <v>268</v>
      </c>
      <c r="B52" s="118"/>
      <c r="C52" s="118"/>
      <c r="D52" s="105"/>
      <c r="F52" s="64"/>
      <c r="G52" s="62"/>
      <c r="H52" s="106"/>
      <c r="I52" s="62"/>
      <c r="J52" s="64"/>
      <c r="K52" s="62"/>
      <c r="L52" s="117"/>
      <c r="M52" s="64"/>
    </row>
    <row r="53" spans="1:13" ht="21" customHeight="1" x14ac:dyDescent="0.15">
      <c r="A53" s="118"/>
      <c r="B53" s="58" t="s">
        <v>152</v>
      </c>
      <c r="C53" s="58"/>
      <c r="D53" s="105"/>
      <c r="F53" s="64"/>
      <c r="G53" s="62"/>
      <c r="H53" s="106"/>
      <c r="I53" s="62"/>
      <c r="J53" s="64"/>
      <c r="K53" s="62"/>
      <c r="L53" s="117"/>
      <c r="M53" s="64"/>
    </row>
    <row r="54" spans="1:13" ht="21" customHeight="1" x14ac:dyDescent="0.15">
      <c r="A54" s="118"/>
      <c r="B54" s="119"/>
      <c r="C54" s="58" t="s">
        <v>235</v>
      </c>
      <c r="D54" s="105" t="s">
        <v>88</v>
      </c>
      <c r="F54" s="64">
        <v>1983</v>
      </c>
      <c r="G54" s="62"/>
      <c r="H54" s="106">
        <v>0</v>
      </c>
      <c r="I54" s="62"/>
      <c r="J54" s="64">
        <v>1983</v>
      </c>
      <c r="K54" s="62"/>
      <c r="L54" s="117">
        <v>0</v>
      </c>
      <c r="M54" s="64"/>
    </row>
    <row r="55" spans="1:13" ht="21" customHeight="1" x14ac:dyDescent="0.15">
      <c r="A55" s="118"/>
      <c r="B55" s="58" t="s">
        <v>165</v>
      </c>
      <c r="C55" s="58"/>
      <c r="F55" s="64">
        <v>50863</v>
      </c>
      <c r="G55" s="62"/>
      <c r="H55" s="106">
        <v>72326</v>
      </c>
      <c r="I55" s="107"/>
      <c r="J55" s="106">
        <v>1350</v>
      </c>
      <c r="K55" s="63"/>
      <c r="L55" s="117">
        <v>3966</v>
      </c>
      <c r="M55" s="60"/>
    </row>
    <row r="56" spans="1:13" ht="21" customHeight="1" x14ac:dyDescent="0.15">
      <c r="A56" s="82" t="s">
        <v>90</v>
      </c>
      <c r="D56" s="105"/>
      <c r="F56" s="15">
        <v>105456</v>
      </c>
      <c r="G56" s="36"/>
      <c r="H56" s="120">
        <v>105552</v>
      </c>
      <c r="I56" s="107"/>
      <c r="J56" s="16">
        <v>64187</v>
      </c>
      <c r="K56" s="63"/>
      <c r="L56" s="120">
        <v>64524</v>
      </c>
      <c r="M56" s="64"/>
    </row>
    <row r="57" spans="1:13" ht="21" customHeight="1" x14ac:dyDescent="0.15">
      <c r="A57" s="17" t="s">
        <v>91</v>
      </c>
      <c r="F57" s="63">
        <f>SUM(F47:F56)</f>
        <v>2613649</v>
      </c>
      <c r="G57" s="63"/>
      <c r="H57" s="63">
        <f>SUM(H47:H56)</f>
        <v>2633225</v>
      </c>
      <c r="I57" s="63"/>
      <c r="J57" s="63">
        <f>SUM(J47:J56)</f>
        <v>2584603</v>
      </c>
      <c r="K57" s="63"/>
      <c r="L57" s="63">
        <f>SUM(L47:L56)</f>
        <v>2585573</v>
      </c>
      <c r="M57" s="63"/>
    </row>
    <row r="58" spans="1:13" ht="21" customHeight="1" x14ac:dyDescent="0.15">
      <c r="A58" s="82" t="s">
        <v>92</v>
      </c>
      <c r="F58" s="120">
        <v>726650</v>
      </c>
      <c r="G58" s="63"/>
      <c r="H58" s="120">
        <v>734336</v>
      </c>
      <c r="I58" s="6"/>
      <c r="J58" s="120">
        <v>0</v>
      </c>
      <c r="K58" s="6"/>
      <c r="L58" s="64">
        <v>0</v>
      </c>
      <c r="M58" s="114"/>
    </row>
    <row r="59" spans="1:13" ht="21" customHeight="1" x14ac:dyDescent="0.15">
      <c r="A59" s="8" t="s">
        <v>93</v>
      </c>
      <c r="F59" s="65">
        <f>SUM(F57:F58)</f>
        <v>3340299</v>
      </c>
      <c r="G59" s="63"/>
      <c r="H59" s="65">
        <f>SUM(H57:H58)</f>
        <v>3367561</v>
      </c>
      <c r="I59" s="63"/>
      <c r="J59" s="65">
        <f>SUM(J57:J58)</f>
        <v>2584603</v>
      </c>
      <c r="K59" s="63"/>
      <c r="L59" s="65">
        <f>SUM(L57:L58)</f>
        <v>2585573</v>
      </c>
      <c r="M59" s="66"/>
    </row>
    <row r="60" spans="1:13" ht="21" customHeight="1" thickBot="1" x14ac:dyDescent="0.2">
      <c r="A60" s="8" t="s">
        <v>94</v>
      </c>
      <c r="F60" s="69">
        <f>F59+F32</f>
        <v>4652282</v>
      </c>
      <c r="G60" s="63"/>
      <c r="H60" s="69">
        <f>H59+H32</f>
        <v>5087095</v>
      </c>
      <c r="I60" s="63"/>
      <c r="J60" s="69">
        <f>J59+J32</f>
        <v>2842961</v>
      </c>
      <c r="K60" s="63"/>
      <c r="L60" s="69">
        <f>L59+L32</f>
        <v>3121117</v>
      </c>
      <c r="M60" s="66"/>
    </row>
    <row r="61" spans="1:13" ht="21" customHeight="1" thickTop="1" x14ac:dyDescent="0.15">
      <c r="F61" s="1">
        <f>F60-'BS1'!D34</f>
        <v>0</v>
      </c>
      <c r="G61" s="82"/>
      <c r="H61" s="1">
        <f>H60-'BS1'!F34</f>
        <v>0</v>
      </c>
      <c r="J61" s="1">
        <f>J60-'BS1'!H34</f>
        <v>0</v>
      </c>
      <c r="L61" s="1">
        <f>L60-'BS1'!J34</f>
        <v>0</v>
      </c>
      <c r="M61" s="1"/>
    </row>
    <row r="62" spans="1:13" ht="21" customHeight="1" x14ac:dyDescent="0.15">
      <c r="D62" s="82"/>
      <c r="E62" s="82"/>
      <c r="F62" s="1"/>
      <c r="G62" s="82"/>
      <c r="H62" s="1"/>
      <c r="J62" s="1"/>
      <c r="L62" s="1"/>
      <c r="M62" s="1"/>
    </row>
    <row r="63" spans="1:13" ht="21" customHeight="1" x14ac:dyDescent="0.15"/>
    <row r="64" spans="1:13" ht="21" customHeight="1" x14ac:dyDescent="0.15"/>
    <row r="65" spans="6:13" ht="21" customHeight="1" x14ac:dyDescent="0.15"/>
    <row r="66" spans="6:13" ht="21" customHeight="1" x14ac:dyDescent="0.15"/>
    <row r="67" spans="6:13" ht="21" customHeight="1" x14ac:dyDescent="0.15"/>
    <row r="68" spans="6:13" ht="21" customHeight="1" x14ac:dyDescent="0.15"/>
    <row r="69" spans="6:13" ht="21" customHeight="1" x14ac:dyDescent="0.15"/>
    <row r="70" spans="6:13" ht="21" customHeight="1" x14ac:dyDescent="0.15"/>
    <row r="71" spans="6:13" ht="21" customHeight="1" x14ac:dyDescent="0.15"/>
    <row r="72" spans="6:13" ht="21" customHeight="1" x14ac:dyDescent="0.15"/>
    <row r="73" spans="6:13" ht="21" customHeight="1" x14ac:dyDescent="0.15"/>
    <row r="74" spans="6:13" ht="21" customHeight="1" x14ac:dyDescent="0.15"/>
    <row r="75" spans="6:13" ht="21" customHeight="1" x14ac:dyDescent="0.15"/>
    <row r="76" spans="6:13" ht="21" customHeight="1" x14ac:dyDescent="0.15"/>
    <row r="77" spans="6:13" ht="21" customHeight="1" x14ac:dyDescent="0.15">
      <c r="F77" s="18"/>
      <c r="G77" s="18"/>
      <c r="H77" s="18"/>
      <c r="I77" s="18"/>
      <c r="J77" s="18"/>
      <c r="K77" s="18"/>
      <c r="L77" s="18"/>
      <c r="M77" s="18"/>
    </row>
    <row r="78" spans="6:13" ht="21" customHeight="1" x14ac:dyDescent="0.15"/>
    <row r="79" spans="6:13" ht="21" customHeight="1" x14ac:dyDescent="0.15"/>
    <row r="80" spans="6:13" ht="21" customHeight="1" x14ac:dyDescent="0.15"/>
    <row r="81" ht="21" customHeight="1" x14ac:dyDescent="0.15"/>
    <row r="82" ht="21" customHeight="1" x14ac:dyDescent="0.15"/>
    <row r="83" ht="21" customHeight="1" x14ac:dyDescent="0.15"/>
    <row r="84" ht="21" customHeight="1" x14ac:dyDescent="0.15"/>
    <row r="85" ht="21" customHeight="1" x14ac:dyDescent="0.15"/>
    <row r="86" ht="21" customHeight="1" x14ac:dyDescent="0.15"/>
    <row r="87" ht="21" customHeight="1" x14ac:dyDescent="0.15"/>
    <row r="88" ht="21" customHeight="1" x14ac:dyDescent="0.15"/>
    <row r="89" ht="21" customHeight="1" x14ac:dyDescent="0.15"/>
    <row r="90" ht="21" customHeight="1" x14ac:dyDescent="0.15"/>
    <row r="91" ht="21" customHeight="1" x14ac:dyDescent="0.15"/>
    <row r="92" ht="21" customHeight="1" x14ac:dyDescent="0.15"/>
    <row r="93" ht="21" customHeight="1" x14ac:dyDescent="0.15"/>
    <row r="94" ht="21" customHeight="1" x14ac:dyDescent="0.15"/>
    <row r="95" ht="21" customHeight="1" x14ac:dyDescent="0.15"/>
    <row r="96" ht="21" customHeight="1" x14ac:dyDescent="0.15"/>
    <row r="97" ht="21" customHeight="1" x14ac:dyDescent="0.15"/>
    <row r="98" ht="21" customHeight="1" x14ac:dyDescent="0.15"/>
    <row r="99" ht="21" customHeight="1" x14ac:dyDescent="0.15"/>
    <row r="100" ht="21" customHeight="1" x14ac:dyDescent="0.15"/>
    <row r="101" ht="21" customHeight="1" x14ac:dyDescent="0.15"/>
    <row r="102" ht="21" customHeight="1" x14ac:dyDescent="0.15"/>
    <row r="103" ht="21" customHeight="1" x14ac:dyDescent="0.15"/>
    <row r="104" ht="21" customHeight="1" x14ac:dyDescent="0.15"/>
    <row r="105" ht="21" customHeight="1" x14ac:dyDescent="0.15"/>
    <row r="106" ht="21" customHeight="1" x14ac:dyDescent="0.15"/>
    <row r="107" ht="21" customHeight="1" x14ac:dyDescent="0.15"/>
    <row r="108" ht="21" customHeight="1" x14ac:dyDescent="0.15"/>
    <row r="109" ht="21" customHeight="1" x14ac:dyDescent="0.15"/>
    <row r="110" ht="21" customHeight="1" x14ac:dyDescent="0.15"/>
    <row r="111" ht="21" customHeight="1" x14ac:dyDescent="0.15"/>
    <row r="112" ht="21" customHeight="1" x14ac:dyDescent="0.15"/>
    <row r="113" ht="21" customHeight="1" x14ac:dyDescent="0.15"/>
    <row r="114" ht="21" customHeight="1" x14ac:dyDescent="0.15"/>
  </sheetData>
  <mergeCells count="6">
    <mergeCell ref="F6:H6"/>
    <mergeCell ref="J6:L6"/>
    <mergeCell ref="F39:H39"/>
    <mergeCell ref="J39:L39"/>
    <mergeCell ref="J5:L5"/>
    <mergeCell ref="J38:L38"/>
  </mergeCells>
  <pageMargins left="0.8" right="0.3" top="1" bottom="0.5" header="0.5" footer="0.3"/>
  <pageSetup paperSize="9" scale="78" firstPageNumber="3" orientation="portrait" useFirstPageNumber="1" r:id="rId1"/>
  <headerFooter>
    <oddFooter>&amp;L&amp;"Angsana New,Regular"&amp;14The accompanying condensed notes form are an integral part of the interim financial statements.&amp;R&amp;"Angsana New,Regular"&amp;14&amp;P</oddFooter>
  </headerFooter>
  <rowBreaks count="1" manualBreakCount="1">
    <brk id="33" max="11" man="1"/>
  </rowBreaks>
  <ignoredErrors>
    <ignoredError sqref="G59 I59 K5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99"/>
  </sheetPr>
  <dimension ref="A1:M63"/>
  <sheetViews>
    <sheetView view="pageBreakPreview" topLeftCell="A52" zoomScaleNormal="100" zoomScaleSheetLayoutView="100" workbookViewId="0">
      <selection activeCell="R6" sqref="R6"/>
    </sheetView>
  </sheetViews>
  <sheetFormatPr defaultColWidth="8.75" defaultRowHeight="11.25" x14ac:dyDescent="0.15"/>
  <cols>
    <col min="1" max="2" width="2.375" style="118" customWidth="1"/>
    <col min="3" max="3" width="42.875" style="118" customWidth="1"/>
    <col min="4" max="4" width="8.375" style="118" customWidth="1"/>
    <col min="5" max="5" width="2" style="118" customWidth="1"/>
    <col min="6" max="6" width="12.625" style="118" customWidth="1"/>
    <col min="7" max="7" width="2" style="118" customWidth="1"/>
    <col min="8" max="8" width="12.625" style="118" customWidth="1"/>
    <col min="9" max="9" width="2" style="118" customWidth="1"/>
    <col min="10" max="10" width="12.625" style="118" customWidth="1"/>
    <col min="11" max="11" width="2" style="118" customWidth="1"/>
    <col min="12" max="12" width="12.625" style="118" customWidth="1"/>
    <col min="13" max="16384" width="8.75" style="118"/>
  </cols>
  <sheetData>
    <row r="1" spans="1:13" s="82" customFormat="1" ht="21" customHeight="1" x14ac:dyDescent="0.15">
      <c r="A1" s="3" t="s">
        <v>49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82" customFormat="1" ht="21" customHeight="1" x14ac:dyDescent="0.15">
      <c r="A2" s="3" t="s">
        <v>95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82" customFormat="1" ht="21" customHeight="1" x14ac:dyDescent="0.15">
      <c r="A3" s="3" t="s">
        <v>96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s="82" customFormat="1" ht="21" customHeight="1" x14ac:dyDescent="0.15">
      <c r="A4" s="3" t="s">
        <v>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s="82" customFormat="1" ht="9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20.25" customHeight="1" x14ac:dyDescent="0.15">
      <c r="A6" s="82"/>
      <c r="B6" s="82"/>
      <c r="C6" s="3"/>
      <c r="D6" s="82"/>
      <c r="E6" s="82"/>
      <c r="F6" s="82"/>
      <c r="G6" s="82"/>
      <c r="H6" s="82"/>
      <c r="I6" s="82"/>
      <c r="J6" s="160" t="s">
        <v>3</v>
      </c>
      <c r="K6" s="160"/>
      <c r="L6" s="160"/>
    </row>
    <row r="7" spans="1:13" ht="20.25" customHeight="1" x14ac:dyDescent="0.15">
      <c r="A7" s="82"/>
      <c r="B7" s="82"/>
      <c r="C7" s="82"/>
      <c r="D7" s="90"/>
      <c r="E7" s="82"/>
      <c r="F7" s="159" t="s">
        <v>4</v>
      </c>
      <c r="G7" s="159"/>
      <c r="H7" s="159"/>
      <c r="I7" s="82"/>
      <c r="J7" s="159" t="s">
        <v>5</v>
      </c>
      <c r="K7" s="159"/>
      <c r="L7" s="159"/>
    </row>
    <row r="8" spans="1:13" ht="20.25" customHeight="1" x14ac:dyDescent="0.15">
      <c r="A8" s="82"/>
      <c r="B8" s="82"/>
      <c r="C8" s="82"/>
      <c r="D8" s="88" t="s">
        <v>6</v>
      </c>
      <c r="E8" s="82"/>
      <c r="F8" s="121" t="s">
        <v>97</v>
      </c>
      <c r="G8" s="108"/>
      <c r="H8" s="121" t="s">
        <v>98</v>
      </c>
      <c r="I8" s="108"/>
      <c r="J8" s="121" t="s">
        <v>97</v>
      </c>
      <c r="K8" s="108"/>
      <c r="L8" s="121" t="s">
        <v>98</v>
      </c>
    </row>
    <row r="9" spans="1:13" ht="9" customHeight="1" x14ac:dyDescent="0.15">
      <c r="A9" s="82"/>
      <c r="B9" s="82"/>
      <c r="C9" s="82"/>
      <c r="D9" s="90"/>
      <c r="E9" s="82"/>
      <c r="F9" s="122"/>
      <c r="G9" s="108"/>
      <c r="H9" s="122"/>
      <c r="I9" s="108"/>
      <c r="J9" s="122"/>
      <c r="K9" s="108"/>
      <c r="L9" s="122"/>
    </row>
    <row r="10" spans="1:13" ht="20.25" customHeight="1" x14ac:dyDescent="0.15">
      <c r="A10" s="3" t="s">
        <v>99</v>
      </c>
      <c r="B10" s="82"/>
      <c r="C10" s="82"/>
      <c r="D10" s="90"/>
      <c r="E10" s="82"/>
      <c r="F10" s="123"/>
      <c r="G10" s="124"/>
      <c r="H10" s="123"/>
      <c r="I10" s="124"/>
      <c r="J10" s="123"/>
      <c r="K10" s="124"/>
      <c r="L10" s="123"/>
    </row>
    <row r="11" spans="1:13" ht="20.25" customHeight="1" x14ac:dyDescent="0.15">
      <c r="A11" s="82"/>
      <c r="B11" s="82" t="s">
        <v>100</v>
      </c>
      <c r="C11" s="82"/>
      <c r="D11" s="90"/>
      <c r="E11" s="90"/>
      <c r="F11" s="64">
        <v>178770</v>
      </c>
      <c r="G11" s="38"/>
      <c r="H11" s="60">
        <v>157430</v>
      </c>
      <c r="I11" s="37"/>
      <c r="J11" s="60">
        <v>0</v>
      </c>
      <c r="K11" s="37"/>
      <c r="L11" s="60">
        <v>0</v>
      </c>
    </row>
    <row r="12" spans="1:13" ht="20.25" customHeight="1" x14ac:dyDescent="0.15">
      <c r="A12" s="82"/>
      <c r="B12" s="82" t="s">
        <v>101</v>
      </c>
      <c r="C12" s="82"/>
      <c r="D12" s="90"/>
      <c r="E12" s="90"/>
      <c r="F12" s="64">
        <v>27670</v>
      </c>
      <c r="G12" s="38"/>
      <c r="H12" s="60">
        <v>22977</v>
      </c>
      <c r="I12" s="37"/>
      <c r="J12" s="16">
        <v>0</v>
      </c>
      <c r="K12" s="37"/>
      <c r="L12" s="16">
        <v>0</v>
      </c>
    </row>
    <row r="13" spans="1:13" ht="20.25" customHeight="1" x14ac:dyDescent="0.15">
      <c r="A13" s="3" t="s">
        <v>102</v>
      </c>
      <c r="B13" s="82"/>
      <c r="C13" s="82"/>
      <c r="D13" s="3"/>
      <c r="E13" s="3"/>
      <c r="F13" s="68">
        <f>SUM(F11:F12)</f>
        <v>206440</v>
      </c>
      <c r="G13" s="42"/>
      <c r="H13" s="68">
        <f>SUM(H11:H12)</f>
        <v>180407</v>
      </c>
      <c r="I13" s="41"/>
      <c r="J13" s="68">
        <f>SUM(J11:J12)</f>
        <v>0</v>
      </c>
      <c r="K13" s="42"/>
      <c r="L13" s="68">
        <f>SUM(L11:L12)</f>
        <v>0</v>
      </c>
    </row>
    <row r="14" spans="1:13" ht="8.25" customHeight="1" x14ac:dyDescent="0.15">
      <c r="A14" s="3"/>
      <c r="B14" s="82"/>
      <c r="C14" s="82"/>
      <c r="D14" s="82"/>
      <c r="E14" s="82"/>
      <c r="F14" s="39"/>
      <c r="G14" s="36"/>
      <c r="H14" s="39"/>
      <c r="I14" s="39"/>
      <c r="J14" s="39"/>
      <c r="K14" s="36"/>
      <c r="L14" s="39"/>
    </row>
    <row r="15" spans="1:13" ht="20.25" customHeight="1" x14ac:dyDescent="0.15">
      <c r="A15" s="3" t="s">
        <v>103</v>
      </c>
      <c r="B15" s="82"/>
      <c r="C15" s="82"/>
      <c r="D15" s="90"/>
      <c r="E15" s="90"/>
      <c r="F15" s="36"/>
      <c r="G15" s="38"/>
      <c r="H15" s="36"/>
      <c r="I15" s="39"/>
      <c r="J15" s="39"/>
      <c r="K15" s="36"/>
      <c r="L15" s="39"/>
    </row>
    <row r="16" spans="1:13" ht="20.25" customHeight="1" x14ac:dyDescent="0.15">
      <c r="A16" s="82"/>
      <c r="B16" s="82" t="s">
        <v>104</v>
      </c>
      <c r="C16" s="82"/>
      <c r="D16" s="90"/>
      <c r="E16" s="90"/>
      <c r="F16" s="64">
        <v>-163106</v>
      </c>
      <c r="G16" s="6"/>
      <c r="H16" s="60">
        <v>-138800</v>
      </c>
      <c r="I16" s="63"/>
      <c r="J16" s="60">
        <v>0</v>
      </c>
      <c r="K16" s="63"/>
      <c r="L16" s="60">
        <v>0</v>
      </c>
    </row>
    <row r="17" spans="1:12" ht="20.25" customHeight="1" x14ac:dyDescent="0.15">
      <c r="A17" s="82"/>
      <c r="B17" s="82" t="s">
        <v>105</v>
      </c>
      <c r="C17" s="82"/>
      <c r="D17" s="90"/>
      <c r="E17" s="90"/>
      <c r="F17" s="16">
        <v>-23342</v>
      </c>
      <c r="G17" s="6"/>
      <c r="H17" s="60">
        <v>-15167</v>
      </c>
      <c r="I17" s="63"/>
      <c r="J17" s="16">
        <v>0</v>
      </c>
      <c r="K17" s="63"/>
      <c r="L17" s="16">
        <v>0</v>
      </c>
    </row>
    <row r="18" spans="1:12" ht="20.25" customHeight="1" x14ac:dyDescent="0.15">
      <c r="A18" s="8" t="s">
        <v>106</v>
      </c>
      <c r="B18" s="82"/>
      <c r="C18" s="82"/>
      <c r="D18" s="5"/>
      <c r="E18" s="5"/>
      <c r="F18" s="68">
        <f>SUM(F16:F17)</f>
        <v>-186448</v>
      </c>
      <c r="G18" s="21"/>
      <c r="H18" s="68">
        <f>SUM(H16:H17)</f>
        <v>-153967</v>
      </c>
      <c r="I18" s="66"/>
      <c r="J18" s="68">
        <f>SUM(J16:J17)</f>
        <v>0</v>
      </c>
      <c r="K18" s="71"/>
      <c r="L18" s="68">
        <f>SUM(L16:L17)</f>
        <v>0</v>
      </c>
    </row>
    <row r="19" spans="1:12" ht="8.25" customHeight="1" x14ac:dyDescent="0.15">
      <c r="A19" s="8"/>
      <c r="B19" s="82"/>
      <c r="C19" s="82"/>
      <c r="D19" s="90"/>
      <c r="E19" s="90"/>
      <c r="F19" s="64"/>
      <c r="G19" s="6"/>
      <c r="H19" s="64"/>
      <c r="I19" s="71"/>
      <c r="J19" s="71"/>
      <c r="K19" s="71"/>
      <c r="L19" s="71"/>
    </row>
    <row r="20" spans="1:12" ht="20.25" customHeight="1" x14ac:dyDescent="0.15">
      <c r="A20" s="3" t="s">
        <v>107</v>
      </c>
      <c r="B20" s="82"/>
      <c r="C20" s="82"/>
      <c r="D20" s="90"/>
      <c r="E20" s="90"/>
      <c r="F20" s="66">
        <f>F13+F18</f>
        <v>19992</v>
      </c>
      <c r="G20" s="21"/>
      <c r="H20" s="66">
        <f>H13+H18</f>
        <v>26440</v>
      </c>
      <c r="I20" s="71"/>
      <c r="J20" s="70">
        <f>SUM(J13+J18)</f>
        <v>0</v>
      </c>
      <c r="K20" s="71"/>
      <c r="L20" s="70">
        <f>SUM(L13+L18)</f>
        <v>0</v>
      </c>
    </row>
    <row r="21" spans="1:12" ht="8.25" customHeight="1" x14ac:dyDescent="0.15">
      <c r="A21" s="82"/>
      <c r="B21" s="82"/>
      <c r="C21" s="82"/>
      <c r="D21" s="90"/>
      <c r="E21" s="90"/>
      <c r="F21" s="36"/>
      <c r="G21" s="38"/>
      <c r="H21" s="36"/>
      <c r="I21" s="35"/>
      <c r="J21" s="40"/>
      <c r="K21" s="35"/>
      <c r="L21" s="40"/>
    </row>
    <row r="22" spans="1:12" ht="20.25" customHeight="1" x14ac:dyDescent="0.15">
      <c r="A22" s="82" t="s">
        <v>108</v>
      </c>
      <c r="B22" s="82"/>
      <c r="C22" s="82"/>
      <c r="D22" s="90"/>
      <c r="E22" s="90"/>
      <c r="F22" s="60">
        <v>6718</v>
      </c>
      <c r="G22" s="62"/>
      <c r="H22" s="60">
        <v>7462</v>
      </c>
      <c r="I22" s="60"/>
      <c r="J22" s="60">
        <v>12057</v>
      </c>
      <c r="K22" s="60"/>
      <c r="L22" s="60">
        <v>18622</v>
      </c>
    </row>
    <row r="23" spans="1:12" ht="20.25" customHeight="1" x14ac:dyDescent="0.15">
      <c r="A23" s="82" t="s">
        <v>109</v>
      </c>
      <c r="B23" s="82"/>
      <c r="C23" s="82"/>
      <c r="D23" s="90"/>
      <c r="E23" s="90"/>
      <c r="F23" s="60">
        <v>-4674</v>
      </c>
      <c r="G23" s="62"/>
      <c r="H23" s="60">
        <v>-5659</v>
      </c>
      <c r="I23" s="62"/>
      <c r="J23" s="60">
        <v>-30</v>
      </c>
      <c r="K23" s="62"/>
      <c r="L23" s="60">
        <v>-84</v>
      </c>
    </row>
    <row r="24" spans="1:12" ht="20.25" customHeight="1" x14ac:dyDescent="0.15">
      <c r="A24" s="82" t="s">
        <v>110</v>
      </c>
      <c r="B24" s="82"/>
      <c r="C24" s="82"/>
      <c r="D24" s="90"/>
      <c r="E24" s="90"/>
      <c r="F24" s="60">
        <v>-41119</v>
      </c>
      <c r="G24" s="62"/>
      <c r="H24" s="60">
        <v>-45845</v>
      </c>
      <c r="I24" s="62"/>
      <c r="J24" s="60">
        <v>-13941</v>
      </c>
      <c r="K24" s="62"/>
      <c r="L24" s="60">
        <v>-16015</v>
      </c>
    </row>
    <row r="25" spans="1:12" ht="20.25" customHeight="1" x14ac:dyDescent="0.15">
      <c r="A25" s="82" t="s">
        <v>111</v>
      </c>
      <c r="B25" s="82"/>
      <c r="C25" s="82"/>
      <c r="D25" s="90"/>
      <c r="E25" s="90"/>
      <c r="F25" s="60">
        <v>0</v>
      </c>
      <c r="G25" s="62"/>
      <c r="H25" s="60">
        <v>123412</v>
      </c>
      <c r="I25" s="60"/>
      <c r="J25" s="60">
        <v>0</v>
      </c>
      <c r="K25" s="60"/>
      <c r="L25" s="60">
        <v>0</v>
      </c>
    </row>
    <row r="26" spans="1:12" ht="20.25" customHeight="1" x14ac:dyDescent="0.15">
      <c r="A26" s="82" t="s">
        <v>112</v>
      </c>
      <c r="B26" s="82"/>
      <c r="C26" s="82"/>
      <c r="D26" s="90"/>
      <c r="E26" s="90"/>
      <c r="F26" s="60">
        <v>-7594</v>
      </c>
      <c r="G26" s="62"/>
      <c r="H26" s="60">
        <v>-7944</v>
      </c>
      <c r="I26" s="35"/>
      <c r="J26" s="60">
        <v>-3096</v>
      </c>
      <c r="K26" s="62"/>
      <c r="L26" s="60">
        <v>-2984</v>
      </c>
    </row>
    <row r="27" spans="1:12" ht="20.25" customHeight="1" x14ac:dyDescent="0.15">
      <c r="A27" s="82" t="s">
        <v>113</v>
      </c>
      <c r="B27" s="82"/>
      <c r="C27" s="82"/>
      <c r="D27" s="90"/>
      <c r="E27" s="90"/>
      <c r="F27" s="64">
        <v>0</v>
      </c>
      <c r="G27" s="35"/>
      <c r="H27" s="60">
        <v>3485</v>
      </c>
      <c r="I27" s="35"/>
      <c r="J27" s="60">
        <v>4419</v>
      </c>
      <c r="K27" s="62"/>
      <c r="L27" s="60">
        <v>3485</v>
      </c>
    </row>
    <row r="28" spans="1:12" ht="20.25" customHeight="1" x14ac:dyDescent="0.15">
      <c r="A28" s="82" t="s">
        <v>114</v>
      </c>
      <c r="B28" s="82"/>
      <c r="C28" s="82"/>
      <c r="D28" s="90"/>
      <c r="E28" s="90"/>
      <c r="F28" s="16">
        <v>1292</v>
      </c>
      <c r="G28" s="63"/>
      <c r="H28" s="16">
        <v>2963</v>
      </c>
      <c r="I28" s="63"/>
      <c r="J28" s="16">
        <v>0</v>
      </c>
      <c r="K28" s="62"/>
      <c r="L28" s="16">
        <v>0</v>
      </c>
    </row>
    <row r="29" spans="1:12" ht="20.25" customHeight="1" x14ac:dyDescent="0.15">
      <c r="A29" s="3" t="s">
        <v>244</v>
      </c>
      <c r="B29" s="82"/>
      <c r="C29" s="82"/>
      <c r="D29" s="90"/>
      <c r="E29" s="90"/>
      <c r="F29" s="71">
        <f>SUM(F20:F28)</f>
        <v>-25385</v>
      </c>
      <c r="G29" s="12"/>
      <c r="H29" s="71">
        <f>SUM(H20:H28)</f>
        <v>104314</v>
      </c>
      <c r="I29" s="43"/>
      <c r="J29" s="71">
        <f>SUM(J20:J28)</f>
        <v>-591</v>
      </c>
      <c r="K29" s="66"/>
      <c r="L29" s="71">
        <f>SUM(L20:L28)</f>
        <v>3024</v>
      </c>
    </row>
    <row r="30" spans="1:12" ht="20.25" customHeight="1" x14ac:dyDescent="0.15">
      <c r="A30" s="82" t="s">
        <v>259</v>
      </c>
      <c r="B30" s="82"/>
      <c r="C30" s="82"/>
      <c r="D30" s="112">
        <v>26</v>
      </c>
      <c r="E30" s="90"/>
      <c r="F30" s="22">
        <v>-1781</v>
      </c>
      <c r="G30" s="23"/>
      <c r="H30" s="16">
        <v>-714</v>
      </c>
      <c r="I30" s="44"/>
      <c r="J30" s="22">
        <v>-42</v>
      </c>
      <c r="K30" s="23"/>
      <c r="L30" s="16">
        <v>-178</v>
      </c>
    </row>
    <row r="31" spans="1:12" ht="20.25" customHeight="1" thickBot="1" x14ac:dyDescent="0.2">
      <c r="A31" s="24" t="s">
        <v>245</v>
      </c>
      <c r="B31" s="82"/>
      <c r="C31" s="82"/>
      <c r="D31" s="25"/>
      <c r="E31" s="25"/>
      <c r="F31" s="67">
        <f>SUM(F29:F30)</f>
        <v>-27166</v>
      </c>
      <c r="G31" s="12"/>
      <c r="H31" s="67">
        <f>SUM(H29:H30)</f>
        <v>103600</v>
      </c>
      <c r="I31" s="42"/>
      <c r="J31" s="67">
        <f>SUM(J29:J30)</f>
        <v>-633</v>
      </c>
      <c r="K31" s="66"/>
      <c r="L31" s="67">
        <f>SUM(L29:L30)</f>
        <v>2846</v>
      </c>
    </row>
    <row r="32" spans="1:12" ht="6.75" customHeight="1" thickTop="1" x14ac:dyDescent="0.15">
      <c r="A32" s="82"/>
      <c r="B32" s="82"/>
      <c r="C32" s="82"/>
      <c r="D32" s="25"/>
      <c r="E32" s="25"/>
      <c r="F32" s="36"/>
      <c r="G32" s="40"/>
      <c r="H32" s="36"/>
      <c r="I32" s="36"/>
      <c r="J32" s="36"/>
      <c r="K32" s="36"/>
      <c r="L32" s="36"/>
    </row>
    <row r="33" spans="1:13" ht="20.25" customHeight="1" x14ac:dyDescent="0.15">
      <c r="A33" s="3" t="s">
        <v>115</v>
      </c>
      <c r="B33" s="82"/>
      <c r="C33" s="82"/>
      <c r="D33" s="82"/>
      <c r="E33" s="82"/>
      <c r="F33" s="36"/>
      <c r="G33" s="40"/>
      <c r="H33" s="36"/>
      <c r="I33" s="36"/>
      <c r="J33" s="36"/>
      <c r="K33" s="36"/>
      <c r="L33" s="36"/>
    </row>
    <row r="34" spans="1:13" ht="20.25" customHeight="1" x14ac:dyDescent="0.15">
      <c r="A34" s="82" t="s">
        <v>116</v>
      </c>
      <c r="B34" s="82"/>
      <c r="C34" s="82"/>
      <c r="D34" s="82"/>
      <c r="E34" s="82"/>
      <c r="F34" s="36"/>
      <c r="G34" s="40"/>
      <c r="H34" s="36"/>
      <c r="I34" s="36"/>
      <c r="J34" s="38"/>
      <c r="K34" s="38"/>
      <c r="L34" s="38"/>
    </row>
    <row r="35" spans="1:13" ht="20.25" customHeight="1" x14ac:dyDescent="0.15">
      <c r="A35" s="82"/>
      <c r="B35" s="82" t="s">
        <v>117</v>
      </c>
      <c r="C35" s="82"/>
      <c r="D35" s="82"/>
      <c r="E35" s="82"/>
      <c r="F35" s="62">
        <v>-246</v>
      </c>
      <c r="G35" s="6"/>
      <c r="H35" s="62">
        <v>-779</v>
      </c>
      <c r="I35" s="63"/>
      <c r="J35" s="62">
        <v>-421</v>
      </c>
      <c r="K35" s="64"/>
      <c r="L35" s="62">
        <v>-766</v>
      </c>
    </row>
    <row r="36" spans="1:13" ht="20.25" customHeight="1" x14ac:dyDescent="0.15">
      <c r="A36" s="82"/>
      <c r="B36" s="82" t="s">
        <v>118</v>
      </c>
      <c r="C36" s="82"/>
      <c r="D36" s="82"/>
      <c r="E36" s="82"/>
      <c r="F36" s="63">
        <v>150</v>
      </c>
      <c r="G36" s="6"/>
      <c r="H36" s="63">
        <v>240</v>
      </c>
      <c r="I36" s="63"/>
      <c r="J36" s="15">
        <v>84</v>
      </c>
      <c r="K36" s="64"/>
      <c r="L36" s="15">
        <v>109</v>
      </c>
    </row>
    <row r="37" spans="1:13" ht="20.25" customHeight="1" x14ac:dyDescent="0.15">
      <c r="A37" s="82" t="s">
        <v>246</v>
      </c>
      <c r="C37" s="82"/>
      <c r="D37" s="82"/>
      <c r="E37" s="82"/>
      <c r="F37" s="57">
        <f>SUM(F35:F36)</f>
        <v>-96</v>
      </c>
      <c r="G37" s="6"/>
      <c r="H37" s="57">
        <f>SUM(H35:H36)</f>
        <v>-539</v>
      </c>
      <c r="I37" s="63"/>
      <c r="J37" s="125">
        <f>SUM(J35:J36)</f>
        <v>-337</v>
      </c>
      <c r="K37" s="64"/>
      <c r="L37" s="57">
        <f>SUM(L35:L36)</f>
        <v>-657</v>
      </c>
    </row>
    <row r="38" spans="1:13" ht="20.25" hidden="1" customHeight="1" x14ac:dyDescent="0.15">
      <c r="A38" s="82"/>
      <c r="B38" s="82" t="s">
        <v>119</v>
      </c>
      <c r="C38" s="82"/>
      <c r="D38" s="82"/>
      <c r="E38" s="82"/>
      <c r="F38" s="64"/>
      <c r="G38" s="6"/>
      <c r="H38" s="64">
        <v>0</v>
      </c>
      <c r="I38" s="63"/>
      <c r="J38" s="64"/>
      <c r="K38" s="64"/>
      <c r="L38" s="64">
        <v>0</v>
      </c>
    </row>
    <row r="39" spans="1:13" ht="20.25" hidden="1" customHeight="1" x14ac:dyDescent="0.15">
      <c r="A39" s="82"/>
      <c r="B39" s="82" t="s">
        <v>118</v>
      </c>
      <c r="C39" s="82"/>
      <c r="D39" s="82"/>
      <c r="E39" s="82"/>
      <c r="F39" s="16"/>
      <c r="G39" s="6"/>
      <c r="H39" s="16">
        <v>0</v>
      </c>
      <c r="I39" s="63"/>
      <c r="J39" s="16"/>
      <c r="K39" s="64"/>
      <c r="L39" s="16">
        <v>0</v>
      </c>
    </row>
    <row r="40" spans="1:13" ht="20.25" customHeight="1" thickBot="1" x14ac:dyDescent="0.2">
      <c r="A40" s="3" t="s">
        <v>247</v>
      </c>
      <c r="B40" s="82"/>
      <c r="C40" s="82"/>
      <c r="D40" s="82"/>
      <c r="E40" s="82"/>
      <c r="F40" s="81">
        <f>SUM(F37:F39)+F31</f>
        <v>-27262</v>
      </c>
      <c r="G40" s="12"/>
      <c r="H40" s="81">
        <f>SUM(H37:H39)+H31</f>
        <v>103061</v>
      </c>
      <c r="I40" s="63"/>
      <c r="J40" s="81">
        <f>SUM(J37:J39)+J31</f>
        <v>-970</v>
      </c>
      <c r="K40" s="6"/>
      <c r="L40" s="81">
        <f>SUM(L37:L39)+L31</f>
        <v>2189</v>
      </c>
    </row>
    <row r="41" spans="1:13" ht="21.75" thickTop="1" x14ac:dyDescent="0.15">
      <c r="A41" s="3"/>
      <c r="B41" s="82"/>
      <c r="C41" s="82"/>
      <c r="D41" s="82"/>
      <c r="E41" s="82"/>
      <c r="F41" s="20"/>
      <c r="G41" s="12"/>
      <c r="H41" s="20"/>
      <c r="I41" s="63"/>
      <c r="J41" s="20"/>
      <c r="K41" s="6"/>
      <c r="L41" s="20"/>
    </row>
    <row r="42" spans="1:13" s="82" customFormat="1" ht="21" customHeight="1" x14ac:dyDescent="0.15">
      <c r="A42" s="3" t="s">
        <v>49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s="82" customFormat="1" ht="21" customHeight="1" x14ac:dyDescent="0.15">
      <c r="A43" s="3" t="s">
        <v>95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s="82" customFormat="1" ht="21" customHeight="1" x14ac:dyDescent="0.15">
      <c r="A44" s="3" t="s">
        <v>96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s="82" customFormat="1" ht="21" customHeight="1" x14ac:dyDescent="0.15">
      <c r="A45" s="3" t="s">
        <v>9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s="82" customFormat="1" ht="9" customHeight="1" x14ac:dyDescent="0.1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ht="20.25" customHeight="1" x14ac:dyDescent="0.15">
      <c r="A47" s="82"/>
      <c r="B47" s="82"/>
      <c r="C47" s="82"/>
      <c r="D47" s="82"/>
      <c r="E47" s="82"/>
      <c r="F47" s="82"/>
      <c r="G47" s="82"/>
      <c r="H47" s="82"/>
      <c r="I47" s="3"/>
      <c r="J47" s="160" t="s">
        <v>3</v>
      </c>
      <c r="K47" s="160"/>
      <c r="L47" s="160"/>
    </row>
    <row r="48" spans="1:13" ht="20.25" customHeight="1" x14ac:dyDescent="0.15">
      <c r="A48" s="82"/>
      <c r="B48" s="82"/>
      <c r="C48" s="82"/>
      <c r="D48" s="82"/>
      <c r="E48" s="82"/>
      <c r="F48" s="162" t="s">
        <v>4</v>
      </c>
      <c r="G48" s="162"/>
      <c r="H48" s="162"/>
      <c r="I48" s="82"/>
      <c r="J48" s="162" t="s">
        <v>5</v>
      </c>
      <c r="K48" s="162"/>
      <c r="L48" s="162"/>
    </row>
    <row r="49" spans="1:12" ht="20.25" customHeight="1" x14ac:dyDescent="0.15">
      <c r="A49" s="82"/>
      <c r="B49" s="82"/>
      <c r="C49" s="82"/>
      <c r="D49" s="88" t="s">
        <v>6</v>
      </c>
      <c r="E49" s="90"/>
      <c r="F49" s="121" t="s">
        <v>97</v>
      </c>
      <c r="G49" s="108"/>
      <c r="H49" s="121" t="s">
        <v>98</v>
      </c>
      <c r="I49" s="108"/>
      <c r="J49" s="121" t="s">
        <v>97</v>
      </c>
      <c r="K49" s="108"/>
      <c r="L49" s="121" t="s">
        <v>98</v>
      </c>
    </row>
    <row r="50" spans="1:12" ht="6.75" customHeight="1" x14ac:dyDescent="0.15">
      <c r="A50" s="82"/>
      <c r="B50" s="82"/>
      <c r="C50" s="82"/>
      <c r="D50" s="25"/>
      <c r="E50" s="25"/>
      <c r="F50" s="36"/>
      <c r="G50" s="40"/>
      <c r="H50" s="36"/>
      <c r="I50" s="36"/>
      <c r="J50" s="36"/>
      <c r="K50" s="36"/>
      <c r="L50" s="36"/>
    </row>
    <row r="51" spans="1:12" ht="20.25" customHeight="1" x14ac:dyDescent="0.15">
      <c r="A51" s="3" t="s">
        <v>120</v>
      </c>
      <c r="B51" s="82"/>
      <c r="C51" s="82"/>
      <c r="D51" s="25"/>
      <c r="E51" s="25"/>
      <c r="F51" s="36"/>
      <c r="G51" s="40"/>
      <c r="H51" s="36"/>
      <c r="I51" s="36"/>
      <c r="J51" s="36"/>
      <c r="K51" s="36"/>
      <c r="L51" s="36"/>
    </row>
    <row r="52" spans="1:12" ht="20.25" customHeight="1" x14ac:dyDescent="0.15">
      <c r="A52" s="82"/>
      <c r="B52" s="82" t="s">
        <v>121</v>
      </c>
      <c r="C52" s="82"/>
      <c r="D52" s="25"/>
      <c r="E52" s="25"/>
      <c r="F52" s="60">
        <v>-19480</v>
      </c>
      <c r="G52" s="60"/>
      <c r="H52" s="64">
        <v>103304</v>
      </c>
      <c r="I52" s="39"/>
      <c r="J52" s="60">
        <v>-633</v>
      </c>
      <c r="K52" s="64"/>
      <c r="L52" s="64">
        <v>2846</v>
      </c>
    </row>
    <row r="53" spans="1:12" ht="20.25" customHeight="1" x14ac:dyDescent="0.15">
      <c r="A53" s="82"/>
      <c r="B53" s="82" t="s">
        <v>92</v>
      </c>
      <c r="C53" s="82"/>
      <c r="D53" s="25"/>
      <c r="E53" s="25"/>
      <c r="F53" s="64">
        <v>-7686</v>
      </c>
      <c r="G53" s="64"/>
      <c r="H53" s="16">
        <v>296</v>
      </c>
      <c r="I53" s="39"/>
      <c r="J53" s="64">
        <v>0</v>
      </c>
      <c r="K53" s="64"/>
      <c r="L53" s="16">
        <v>0</v>
      </c>
    </row>
    <row r="54" spans="1:12" ht="20.25" customHeight="1" thickBot="1" x14ac:dyDescent="0.2">
      <c r="A54" s="82"/>
      <c r="B54" s="82"/>
      <c r="C54" s="82"/>
      <c r="D54" s="25"/>
      <c r="E54" s="25"/>
      <c r="F54" s="73">
        <f>SUM(F52:F53)</f>
        <v>-27166</v>
      </c>
      <c r="G54" s="20"/>
      <c r="H54" s="73">
        <f>SUM(H52:H53)</f>
        <v>103600</v>
      </c>
      <c r="I54" s="41"/>
      <c r="J54" s="73">
        <f>SUM(J52:J53)</f>
        <v>-633</v>
      </c>
      <c r="K54" s="20"/>
      <c r="L54" s="73">
        <f>SUM(L52:L53)</f>
        <v>2846</v>
      </c>
    </row>
    <row r="55" spans="1:12" ht="8.25" customHeight="1" thickTop="1" x14ac:dyDescent="0.15">
      <c r="A55" s="82"/>
      <c r="B55" s="82"/>
      <c r="C55" s="82"/>
      <c r="D55" s="82"/>
      <c r="E55" s="82"/>
      <c r="F55" s="36"/>
      <c r="G55" s="40"/>
      <c r="H55" s="36"/>
      <c r="I55" s="36"/>
      <c r="J55" s="36"/>
      <c r="K55" s="36"/>
      <c r="L55" s="36"/>
    </row>
    <row r="56" spans="1:12" ht="20.25" customHeight="1" x14ac:dyDescent="0.15">
      <c r="A56" s="161" t="s">
        <v>122</v>
      </c>
      <c r="B56" s="161"/>
      <c r="C56" s="161"/>
      <c r="D56" s="82"/>
      <c r="E56" s="82"/>
      <c r="F56" s="36"/>
      <c r="G56" s="40"/>
      <c r="H56" s="36"/>
      <c r="I56" s="36"/>
      <c r="J56" s="36"/>
      <c r="K56" s="36"/>
      <c r="L56" s="36"/>
    </row>
    <row r="57" spans="1:12" ht="20.25" customHeight="1" x14ac:dyDescent="0.15">
      <c r="A57" s="82"/>
      <c r="B57" s="82" t="s">
        <v>121</v>
      </c>
      <c r="C57" s="82"/>
      <c r="D57" s="27"/>
      <c r="E57" s="27"/>
      <c r="F57" s="64">
        <v>-19576</v>
      </c>
      <c r="G57" s="63"/>
      <c r="H57" s="62">
        <v>102765</v>
      </c>
      <c r="I57" s="63"/>
      <c r="J57" s="64">
        <f>+J40</f>
        <v>-970</v>
      </c>
      <c r="K57" s="64"/>
      <c r="L57" s="64">
        <f>+L40</f>
        <v>2189</v>
      </c>
    </row>
    <row r="58" spans="1:12" ht="20.25" customHeight="1" x14ac:dyDescent="0.15">
      <c r="A58" s="82"/>
      <c r="B58" s="82" t="s">
        <v>92</v>
      </c>
      <c r="C58" s="82"/>
      <c r="D58" s="82"/>
      <c r="E58" s="82"/>
      <c r="F58" s="64">
        <f>F53</f>
        <v>-7686</v>
      </c>
      <c r="G58" s="62"/>
      <c r="H58" s="64">
        <f>H53</f>
        <v>296</v>
      </c>
      <c r="I58" s="63"/>
      <c r="J58" s="64">
        <f>J53</f>
        <v>0</v>
      </c>
      <c r="K58" s="64"/>
      <c r="L58" s="64">
        <f>L53</f>
        <v>0</v>
      </c>
    </row>
    <row r="59" spans="1:12" ht="20.25" customHeight="1" thickBot="1" x14ac:dyDescent="0.2">
      <c r="A59" s="82"/>
      <c r="B59" s="82"/>
      <c r="C59" s="82"/>
      <c r="D59" s="82"/>
      <c r="E59" s="82"/>
      <c r="F59" s="73">
        <f>SUM(F57:F58)</f>
        <v>-27262</v>
      </c>
      <c r="G59" s="62"/>
      <c r="H59" s="73">
        <f>SUM(H57:H58)</f>
        <v>103061</v>
      </c>
      <c r="I59" s="66"/>
      <c r="J59" s="73">
        <f>SUM(J57:J58)</f>
        <v>-970</v>
      </c>
      <c r="K59" s="66"/>
      <c r="L59" s="73">
        <f>SUM(L57:L58)</f>
        <v>2189</v>
      </c>
    </row>
    <row r="60" spans="1:12" ht="8.25" customHeight="1" thickTop="1" x14ac:dyDescent="0.15">
      <c r="A60" s="82"/>
      <c r="B60" s="82"/>
      <c r="C60" s="82"/>
      <c r="D60" s="82"/>
      <c r="E60" s="82"/>
      <c r="F60" s="45"/>
      <c r="G60" s="45"/>
      <c r="H60" s="45"/>
      <c r="I60" s="45"/>
      <c r="J60" s="45"/>
      <c r="K60" s="45"/>
      <c r="L60" s="45"/>
    </row>
    <row r="61" spans="1:12" ht="20.25" customHeight="1" x14ac:dyDescent="0.15">
      <c r="A61" s="3" t="s">
        <v>248</v>
      </c>
      <c r="B61" s="82"/>
      <c r="C61" s="82"/>
      <c r="D61" s="82"/>
      <c r="E61" s="82"/>
      <c r="F61" s="45"/>
      <c r="G61" s="46"/>
      <c r="H61" s="45"/>
      <c r="I61" s="45"/>
      <c r="J61" s="45"/>
      <c r="K61" s="45"/>
      <c r="L61" s="45"/>
    </row>
    <row r="62" spans="1:12" ht="20.25" customHeight="1" thickBot="1" x14ac:dyDescent="0.2">
      <c r="A62" s="82"/>
      <c r="B62" s="82" t="s">
        <v>249</v>
      </c>
      <c r="C62" s="82"/>
      <c r="D62" s="113">
        <v>27</v>
      </c>
      <c r="E62" s="90"/>
      <c r="F62" s="56">
        <v>-3.8E-3</v>
      </c>
      <c r="G62" s="55"/>
      <c r="H62" s="126">
        <v>2.7699999999999999E-2</v>
      </c>
      <c r="I62" s="83"/>
      <c r="J62" s="126">
        <v>-1E-4</v>
      </c>
      <c r="K62" s="83"/>
      <c r="L62" s="126">
        <v>8.0000000000000004E-4</v>
      </c>
    </row>
    <row r="63" spans="1:12" ht="21.75" thickTop="1" x14ac:dyDescent="0.15">
      <c r="A63" s="82"/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</row>
  </sheetData>
  <mergeCells count="7">
    <mergeCell ref="A56:C56"/>
    <mergeCell ref="J6:L6"/>
    <mergeCell ref="F7:H7"/>
    <mergeCell ref="J7:L7"/>
    <mergeCell ref="J47:L47"/>
    <mergeCell ref="F48:H48"/>
    <mergeCell ref="J48:L48"/>
  </mergeCells>
  <pageMargins left="0.8" right="0.3" top="1" bottom="0.5" header="0.5" footer="0.3"/>
  <pageSetup paperSize="9" scale="78" firstPageNumber="5" fitToHeight="3" orientation="portrait" useFirstPageNumber="1" r:id="rId1"/>
  <headerFooter>
    <oddFooter>&amp;L&amp;"Angsana New,Regular"&amp;14The accompanying condensed notes form are an integral part of the interim financial statements.&amp;R&amp;"Angsana New,Regular"&amp;14&amp;P</oddFooter>
  </headerFooter>
  <rowBreaks count="1" manualBreakCount="1">
    <brk id="4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99"/>
  </sheetPr>
  <dimension ref="A1:AH47"/>
  <sheetViews>
    <sheetView view="pageBreakPreview" topLeftCell="R8" zoomScale="70" zoomScaleNormal="100" zoomScaleSheetLayoutView="70" workbookViewId="0">
      <selection activeCell="AQ20" sqref="AQ20"/>
    </sheetView>
  </sheetViews>
  <sheetFormatPr defaultColWidth="7.75" defaultRowHeight="21" x14ac:dyDescent="0.15"/>
  <cols>
    <col min="1" max="1" width="2.625" style="82" customWidth="1"/>
    <col min="2" max="2" width="33" style="82" customWidth="1"/>
    <col min="3" max="3" width="6.625" style="90" customWidth="1"/>
    <col min="4" max="4" width="1.125" style="90" customWidth="1"/>
    <col min="5" max="5" width="11.625" style="82" customWidth="1"/>
    <col min="6" max="6" width="1.125" style="82" customWidth="1"/>
    <col min="7" max="7" width="11.625" style="82" customWidth="1"/>
    <col min="8" max="8" width="0.875" style="82" customWidth="1"/>
    <col min="9" max="9" width="11.625" style="82" customWidth="1"/>
    <col min="10" max="10" width="0.875" style="82" customWidth="1"/>
    <col min="11" max="11" width="11.625" style="82" customWidth="1"/>
    <col min="12" max="12" width="0.875" style="82" customWidth="1"/>
    <col min="13" max="13" width="11.625" style="82" customWidth="1"/>
    <col min="14" max="14" width="0.875" style="82" customWidth="1"/>
    <col min="15" max="15" width="11.625" style="82" customWidth="1"/>
    <col min="16" max="16" width="1.125" style="82" customWidth="1"/>
    <col min="17" max="17" width="11.625" style="82" customWidth="1"/>
    <col min="18" max="18" width="1.25" style="82" customWidth="1"/>
    <col min="19" max="19" width="11.625" style="82" customWidth="1"/>
    <col min="20" max="20" width="1.125" style="82" customWidth="1"/>
    <col min="21" max="21" width="11.625" style="82" customWidth="1"/>
    <col min="22" max="22" width="0.875" style="82" customWidth="1"/>
    <col min="23" max="23" width="17.5" style="82" customWidth="1"/>
    <col min="24" max="24" width="0.875" style="82" customWidth="1"/>
    <col min="25" max="25" width="11.625" style="82" customWidth="1"/>
    <col min="26" max="26" width="0.875" style="82" customWidth="1"/>
    <col min="27" max="27" width="11.625" style="82" customWidth="1"/>
    <col min="28" max="28" width="0.875" style="82" customWidth="1"/>
    <col min="29" max="29" width="11.625" style="82" customWidth="1"/>
    <col min="30" max="30" width="1.125" style="82" customWidth="1"/>
    <col min="31" max="31" width="11.625" style="82" customWidth="1"/>
    <col min="32" max="32" width="1.375" style="82" customWidth="1"/>
    <col min="33" max="33" width="11.625" style="82" customWidth="1"/>
    <col min="34" max="34" width="10.5" style="82" bestFit="1" customWidth="1"/>
    <col min="35" max="16384" width="7.75" style="82"/>
  </cols>
  <sheetData>
    <row r="1" spans="1:34" ht="21" customHeight="1" x14ac:dyDescent="0.15">
      <c r="A1" s="3" t="s">
        <v>49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4" ht="21" customHeight="1" x14ac:dyDescent="0.15">
      <c r="A2" s="28" t="s">
        <v>123</v>
      </c>
      <c r="B2" s="28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4" s="118" customFormat="1" x14ac:dyDescent="0.15">
      <c r="A3" s="19" t="s">
        <v>96</v>
      </c>
      <c r="B3" s="82"/>
      <c r="C3" s="82"/>
      <c r="D3" s="3"/>
      <c r="E3" s="3"/>
      <c r="F3" s="3"/>
      <c r="G3" s="3"/>
      <c r="H3" s="3"/>
      <c r="J3" s="3"/>
      <c r="K3" s="3"/>
      <c r="L3" s="3"/>
      <c r="M3" s="3"/>
      <c r="N3" s="3"/>
    </row>
    <row r="4" spans="1:34" x14ac:dyDescent="0.15">
      <c r="A4" s="19" t="s">
        <v>9</v>
      </c>
      <c r="AG4" s="89" t="s">
        <v>3</v>
      </c>
    </row>
    <row r="5" spans="1:34" s="127" customFormat="1" ht="21" customHeight="1" x14ac:dyDescent="0.15">
      <c r="E5" s="164" t="s">
        <v>4</v>
      </c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</row>
    <row r="6" spans="1:34" s="127" customFormat="1" ht="21" customHeight="1" x14ac:dyDescent="0.15">
      <c r="C6" s="128"/>
      <c r="D6" s="128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63" t="s">
        <v>124</v>
      </c>
      <c r="V6" s="163"/>
      <c r="W6" s="163"/>
      <c r="X6" s="163"/>
      <c r="Y6" s="163"/>
      <c r="Z6" s="163"/>
      <c r="AA6" s="163"/>
      <c r="AB6" s="104"/>
      <c r="AC6" s="104"/>
      <c r="AD6" s="104"/>
      <c r="AE6" s="104"/>
    </row>
    <row r="7" spans="1:34" s="127" customFormat="1" ht="21" customHeight="1" x14ac:dyDescent="0.15"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29"/>
      <c r="P7" s="129"/>
      <c r="Q7" s="129"/>
      <c r="R7" s="129"/>
      <c r="S7" s="129"/>
      <c r="T7" s="104"/>
      <c r="U7" s="163" t="s">
        <v>115</v>
      </c>
      <c r="V7" s="163"/>
      <c r="W7" s="163"/>
      <c r="X7" s="163"/>
      <c r="Y7" s="163"/>
      <c r="Z7" s="130"/>
      <c r="AA7" s="104"/>
      <c r="AB7" s="104"/>
      <c r="AC7" s="104"/>
      <c r="AD7" s="104"/>
      <c r="AE7" s="104"/>
    </row>
    <row r="8" spans="1:34" s="127" customFormat="1" ht="21" customHeight="1" x14ac:dyDescent="0.15">
      <c r="E8" s="104"/>
      <c r="F8" s="104"/>
      <c r="G8" s="104"/>
      <c r="H8" s="104"/>
      <c r="I8" s="104" t="s">
        <v>125</v>
      </c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28"/>
      <c r="V8" s="128"/>
      <c r="W8" s="128"/>
      <c r="X8" s="128"/>
      <c r="Z8" s="104"/>
      <c r="AB8" s="104"/>
      <c r="AC8" s="104"/>
      <c r="AD8" s="104"/>
      <c r="AE8" s="104"/>
      <c r="AF8" s="104"/>
      <c r="AG8" s="104"/>
    </row>
    <row r="9" spans="1:34" s="127" customFormat="1" ht="21" customHeight="1" x14ac:dyDescent="0.15">
      <c r="E9" s="104"/>
      <c r="F9" s="104"/>
      <c r="G9" s="104"/>
      <c r="H9" s="104"/>
      <c r="I9" s="104" t="s">
        <v>126</v>
      </c>
      <c r="J9" s="104"/>
      <c r="K9" s="104" t="s">
        <v>127</v>
      </c>
      <c r="L9" s="104"/>
      <c r="M9" s="104"/>
      <c r="N9" s="104"/>
      <c r="O9" s="104"/>
      <c r="P9" s="104"/>
      <c r="Q9" s="104"/>
      <c r="R9" s="104"/>
      <c r="S9" s="104"/>
      <c r="T9" s="104"/>
      <c r="U9" s="128"/>
      <c r="V9" s="128"/>
      <c r="W9" s="128"/>
      <c r="X9" s="128"/>
      <c r="Y9" s="104" t="s">
        <v>128</v>
      </c>
      <c r="Z9" s="104"/>
      <c r="AA9" s="104" t="s">
        <v>129</v>
      </c>
      <c r="AB9" s="104"/>
      <c r="AC9" s="104" t="s">
        <v>130</v>
      </c>
      <c r="AD9" s="104"/>
      <c r="AE9" s="104"/>
      <c r="AF9" s="104"/>
      <c r="AG9" s="104"/>
    </row>
    <row r="10" spans="1:34" s="127" customFormat="1" ht="21" customHeight="1" x14ac:dyDescent="0.15">
      <c r="E10" s="104"/>
      <c r="F10" s="104"/>
      <c r="H10" s="104"/>
      <c r="I10" s="104" t="s">
        <v>131</v>
      </c>
      <c r="J10" s="104"/>
      <c r="K10" s="104" t="s">
        <v>132</v>
      </c>
      <c r="L10" s="104"/>
      <c r="M10" s="104"/>
      <c r="N10" s="104"/>
      <c r="O10" s="104"/>
      <c r="P10" s="104"/>
      <c r="Q10" s="104"/>
      <c r="R10" s="104"/>
      <c r="S10" s="104" t="s">
        <v>133</v>
      </c>
      <c r="T10" s="104"/>
      <c r="U10" s="128"/>
      <c r="V10" s="128"/>
      <c r="W10" s="128"/>
      <c r="X10" s="128"/>
      <c r="Y10" s="104" t="s">
        <v>134</v>
      </c>
      <c r="Z10" s="104"/>
      <c r="AA10" s="104" t="s">
        <v>135</v>
      </c>
      <c r="AB10" s="104"/>
      <c r="AC10" s="104" t="s">
        <v>136</v>
      </c>
      <c r="AD10" s="104"/>
      <c r="AE10" s="104"/>
      <c r="AF10" s="104"/>
      <c r="AG10" s="104"/>
    </row>
    <row r="11" spans="1:34" s="127" customFormat="1" ht="21" customHeight="1" x14ac:dyDescent="0.15">
      <c r="E11" s="104" t="s">
        <v>137</v>
      </c>
      <c r="F11" s="104"/>
      <c r="G11" s="104" t="s">
        <v>138</v>
      </c>
      <c r="H11" s="104"/>
      <c r="I11" s="104" t="s">
        <v>139</v>
      </c>
      <c r="J11" s="104"/>
      <c r="K11" s="104" t="s">
        <v>140</v>
      </c>
      <c r="L11" s="104"/>
      <c r="M11" s="104"/>
      <c r="N11" s="104"/>
      <c r="O11" s="164" t="s">
        <v>89</v>
      </c>
      <c r="P11" s="164"/>
      <c r="Q11" s="164"/>
      <c r="R11" s="131"/>
      <c r="S11" s="90" t="s">
        <v>141</v>
      </c>
      <c r="T11" s="104"/>
      <c r="U11" s="128" t="s">
        <v>142</v>
      </c>
      <c r="V11" s="128"/>
      <c r="W11" s="128" t="s">
        <v>143</v>
      </c>
      <c r="X11" s="128"/>
      <c r="Y11" s="128" t="s">
        <v>144</v>
      </c>
      <c r="Z11" s="104"/>
      <c r="AA11" s="104" t="s">
        <v>145</v>
      </c>
      <c r="AB11" s="104"/>
      <c r="AC11" s="104" t="s">
        <v>146</v>
      </c>
      <c r="AD11" s="104"/>
      <c r="AE11" s="104" t="s">
        <v>147</v>
      </c>
      <c r="AF11" s="104"/>
      <c r="AG11" s="104" t="s">
        <v>129</v>
      </c>
    </row>
    <row r="12" spans="1:34" s="127" customFormat="1" ht="21" customHeight="1" x14ac:dyDescent="0.15">
      <c r="E12" s="104" t="s">
        <v>148</v>
      </c>
      <c r="F12" s="104"/>
      <c r="G12" s="104" t="s">
        <v>149</v>
      </c>
      <c r="H12" s="104"/>
      <c r="I12" s="104" t="s">
        <v>150</v>
      </c>
      <c r="J12" s="104"/>
      <c r="K12" s="104" t="s">
        <v>151</v>
      </c>
      <c r="L12" s="104"/>
      <c r="M12" s="104"/>
      <c r="N12" s="104"/>
      <c r="O12" s="104" t="s">
        <v>152</v>
      </c>
      <c r="P12" s="104"/>
      <c r="Q12" s="104"/>
      <c r="R12" s="104"/>
      <c r="S12" s="90" t="s">
        <v>153</v>
      </c>
      <c r="T12" s="104"/>
      <c r="U12" s="128" t="s">
        <v>154</v>
      </c>
      <c r="V12" s="128"/>
      <c r="W12" s="128" t="s">
        <v>155</v>
      </c>
      <c r="X12" s="128"/>
      <c r="Y12" s="128" t="s">
        <v>156</v>
      </c>
      <c r="Z12" s="104"/>
      <c r="AA12" s="104" t="s">
        <v>157</v>
      </c>
      <c r="AB12" s="104"/>
      <c r="AC12" s="104" t="s">
        <v>158</v>
      </c>
      <c r="AD12" s="104"/>
      <c r="AE12" s="104" t="s">
        <v>159</v>
      </c>
      <c r="AF12" s="104"/>
      <c r="AG12" s="104" t="s">
        <v>160</v>
      </c>
    </row>
    <row r="13" spans="1:34" s="127" customFormat="1" ht="21" customHeight="1" x14ac:dyDescent="0.15">
      <c r="C13" s="132" t="s">
        <v>6</v>
      </c>
      <c r="E13" s="132" t="s">
        <v>131</v>
      </c>
      <c r="F13" s="104"/>
      <c r="G13" s="132" t="s">
        <v>161</v>
      </c>
      <c r="H13" s="104"/>
      <c r="I13" s="132" t="s">
        <v>162</v>
      </c>
      <c r="J13" s="104"/>
      <c r="K13" s="132" t="s">
        <v>163</v>
      </c>
      <c r="L13" s="131"/>
      <c r="M13" s="132" t="s">
        <v>87</v>
      </c>
      <c r="N13" s="131"/>
      <c r="O13" s="132" t="s">
        <v>164</v>
      </c>
      <c r="P13" s="104"/>
      <c r="Q13" s="132" t="s">
        <v>165</v>
      </c>
      <c r="R13" s="131"/>
      <c r="S13" s="88" t="s">
        <v>166</v>
      </c>
      <c r="T13" s="104"/>
      <c r="U13" s="133" t="s">
        <v>167</v>
      </c>
      <c r="V13" s="128"/>
      <c r="W13" s="132" t="s">
        <v>168</v>
      </c>
      <c r="X13" s="128"/>
      <c r="Y13" s="132" t="s">
        <v>169</v>
      </c>
      <c r="Z13" s="104"/>
      <c r="AA13" s="132" t="s">
        <v>136</v>
      </c>
      <c r="AB13" s="104"/>
      <c r="AC13" s="132" t="s">
        <v>170</v>
      </c>
      <c r="AD13" s="104"/>
      <c r="AE13" s="132" t="s">
        <v>171</v>
      </c>
      <c r="AF13" s="104"/>
      <c r="AG13" s="132" t="s">
        <v>136</v>
      </c>
    </row>
    <row r="14" spans="1:34" ht="8.1" customHeight="1" x14ac:dyDescent="0.15"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V14" s="5"/>
      <c r="W14" s="5"/>
      <c r="X14" s="5"/>
      <c r="Y14" s="5"/>
      <c r="Z14" s="5"/>
      <c r="AA14" s="5"/>
      <c r="AB14" s="5"/>
      <c r="AC14" s="6"/>
      <c r="AD14" s="5"/>
      <c r="AE14" s="5"/>
      <c r="AF14" s="5"/>
      <c r="AG14" s="5"/>
    </row>
    <row r="15" spans="1:34" x14ac:dyDescent="0.15">
      <c r="A15" s="82" t="s">
        <v>172</v>
      </c>
      <c r="B15" s="29"/>
      <c r="E15" s="134">
        <v>2258660</v>
      </c>
      <c r="F15" s="134"/>
      <c r="G15" s="134">
        <v>-222820</v>
      </c>
      <c r="H15" s="134"/>
      <c r="I15" s="63">
        <v>-74000</v>
      </c>
      <c r="J15" s="134"/>
      <c r="K15" s="134">
        <v>2451</v>
      </c>
      <c r="L15" s="135"/>
      <c r="M15" s="134">
        <v>30296</v>
      </c>
      <c r="N15" s="135"/>
      <c r="O15" s="136">
        <v>0</v>
      </c>
      <c r="P15" s="135"/>
      <c r="Q15" s="114">
        <v>-208258</v>
      </c>
      <c r="R15" s="137"/>
      <c r="S15" s="134">
        <v>3265</v>
      </c>
      <c r="T15" s="135"/>
      <c r="U15" s="64">
        <v>195729</v>
      </c>
      <c r="V15" s="137"/>
      <c r="W15" s="62">
        <v>1120</v>
      </c>
      <c r="X15" s="137"/>
      <c r="Y15" s="62">
        <v>284</v>
      </c>
      <c r="Z15" s="6"/>
      <c r="AA15" s="64">
        <f>SUM(U15:Y15)</f>
        <v>197133</v>
      </c>
      <c r="AB15" s="6"/>
      <c r="AC15" s="63">
        <f>SUM(AA15,E15:S15)</f>
        <v>1986727</v>
      </c>
      <c r="AD15" s="6"/>
      <c r="AE15" s="134">
        <v>148803</v>
      </c>
      <c r="AF15" s="6"/>
      <c r="AG15" s="6">
        <f>SUM(AC15:AE15)</f>
        <v>2135530</v>
      </c>
      <c r="AH15" s="18"/>
    </row>
    <row r="16" spans="1:34" x14ac:dyDescent="0.15">
      <c r="A16" s="82" t="s">
        <v>240</v>
      </c>
      <c r="B16" s="30"/>
      <c r="E16" s="64"/>
      <c r="F16" s="12"/>
      <c r="G16" s="64"/>
      <c r="H16" s="12"/>
      <c r="I16" s="64"/>
      <c r="J16" s="12"/>
      <c r="K16" s="64"/>
      <c r="L16" s="64"/>
      <c r="M16" s="64"/>
      <c r="N16" s="64"/>
      <c r="O16" s="64"/>
      <c r="P16" s="12"/>
      <c r="Q16" s="12"/>
      <c r="R16" s="12"/>
      <c r="S16" s="64"/>
      <c r="T16" s="12"/>
      <c r="U16" s="64"/>
      <c r="V16" s="12"/>
      <c r="W16" s="12"/>
      <c r="X16" s="12"/>
      <c r="Y16" s="64"/>
      <c r="Z16" s="12"/>
      <c r="AA16" s="64"/>
      <c r="AB16" s="12"/>
      <c r="AC16" s="6"/>
      <c r="AD16" s="12"/>
      <c r="AE16" s="64"/>
      <c r="AF16" s="12"/>
      <c r="AG16" s="6"/>
      <c r="AH16" s="18"/>
    </row>
    <row r="17" spans="1:34" x14ac:dyDescent="0.15">
      <c r="B17" s="30" t="s">
        <v>173</v>
      </c>
      <c r="E17" s="60"/>
      <c r="F17" s="12"/>
      <c r="G17" s="60"/>
      <c r="H17" s="12"/>
      <c r="I17" s="64"/>
      <c r="J17" s="12"/>
      <c r="K17" s="64"/>
      <c r="L17" s="64"/>
      <c r="M17" s="64"/>
      <c r="N17" s="64"/>
      <c r="O17" s="64"/>
      <c r="P17" s="12"/>
      <c r="Q17" s="12"/>
      <c r="R17" s="12"/>
      <c r="S17" s="64"/>
      <c r="T17" s="12"/>
      <c r="U17" s="64"/>
      <c r="V17" s="12"/>
      <c r="W17" s="12"/>
      <c r="X17" s="12"/>
      <c r="Y17" s="64"/>
      <c r="Z17" s="12"/>
      <c r="AA17" s="64"/>
      <c r="AB17" s="12"/>
      <c r="AC17" s="63"/>
      <c r="AD17" s="12"/>
      <c r="AE17" s="64"/>
      <c r="AF17" s="12"/>
      <c r="AG17" s="6"/>
      <c r="AH17" s="18"/>
    </row>
    <row r="18" spans="1:34" x14ac:dyDescent="0.15">
      <c r="B18" s="30" t="s">
        <v>174</v>
      </c>
      <c r="E18" s="60">
        <v>212250</v>
      </c>
      <c r="F18" s="60"/>
      <c r="G18" s="60">
        <v>-12835</v>
      </c>
      <c r="H18" s="64"/>
      <c r="I18" s="64">
        <v>0</v>
      </c>
      <c r="J18" s="64"/>
      <c r="K18" s="64">
        <v>0</v>
      </c>
      <c r="L18" s="64"/>
      <c r="M18" s="64">
        <v>0</v>
      </c>
      <c r="N18" s="64"/>
      <c r="O18" s="64">
        <v>0</v>
      </c>
      <c r="P18" s="64"/>
      <c r="Q18" s="64">
        <v>0</v>
      </c>
      <c r="R18" s="64"/>
      <c r="S18" s="64">
        <v>0</v>
      </c>
      <c r="T18" s="64"/>
      <c r="U18" s="64">
        <v>0</v>
      </c>
      <c r="V18" s="6"/>
      <c r="W18" s="6">
        <v>0</v>
      </c>
      <c r="X18" s="6"/>
      <c r="Y18" s="64">
        <v>0</v>
      </c>
      <c r="Z18" s="64"/>
      <c r="AA18" s="64">
        <f t="shared" ref="AA18:AA19" si="0">SUM(U18:Y18)</f>
        <v>0</v>
      </c>
      <c r="AB18" s="62"/>
      <c r="AC18" s="63">
        <f t="shared" ref="AC18:AC19" si="1">SUM(AA18,E18:S18)</f>
        <v>199415</v>
      </c>
      <c r="AD18" s="62"/>
      <c r="AE18" s="62">
        <v>0</v>
      </c>
      <c r="AF18" s="62"/>
      <c r="AG18" s="6">
        <f t="shared" ref="AG18:AG23" si="2">SUM(AC18:AE18)</f>
        <v>199415</v>
      </c>
      <c r="AH18" s="18"/>
    </row>
    <row r="19" spans="1:34" x14ac:dyDescent="0.15">
      <c r="B19" s="30" t="s">
        <v>175</v>
      </c>
      <c r="E19" s="136">
        <v>0</v>
      </c>
      <c r="F19" s="12"/>
      <c r="G19" s="64">
        <v>0</v>
      </c>
      <c r="H19" s="12"/>
      <c r="I19" s="64">
        <v>0</v>
      </c>
      <c r="J19" s="12"/>
      <c r="K19" s="64">
        <v>0</v>
      </c>
      <c r="L19" s="64"/>
      <c r="M19" s="64">
        <v>0</v>
      </c>
      <c r="N19" s="64"/>
      <c r="O19" s="64">
        <v>0</v>
      </c>
      <c r="P19" s="12"/>
      <c r="Q19" s="64">
        <v>0</v>
      </c>
      <c r="R19" s="12"/>
      <c r="S19" s="60">
        <v>-3265</v>
      </c>
      <c r="T19" s="64"/>
      <c r="U19" s="64">
        <v>0</v>
      </c>
      <c r="V19" s="6"/>
      <c r="W19" s="6">
        <v>0</v>
      </c>
      <c r="X19" s="6"/>
      <c r="Y19" s="64">
        <v>0</v>
      </c>
      <c r="Z19" s="64"/>
      <c r="AA19" s="64">
        <f t="shared" si="0"/>
        <v>0</v>
      </c>
      <c r="AB19" s="62"/>
      <c r="AC19" s="63">
        <f t="shared" si="1"/>
        <v>-3265</v>
      </c>
      <c r="AD19" s="62"/>
      <c r="AE19" s="62">
        <v>0</v>
      </c>
      <c r="AF19" s="62"/>
      <c r="AG19" s="6">
        <f t="shared" si="2"/>
        <v>-3265</v>
      </c>
      <c r="AH19" s="18"/>
    </row>
    <row r="20" spans="1:34" x14ac:dyDescent="0.15">
      <c r="B20" s="82" t="s">
        <v>176</v>
      </c>
      <c r="E20" s="136"/>
      <c r="F20" s="12"/>
      <c r="G20" s="64"/>
      <c r="H20" s="12"/>
      <c r="I20" s="64"/>
      <c r="J20" s="12"/>
      <c r="K20" s="64"/>
      <c r="L20" s="64"/>
      <c r="M20" s="64"/>
      <c r="N20" s="64"/>
      <c r="O20" s="64"/>
      <c r="P20" s="12"/>
      <c r="Q20" s="64"/>
      <c r="R20" s="12"/>
      <c r="S20" s="64"/>
      <c r="T20" s="64"/>
      <c r="U20" s="64"/>
      <c r="V20" s="6"/>
      <c r="W20" s="6"/>
      <c r="X20" s="6"/>
      <c r="Y20" s="64"/>
      <c r="Z20" s="64"/>
      <c r="AA20" s="64"/>
      <c r="AB20" s="62"/>
      <c r="AC20" s="63"/>
      <c r="AD20" s="62"/>
      <c r="AE20" s="62"/>
      <c r="AF20" s="62"/>
      <c r="AG20" s="6"/>
      <c r="AH20" s="18"/>
    </row>
    <row r="21" spans="1:34" x14ac:dyDescent="0.15">
      <c r="B21" s="82" t="s">
        <v>177</v>
      </c>
      <c r="E21" s="136">
        <v>0</v>
      </c>
      <c r="F21" s="12"/>
      <c r="G21" s="64">
        <v>0</v>
      </c>
      <c r="H21" s="12"/>
      <c r="I21" s="64">
        <v>0</v>
      </c>
      <c r="J21" s="12"/>
      <c r="K21" s="64">
        <v>0</v>
      </c>
      <c r="L21" s="64"/>
      <c r="M21" s="64">
        <v>0</v>
      </c>
      <c r="N21" s="64"/>
      <c r="O21" s="64">
        <v>0</v>
      </c>
      <c r="P21" s="12"/>
      <c r="Q21" s="64">
        <v>0</v>
      </c>
      <c r="R21" s="12"/>
      <c r="S21" s="64">
        <v>0</v>
      </c>
      <c r="T21" s="64"/>
      <c r="U21" s="64">
        <v>0</v>
      </c>
      <c r="V21" s="6"/>
      <c r="W21" s="6">
        <v>0</v>
      </c>
      <c r="X21" s="6"/>
      <c r="Y21" s="64">
        <v>0</v>
      </c>
      <c r="Z21" s="64"/>
      <c r="AA21" s="64">
        <f t="shared" ref="AA21:AA23" si="3">SUM(U21:Y21)</f>
        <v>0</v>
      </c>
      <c r="AB21" s="62"/>
      <c r="AC21" s="63">
        <f>SUM(AA21,E21:S21)</f>
        <v>0</v>
      </c>
      <c r="AD21" s="62"/>
      <c r="AE21" s="23">
        <v>6532</v>
      </c>
      <c r="AF21" s="62"/>
      <c r="AG21" s="6">
        <f t="shared" si="2"/>
        <v>6532</v>
      </c>
      <c r="AH21" s="18"/>
    </row>
    <row r="22" spans="1:34" x14ac:dyDescent="0.15">
      <c r="B22" s="30" t="s">
        <v>238</v>
      </c>
      <c r="E22" s="136">
        <v>0</v>
      </c>
      <c r="F22" s="64"/>
      <c r="G22" s="64">
        <v>0</v>
      </c>
      <c r="H22" s="64"/>
      <c r="I22" s="64">
        <v>0</v>
      </c>
      <c r="J22" s="64"/>
      <c r="K22" s="64">
        <v>0</v>
      </c>
      <c r="L22" s="64"/>
      <c r="M22" s="64">
        <v>0</v>
      </c>
      <c r="N22" s="64"/>
      <c r="O22" s="64">
        <v>0</v>
      </c>
      <c r="P22" s="6"/>
      <c r="Q22" s="6">
        <f>PL!H52</f>
        <v>103304</v>
      </c>
      <c r="R22" s="6"/>
      <c r="S22" s="64">
        <v>0</v>
      </c>
      <c r="T22" s="64"/>
      <c r="U22" s="64">
        <v>0</v>
      </c>
      <c r="V22" s="62"/>
      <c r="W22" s="63">
        <v>0</v>
      </c>
      <c r="X22" s="62"/>
      <c r="Y22" s="62">
        <v>0</v>
      </c>
      <c r="Z22" s="62"/>
      <c r="AA22" s="64">
        <f t="shared" si="3"/>
        <v>0</v>
      </c>
      <c r="AB22" s="12"/>
      <c r="AC22" s="63">
        <f t="shared" ref="AC22:AC23" si="4">SUM(AA22,E22:S22)</f>
        <v>103304</v>
      </c>
      <c r="AD22" s="12"/>
      <c r="AE22" s="60">
        <v>296</v>
      </c>
      <c r="AF22" s="12"/>
      <c r="AG22" s="6">
        <f t="shared" si="2"/>
        <v>103600</v>
      </c>
      <c r="AH22" s="18"/>
    </row>
    <row r="23" spans="1:34" ht="19.5" customHeight="1" x14ac:dyDescent="0.15">
      <c r="B23" s="30" t="s">
        <v>239</v>
      </c>
      <c r="E23" s="136">
        <v>0</v>
      </c>
      <c r="F23" s="12"/>
      <c r="G23" s="64">
        <v>0</v>
      </c>
      <c r="H23" s="12"/>
      <c r="I23" s="64">
        <v>0</v>
      </c>
      <c r="J23" s="12"/>
      <c r="K23" s="64">
        <v>0</v>
      </c>
      <c r="L23" s="64"/>
      <c r="M23" s="64">
        <v>0</v>
      </c>
      <c r="N23" s="64"/>
      <c r="O23" s="64">
        <v>0</v>
      </c>
      <c r="P23" s="12"/>
      <c r="Q23" s="12">
        <v>0</v>
      </c>
      <c r="R23" s="12"/>
      <c r="S23" s="64">
        <v>0</v>
      </c>
      <c r="T23" s="12"/>
      <c r="U23" s="64">
        <f>PL!H37</f>
        <v>-539</v>
      </c>
      <c r="V23" s="12"/>
      <c r="W23" s="12">
        <v>0</v>
      </c>
      <c r="X23" s="12"/>
      <c r="Y23" s="64">
        <v>0</v>
      </c>
      <c r="Z23" s="12"/>
      <c r="AA23" s="64">
        <f t="shared" si="3"/>
        <v>-539</v>
      </c>
      <c r="AB23" s="12"/>
      <c r="AC23" s="63">
        <f t="shared" si="4"/>
        <v>-539</v>
      </c>
      <c r="AD23" s="12"/>
      <c r="AE23" s="64">
        <v>0</v>
      </c>
      <c r="AF23" s="12"/>
      <c r="AG23" s="6">
        <f t="shared" si="2"/>
        <v>-539</v>
      </c>
      <c r="AH23" s="18"/>
    </row>
    <row r="24" spans="1:34" ht="21.75" thickBot="1" x14ac:dyDescent="0.2">
      <c r="A24" s="3" t="s">
        <v>178</v>
      </c>
      <c r="B24" s="30"/>
      <c r="E24" s="73">
        <f>SUM(E15:E23)</f>
        <v>2470910</v>
      </c>
      <c r="F24" s="71"/>
      <c r="G24" s="73">
        <f>SUM(G15:G23)</f>
        <v>-235655</v>
      </c>
      <c r="H24" s="20"/>
      <c r="I24" s="73">
        <f>SUM(I15:I23)</f>
        <v>-74000</v>
      </c>
      <c r="J24" s="20"/>
      <c r="K24" s="73">
        <f>SUM(K15:K23)</f>
        <v>2451</v>
      </c>
      <c r="L24" s="20"/>
      <c r="M24" s="73">
        <f>SUM(M15:M23)</f>
        <v>30296</v>
      </c>
      <c r="N24" s="20"/>
      <c r="O24" s="73">
        <f>SUM(O15:O23)</f>
        <v>0</v>
      </c>
      <c r="P24" s="20"/>
      <c r="Q24" s="73">
        <f>SUM(Q15:Q23)</f>
        <v>-104954</v>
      </c>
      <c r="R24" s="20"/>
      <c r="S24" s="73">
        <f>SUM(S15:S23)</f>
        <v>0</v>
      </c>
      <c r="T24" s="20"/>
      <c r="U24" s="73">
        <f>SUM(U15:U23)</f>
        <v>195190</v>
      </c>
      <c r="V24" s="20"/>
      <c r="W24" s="73">
        <f>SUM(W15:W23)</f>
        <v>1120</v>
      </c>
      <c r="X24" s="20"/>
      <c r="Y24" s="73">
        <f>SUM(Y15:Y23)</f>
        <v>284</v>
      </c>
      <c r="Z24" s="71"/>
      <c r="AA24" s="73">
        <f>SUM(AA15:AA23)</f>
        <v>196594</v>
      </c>
      <c r="AB24" s="71"/>
      <c r="AC24" s="73">
        <f>SUM(AC15:AC23)</f>
        <v>2285642</v>
      </c>
      <c r="AD24" s="71"/>
      <c r="AE24" s="73">
        <f>SUM(AE15:AE23)</f>
        <v>155631</v>
      </c>
      <c r="AF24" s="71"/>
      <c r="AG24" s="73">
        <f>SUM(AG15:AG23)</f>
        <v>2441273</v>
      </c>
      <c r="AH24" s="18"/>
    </row>
    <row r="25" spans="1:34" ht="23.25" customHeight="1" thickTop="1" x14ac:dyDescent="0.15">
      <c r="A25" s="3"/>
      <c r="B25" s="30"/>
      <c r="E25" s="20"/>
      <c r="F25" s="71"/>
      <c r="G25" s="20"/>
      <c r="H25" s="20"/>
      <c r="I25" s="20"/>
      <c r="J25" s="20"/>
      <c r="K25" s="20"/>
      <c r="L25" s="64"/>
      <c r="M25" s="20"/>
      <c r="N25" s="64"/>
      <c r="O25" s="20"/>
      <c r="P25" s="64"/>
      <c r="Q25" s="20"/>
      <c r="R25" s="20"/>
      <c r="S25" s="20"/>
      <c r="T25" s="64"/>
      <c r="U25" s="20"/>
      <c r="V25" s="64"/>
      <c r="W25" s="64"/>
      <c r="X25" s="64"/>
      <c r="Y25" s="20"/>
      <c r="Z25" s="71"/>
      <c r="AA25" s="20"/>
      <c r="AB25" s="71"/>
      <c r="AC25" s="20"/>
      <c r="AD25" s="71"/>
      <c r="AE25" s="20"/>
      <c r="AF25" s="62"/>
      <c r="AG25" s="20"/>
      <c r="AH25" s="18"/>
    </row>
    <row r="26" spans="1:34" ht="23.25" customHeight="1" x14ac:dyDescent="0.15">
      <c r="A26" s="82" t="s">
        <v>179</v>
      </c>
      <c r="B26" s="30"/>
      <c r="E26" s="134">
        <v>2571523</v>
      </c>
      <c r="F26" s="63"/>
      <c r="G26" s="134">
        <v>-74675</v>
      </c>
      <c r="H26" s="63"/>
      <c r="I26" s="134">
        <v>-74000</v>
      </c>
      <c r="J26" s="63"/>
      <c r="K26" s="134">
        <v>12264</v>
      </c>
      <c r="L26" s="6"/>
      <c r="M26" s="134">
        <v>20235</v>
      </c>
      <c r="N26" s="6"/>
      <c r="O26" s="138">
        <v>0</v>
      </c>
      <c r="P26" s="6"/>
      <c r="Q26" s="134">
        <v>72326</v>
      </c>
      <c r="R26" s="64"/>
      <c r="S26" s="134">
        <v>0</v>
      </c>
      <c r="T26" s="6"/>
      <c r="U26" s="134">
        <v>104148</v>
      </c>
      <c r="V26" s="6"/>
      <c r="W26" s="134">
        <v>1120</v>
      </c>
      <c r="X26" s="6"/>
      <c r="Y26" s="134">
        <v>284</v>
      </c>
      <c r="Z26" s="63"/>
      <c r="AA26" s="63">
        <v>105552</v>
      </c>
      <c r="AB26" s="63"/>
      <c r="AC26" s="63">
        <v>2633225</v>
      </c>
      <c r="AD26" s="12"/>
      <c r="AE26" s="134">
        <v>734336</v>
      </c>
      <c r="AF26" s="12"/>
      <c r="AG26" s="6">
        <v>3367561</v>
      </c>
      <c r="AH26" s="18"/>
    </row>
    <row r="27" spans="1:34" ht="23.25" customHeight="1" x14ac:dyDescent="0.15">
      <c r="A27" s="82" t="s">
        <v>240</v>
      </c>
      <c r="B27" s="30"/>
      <c r="E27" s="64"/>
      <c r="F27" s="62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2"/>
      <c r="AA27" s="64"/>
      <c r="AB27" s="62"/>
      <c r="AC27" s="64"/>
      <c r="AD27" s="62"/>
      <c r="AE27" s="64"/>
      <c r="AF27" s="62"/>
      <c r="AG27" s="64"/>
      <c r="AH27" s="18"/>
    </row>
    <row r="28" spans="1:34" ht="21" customHeight="1" x14ac:dyDescent="0.15">
      <c r="B28" s="82" t="s">
        <v>250</v>
      </c>
      <c r="C28" s="90">
        <v>25</v>
      </c>
      <c r="D28" s="82"/>
      <c r="E28" s="136">
        <v>0</v>
      </c>
      <c r="F28" s="62"/>
      <c r="G28" s="136">
        <v>0</v>
      </c>
      <c r="H28" s="64"/>
      <c r="I28" s="136">
        <v>0</v>
      </c>
      <c r="J28" s="64"/>
      <c r="K28" s="136">
        <v>0</v>
      </c>
      <c r="L28" s="62"/>
      <c r="M28" s="136">
        <v>0</v>
      </c>
      <c r="N28" s="62"/>
      <c r="O28" s="60">
        <v>1983</v>
      </c>
      <c r="P28" s="62"/>
      <c r="Q28" s="60">
        <v>-1983</v>
      </c>
      <c r="R28" s="62"/>
      <c r="S28" s="136">
        <v>0</v>
      </c>
      <c r="T28" s="62"/>
      <c r="U28" s="136">
        <v>0</v>
      </c>
      <c r="V28" s="62"/>
      <c r="W28" s="136">
        <v>0</v>
      </c>
      <c r="X28" s="62"/>
      <c r="Y28" s="136">
        <v>0</v>
      </c>
      <c r="Z28" s="62"/>
      <c r="AA28" s="63">
        <f>SUM(U28:Z28)</f>
        <v>0</v>
      </c>
      <c r="AB28" s="62"/>
      <c r="AC28" s="63">
        <f t="shared" ref="AC28" si="5">SUM(E28:S28)+AA28</f>
        <v>0</v>
      </c>
      <c r="AD28" s="62"/>
      <c r="AE28" s="136">
        <v>0</v>
      </c>
      <c r="AF28" s="62"/>
      <c r="AG28" s="62">
        <f t="shared" ref="AG28" si="6">SUM(AC28:AF28)</f>
        <v>0</v>
      </c>
    </row>
    <row r="29" spans="1:34" ht="23.25" customHeight="1" x14ac:dyDescent="0.15">
      <c r="A29" s="3"/>
      <c r="B29" s="30" t="s">
        <v>241</v>
      </c>
      <c r="E29" s="136">
        <v>0</v>
      </c>
      <c r="F29" s="62"/>
      <c r="G29" s="136">
        <v>0</v>
      </c>
      <c r="H29" s="64"/>
      <c r="I29" s="136">
        <v>0</v>
      </c>
      <c r="J29" s="64"/>
      <c r="K29" s="136">
        <v>0</v>
      </c>
      <c r="L29" s="62"/>
      <c r="M29" s="136">
        <v>0</v>
      </c>
      <c r="N29" s="62"/>
      <c r="O29" s="136">
        <v>0</v>
      </c>
      <c r="P29" s="62"/>
      <c r="Q29" s="64">
        <f>+PL!F52</f>
        <v>-19480</v>
      </c>
      <c r="R29" s="64"/>
      <c r="S29" s="136">
        <v>0</v>
      </c>
      <c r="T29" s="62"/>
      <c r="U29" s="136">
        <v>0</v>
      </c>
      <c r="V29" s="62"/>
      <c r="W29" s="136">
        <v>0</v>
      </c>
      <c r="X29" s="62"/>
      <c r="Y29" s="136">
        <v>0</v>
      </c>
      <c r="Z29" s="62"/>
      <c r="AA29" s="63">
        <f>SUM(U29:Z29)</f>
        <v>0</v>
      </c>
      <c r="AB29" s="62"/>
      <c r="AC29" s="63">
        <f t="shared" ref="AC29:AC30" si="7">SUM(E29:S29)+AA29</f>
        <v>-19480</v>
      </c>
      <c r="AD29" s="62"/>
      <c r="AE29" s="23">
        <f>+PL!F53</f>
        <v>-7686</v>
      </c>
      <c r="AF29" s="62"/>
      <c r="AG29" s="62">
        <f t="shared" ref="AG29:AG30" si="8">SUM(AC29:AF29)</f>
        <v>-27166</v>
      </c>
      <c r="AH29" s="18"/>
    </row>
    <row r="30" spans="1:34" ht="23.25" customHeight="1" x14ac:dyDescent="0.15">
      <c r="A30" s="3"/>
      <c r="B30" s="30" t="s">
        <v>239</v>
      </c>
      <c r="E30" s="136">
        <v>0</v>
      </c>
      <c r="F30" s="62"/>
      <c r="G30" s="136">
        <v>0</v>
      </c>
      <c r="H30" s="64"/>
      <c r="I30" s="136">
        <v>0</v>
      </c>
      <c r="J30" s="64"/>
      <c r="K30" s="136">
        <v>0</v>
      </c>
      <c r="L30" s="62"/>
      <c r="M30" s="136">
        <v>0</v>
      </c>
      <c r="N30" s="62"/>
      <c r="O30" s="136">
        <v>0</v>
      </c>
      <c r="P30" s="62"/>
      <c r="Q30" s="136">
        <v>0</v>
      </c>
      <c r="R30" s="64"/>
      <c r="S30" s="136">
        <v>0</v>
      </c>
      <c r="T30" s="62"/>
      <c r="U30" s="62">
        <f>+PL!F37</f>
        <v>-96</v>
      </c>
      <c r="V30" s="62"/>
      <c r="W30" s="136">
        <v>0</v>
      </c>
      <c r="X30" s="62"/>
      <c r="Y30" s="136">
        <v>0</v>
      </c>
      <c r="Z30" s="62"/>
      <c r="AA30" s="63">
        <f>SUM(U30:Z30)</f>
        <v>-96</v>
      </c>
      <c r="AB30" s="62"/>
      <c r="AC30" s="63">
        <f t="shared" si="7"/>
        <v>-96</v>
      </c>
      <c r="AD30" s="62"/>
      <c r="AE30" s="136">
        <v>0</v>
      </c>
      <c r="AF30" s="62"/>
      <c r="AG30" s="62">
        <f t="shared" si="8"/>
        <v>-96</v>
      </c>
      <c r="AH30" s="18"/>
    </row>
    <row r="31" spans="1:34" ht="23.25" customHeight="1" thickBot="1" x14ac:dyDescent="0.2">
      <c r="A31" s="3" t="s">
        <v>180</v>
      </c>
      <c r="B31" s="30"/>
      <c r="E31" s="73">
        <f>SUM(E26:E30)</f>
        <v>2571523</v>
      </c>
      <c r="F31" s="71"/>
      <c r="G31" s="73">
        <f>SUM(G26:G30)</f>
        <v>-74675</v>
      </c>
      <c r="H31" s="20"/>
      <c r="I31" s="73">
        <f>SUM(I26:I30)</f>
        <v>-74000</v>
      </c>
      <c r="J31" s="20"/>
      <c r="K31" s="73">
        <f>SUM(K26:K30)</f>
        <v>12264</v>
      </c>
      <c r="L31" s="20"/>
      <c r="M31" s="73">
        <f>SUM(M26:M30)</f>
        <v>20235</v>
      </c>
      <c r="N31" s="20"/>
      <c r="O31" s="73">
        <f>SUM(O26:O30)</f>
        <v>1983</v>
      </c>
      <c r="P31" s="20"/>
      <c r="Q31" s="73">
        <f>SUM(Q26:Q30)</f>
        <v>50863</v>
      </c>
      <c r="R31" s="20"/>
      <c r="S31" s="73">
        <f>SUM(S26:S30)</f>
        <v>0</v>
      </c>
      <c r="T31" s="71"/>
      <c r="U31" s="73">
        <f>SUM(U26:U30)</f>
        <v>104052</v>
      </c>
      <c r="V31" s="20"/>
      <c r="W31" s="73">
        <f>SUM(W26:W30)</f>
        <v>1120</v>
      </c>
      <c r="X31" s="20"/>
      <c r="Y31" s="73">
        <f>SUM(Y26:Y30)</f>
        <v>284</v>
      </c>
      <c r="Z31" s="20"/>
      <c r="AA31" s="73">
        <f>SUM(AA26:AA30)</f>
        <v>105456</v>
      </c>
      <c r="AB31" s="71"/>
      <c r="AC31" s="73">
        <f>SUM(AC26:AC30)</f>
        <v>2613649</v>
      </c>
      <c r="AD31" s="71"/>
      <c r="AE31" s="73">
        <f>SUM(AE26:AE30)</f>
        <v>726650</v>
      </c>
      <c r="AF31" s="71"/>
      <c r="AG31" s="73">
        <f>SUM(AG26:AG30)</f>
        <v>3340299</v>
      </c>
      <c r="AH31" s="18"/>
    </row>
    <row r="32" spans="1:34" ht="21.75" thickTop="1" x14ac:dyDescent="0.15">
      <c r="B32" s="30"/>
      <c r="E32" s="114"/>
      <c r="F32" s="12"/>
      <c r="G32" s="114"/>
      <c r="H32" s="12"/>
      <c r="I32" s="114"/>
      <c r="J32" s="12"/>
      <c r="K32" s="114"/>
      <c r="L32" s="114"/>
      <c r="M32" s="114"/>
      <c r="N32" s="114"/>
      <c r="O32" s="114"/>
      <c r="P32" s="12"/>
      <c r="Q32" s="12"/>
      <c r="R32" s="12"/>
      <c r="S32" s="114"/>
      <c r="T32" s="12"/>
      <c r="U32" s="114"/>
      <c r="V32" s="12"/>
      <c r="W32" s="12"/>
      <c r="X32" s="12"/>
      <c r="Y32" s="114"/>
      <c r="Z32" s="12"/>
      <c r="AA32" s="114"/>
      <c r="AB32" s="12"/>
      <c r="AC32" s="6"/>
      <c r="AD32" s="12"/>
      <c r="AE32" s="114"/>
      <c r="AF32" s="12"/>
      <c r="AG32" s="6"/>
      <c r="AH32" s="18"/>
    </row>
    <row r="33" spans="5:33" x14ac:dyDescent="0.15">
      <c r="E33" s="1">
        <f>+E31-'BS2'!F47</f>
        <v>0</v>
      </c>
      <c r="G33" s="32">
        <f>+G31-'BS2'!F48</f>
        <v>0</v>
      </c>
      <c r="I33" s="1">
        <f>+I31-'BS2'!F49</f>
        <v>0</v>
      </c>
      <c r="K33" s="1">
        <f>+K31-'BS2'!F50</f>
        <v>0</v>
      </c>
      <c r="L33" s="1"/>
      <c r="M33" s="1">
        <f>+M31-'BS2'!F51</f>
        <v>0</v>
      </c>
      <c r="N33" s="1"/>
      <c r="Q33" s="1">
        <f>+Q31-'BS2'!F55</f>
        <v>0</v>
      </c>
      <c r="S33" s="1"/>
      <c r="Y33" s="1"/>
      <c r="AA33" s="32">
        <f>+AA31-'BS2'!F56</f>
        <v>0</v>
      </c>
      <c r="AC33" s="1">
        <f>+AC31-'BS2'!F57</f>
        <v>0</v>
      </c>
      <c r="AE33" s="1">
        <f>+AE31-'BS2'!F58</f>
        <v>0</v>
      </c>
      <c r="AG33" s="1">
        <f>+AG31-'BS2'!F59</f>
        <v>0</v>
      </c>
    </row>
    <row r="34" spans="5:33" x14ac:dyDescent="0.15">
      <c r="I34" s="1"/>
      <c r="U34" s="32"/>
      <c r="Y34" s="1"/>
    </row>
    <row r="35" spans="5:33" x14ac:dyDescent="0.15">
      <c r="I35" s="1"/>
      <c r="U35" s="32"/>
      <c r="Y35" s="1"/>
    </row>
    <row r="36" spans="5:33" x14ac:dyDescent="0.15">
      <c r="I36" s="1"/>
      <c r="O36" s="139"/>
      <c r="U36" s="32"/>
      <c r="Y36" s="1"/>
    </row>
    <row r="37" spans="5:33" x14ac:dyDescent="0.15">
      <c r="I37" s="1"/>
      <c r="U37" s="32"/>
      <c r="Y37" s="1"/>
    </row>
    <row r="38" spans="5:33" x14ac:dyDescent="0.15">
      <c r="I38" s="1"/>
      <c r="U38" s="32"/>
      <c r="Y38" s="1"/>
    </row>
    <row r="39" spans="5:33" x14ac:dyDescent="0.15">
      <c r="I39" s="1"/>
      <c r="U39" s="32"/>
      <c r="Y39" s="1"/>
    </row>
    <row r="40" spans="5:33" x14ac:dyDescent="0.15">
      <c r="I40" s="1"/>
      <c r="U40" s="32"/>
      <c r="Y40" s="1"/>
    </row>
    <row r="41" spans="5:33" x14ac:dyDescent="0.15">
      <c r="I41" s="1"/>
      <c r="U41" s="32"/>
      <c r="Y41" s="1"/>
    </row>
    <row r="43" spans="5:33" x14ac:dyDescent="0.15">
      <c r="E43" s="1"/>
      <c r="G43" s="1"/>
      <c r="I43" s="1"/>
      <c r="Q43" s="1"/>
      <c r="R43" s="1"/>
      <c r="S43" s="1"/>
      <c r="T43" s="1"/>
      <c r="U43" s="1"/>
      <c r="Y43" s="1"/>
      <c r="AE43" s="1"/>
      <c r="AG43" s="1"/>
    </row>
    <row r="47" spans="5:33" x14ac:dyDescent="0.15"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</row>
  </sheetData>
  <mergeCells count="4">
    <mergeCell ref="U7:Y7"/>
    <mergeCell ref="U6:AA6"/>
    <mergeCell ref="E5:AG5"/>
    <mergeCell ref="O11:Q11"/>
  </mergeCells>
  <pageMargins left="0.3" right="0.3" top="1" bottom="0.3" header="0.5" footer="0.3"/>
  <pageSetup paperSize="9" scale="58" firstPageNumber="7" fitToHeight="0" orientation="landscape" useFirstPageNumber="1" r:id="rId1"/>
  <headerFooter>
    <oddFooter>&amp;L&amp;"Angsana New,Regular"&amp;14The accompanying condensed notes form are an integral part of the interim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FF99"/>
  </sheetPr>
  <dimension ref="A1:X34"/>
  <sheetViews>
    <sheetView view="pageBreakPreview" topLeftCell="N10" zoomScale="85" zoomScaleNormal="85" zoomScaleSheetLayoutView="85" workbookViewId="0">
      <selection activeCell="X26" sqref="X26"/>
    </sheetView>
  </sheetViews>
  <sheetFormatPr defaultColWidth="7.75" defaultRowHeight="21" customHeight="1" x14ac:dyDescent="0.15"/>
  <cols>
    <col min="1" max="1" width="2.625" style="82" customWidth="1"/>
    <col min="2" max="2" width="34.25" style="82" customWidth="1"/>
    <col min="3" max="3" width="7.375" style="90" customWidth="1"/>
    <col min="4" max="4" width="2" style="82" customWidth="1"/>
    <col min="5" max="5" width="14.75" style="82" customWidth="1"/>
    <col min="6" max="6" width="2" style="82" customWidth="1"/>
    <col min="7" max="7" width="14.75" style="82" customWidth="1"/>
    <col min="8" max="8" width="2" style="82" customWidth="1"/>
    <col min="9" max="9" width="14.75" style="82" customWidth="1"/>
    <col min="10" max="10" width="2" style="82" customWidth="1"/>
    <col min="11" max="11" width="14.75" style="82" customWidth="1"/>
    <col min="12" max="12" width="2" style="82" customWidth="1"/>
    <col min="13" max="13" width="14.75" style="82" customWidth="1"/>
    <col min="14" max="14" width="2" style="82" customWidth="1"/>
    <col min="15" max="15" width="14.75" style="82" customWidth="1"/>
    <col min="16" max="16" width="1.125" style="82" customWidth="1"/>
    <col min="17" max="17" width="14.75" style="82" customWidth="1"/>
    <col min="18" max="18" width="1.125" style="82" customWidth="1"/>
    <col min="19" max="19" width="14.75" style="82" customWidth="1"/>
    <col min="20" max="20" width="2" style="82" customWidth="1"/>
    <col min="21" max="21" width="14.75" style="82" customWidth="1"/>
    <col min="22" max="22" width="2" style="82" customWidth="1"/>
    <col min="23" max="23" width="14.75" style="82" customWidth="1"/>
    <col min="24" max="24" width="9.625" style="82" customWidth="1"/>
    <col min="25" max="16384" width="7.75" style="82"/>
  </cols>
  <sheetData>
    <row r="1" spans="1:24" ht="21" customHeight="1" x14ac:dyDescent="0.15">
      <c r="A1" s="3" t="s">
        <v>0</v>
      </c>
      <c r="B1" s="3"/>
      <c r="C1" s="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5"/>
    </row>
    <row r="2" spans="1:24" ht="21" customHeight="1" x14ac:dyDescent="0.15">
      <c r="A2" s="28" t="s">
        <v>123</v>
      </c>
      <c r="B2" s="28"/>
      <c r="C2" s="50"/>
      <c r="D2" s="28"/>
      <c r="E2" s="28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5"/>
    </row>
    <row r="3" spans="1:24" ht="21" customHeight="1" x14ac:dyDescent="0.15">
      <c r="A3" s="19" t="s">
        <v>96</v>
      </c>
      <c r="B3" s="28"/>
      <c r="C3" s="50"/>
      <c r="D3" s="28"/>
      <c r="E3" s="2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5"/>
    </row>
    <row r="4" spans="1:24" ht="21" customHeight="1" x14ac:dyDescent="0.15">
      <c r="A4" s="19" t="s">
        <v>9</v>
      </c>
      <c r="B4" s="3"/>
      <c r="C4" s="5"/>
      <c r="D4" s="3"/>
      <c r="E4" s="3"/>
      <c r="U4" s="3"/>
      <c r="V4" s="3"/>
      <c r="W4" s="89" t="s">
        <v>3</v>
      </c>
      <c r="X4" s="5"/>
    </row>
    <row r="5" spans="1:24" ht="16.5" customHeight="1" x14ac:dyDescent="0.15">
      <c r="A5" s="3"/>
      <c r="B5" s="3"/>
      <c r="C5" s="5"/>
      <c r="D5" s="3"/>
      <c r="E5" s="159" t="s">
        <v>5</v>
      </c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5"/>
    </row>
    <row r="6" spans="1:24" x14ac:dyDescent="0.15">
      <c r="A6" s="3"/>
      <c r="B6" s="3"/>
      <c r="C6" s="5"/>
      <c r="D6" s="3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65" t="s">
        <v>124</v>
      </c>
      <c r="R6" s="165"/>
      <c r="S6" s="165"/>
      <c r="T6" s="165"/>
      <c r="U6" s="165"/>
      <c r="V6" s="156"/>
      <c r="W6" s="156"/>
      <c r="X6" s="5"/>
    </row>
    <row r="7" spans="1:24" ht="18.75" customHeight="1" x14ac:dyDescent="0.15">
      <c r="A7" s="3"/>
      <c r="B7" s="3"/>
      <c r="C7" s="5"/>
      <c r="D7" s="3"/>
      <c r="E7" s="3"/>
      <c r="F7" s="90"/>
      <c r="H7" s="90"/>
      <c r="I7" s="90"/>
      <c r="J7" s="90"/>
      <c r="P7" s="90"/>
      <c r="Q7" s="159" t="s">
        <v>181</v>
      </c>
      <c r="R7" s="159"/>
      <c r="S7" s="159"/>
      <c r="U7" s="90" t="s">
        <v>182</v>
      </c>
      <c r="V7" s="90"/>
      <c r="W7" s="90"/>
      <c r="X7" s="5"/>
    </row>
    <row r="8" spans="1:24" ht="18.95" customHeight="1" x14ac:dyDescent="0.15">
      <c r="A8" s="3"/>
      <c r="B8" s="3"/>
      <c r="C8" s="5"/>
      <c r="D8" s="3"/>
      <c r="E8" s="104" t="s">
        <v>137</v>
      </c>
      <c r="F8" s="90"/>
      <c r="G8" s="90" t="s">
        <v>138</v>
      </c>
      <c r="H8" s="90"/>
      <c r="I8" s="90"/>
      <c r="J8" s="90"/>
      <c r="K8" s="159" t="s">
        <v>89</v>
      </c>
      <c r="L8" s="159"/>
      <c r="M8" s="159"/>
      <c r="N8" s="90"/>
      <c r="O8" s="90" t="s">
        <v>133</v>
      </c>
      <c r="P8" s="90"/>
      <c r="Q8" s="53"/>
      <c r="R8" s="90"/>
      <c r="S8" s="90" t="s">
        <v>183</v>
      </c>
      <c r="U8" s="90" t="s">
        <v>145</v>
      </c>
      <c r="V8" s="90"/>
      <c r="W8" s="90" t="s">
        <v>130</v>
      </c>
      <c r="X8" s="5"/>
    </row>
    <row r="9" spans="1:24" ht="18.95" customHeight="1" x14ac:dyDescent="0.15">
      <c r="A9" s="3"/>
      <c r="B9" s="3"/>
      <c r="C9" s="5"/>
      <c r="D9" s="3"/>
      <c r="E9" s="104" t="s">
        <v>148</v>
      </c>
      <c r="F9" s="90"/>
      <c r="G9" s="90" t="s">
        <v>184</v>
      </c>
      <c r="H9" s="90"/>
      <c r="I9" s="90"/>
      <c r="J9" s="90"/>
      <c r="K9" s="90" t="s">
        <v>152</v>
      </c>
      <c r="M9" s="90"/>
      <c r="N9" s="90"/>
      <c r="O9" s="90" t="s">
        <v>185</v>
      </c>
      <c r="P9" s="90"/>
      <c r="Q9" s="90" t="s">
        <v>186</v>
      </c>
      <c r="R9" s="90"/>
      <c r="S9" s="90" t="s">
        <v>155</v>
      </c>
      <c r="U9" s="90" t="s">
        <v>187</v>
      </c>
      <c r="V9" s="90"/>
      <c r="W9" s="90" t="s">
        <v>160</v>
      </c>
      <c r="X9" s="5"/>
    </row>
    <row r="10" spans="1:24" ht="18.95" customHeight="1" x14ac:dyDescent="0.15">
      <c r="A10" s="3"/>
      <c r="B10" s="3"/>
      <c r="C10" s="91" t="s">
        <v>6</v>
      </c>
      <c r="D10" s="90"/>
      <c r="E10" s="132" t="s">
        <v>131</v>
      </c>
      <c r="F10" s="90"/>
      <c r="G10" s="88" t="s">
        <v>161</v>
      </c>
      <c r="H10" s="90"/>
      <c r="I10" s="88" t="s">
        <v>87</v>
      </c>
      <c r="J10" s="90"/>
      <c r="K10" s="88" t="s">
        <v>188</v>
      </c>
      <c r="M10" s="88" t="s">
        <v>165</v>
      </c>
      <c r="N10" s="90"/>
      <c r="O10" s="88" t="s">
        <v>166</v>
      </c>
      <c r="P10" s="90"/>
      <c r="Q10" s="88" t="s">
        <v>189</v>
      </c>
      <c r="R10" s="90"/>
      <c r="S10" s="88" t="s">
        <v>168</v>
      </c>
      <c r="T10" s="90"/>
      <c r="U10" s="88" t="s">
        <v>136</v>
      </c>
      <c r="V10" s="90"/>
      <c r="W10" s="88" t="s">
        <v>136</v>
      </c>
      <c r="X10" s="5"/>
    </row>
    <row r="11" spans="1:24" ht="18.95" customHeight="1" x14ac:dyDescent="0.15">
      <c r="A11" s="3"/>
      <c r="B11" s="3"/>
      <c r="C11" s="5"/>
      <c r="D11" s="3"/>
      <c r="E11" s="3"/>
      <c r="K11" s="31"/>
      <c r="P11" s="5"/>
      <c r="T11" s="5"/>
      <c r="U11" s="5"/>
      <c r="V11" s="5"/>
      <c r="X11" s="3"/>
    </row>
    <row r="12" spans="1:24" ht="21" customHeight="1" x14ac:dyDescent="0.15">
      <c r="A12" s="82" t="s">
        <v>172</v>
      </c>
      <c r="E12" s="64">
        <v>2258660</v>
      </c>
      <c r="F12" s="64"/>
      <c r="G12" s="64">
        <v>-222820</v>
      </c>
      <c r="H12" s="64"/>
      <c r="I12" s="64">
        <v>30296</v>
      </c>
      <c r="J12" s="63"/>
      <c r="K12" s="64">
        <v>0</v>
      </c>
      <c r="L12" s="63"/>
      <c r="M12" s="64">
        <v>-88109</v>
      </c>
      <c r="N12" s="63"/>
      <c r="O12" s="64">
        <v>3265</v>
      </c>
      <c r="P12" s="63"/>
      <c r="Q12" s="6">
        <v>230709</v>
      </c>
      <c r="R12" s="6"/>
      <c r="S12" s="64">
        <v>355</v>
      </c>
      <c r="T12" s="63"/>
      <c r="U12" s="64">
        <f>SUM(Q12:S12)</f>
        <v>231064</v>
      </c>
      <c r="V12" s="63"/>
      <c r="W12" s="64">
        <f>SUM(E12:O12,U12)</f>
        <v>2212356</v>
      </c>
      <c r="X12" s="75"/>
    </row>
    <row r="13" spans="1:24" ht="21" customHeight="1" x14ac:dyDescent="0.15">
      <c r="A13" s="82" t="s">
        <v>240</v>
      </c>
      <c r="E13" s="62"/>
      <c r="F13" s="62"/>
      <c r="G13" s="62"/>
      <c r="H13" s="63"/>
      <c r="I13" s="64"/>
      <c r="J13" s="63"/>
      <c r="K13" s="64"/>
      <c r="L13" s="63"/>
      <c r="M13" s="63"/>
      <c r="N13" s="63"/>
      <c r="O13" s="63"/>
      <c r="P13" s="63"/>
      <c r="Q13" s="63"/>
      <c r="R13" s="63"/>
      <c r="S13" s="63"/>
      <c r="T13" s="63"/>
      <c r="U13" s="64"/>
      <c r="V13" s="63"/>
      <c r="W13" s="64"/>
      <c r="X13" s="75"/>
    </row>
    <row r="14" spans="1:24" x14ac:dyDescent="0.15">
      <c r="B14" s="30" t="s">
        <v>173</v>
      </c>
      <c r="D14" s="90"/>
      <c r="E14" s="60"/>
      <c r="F14" s="12"/>
      <c r="G14" s="60"/>
      <c r="H14" s="12"/>
      <c r="I14" s="64"/>
      <c r="J14" s="12"/>
      <c r="K14" s="64"/>
      <c r="L14" s="64"/>
      <c r="M14" s="64"/>
      <c r="N14" s="64"/>
      <c r="O14" s="64"/>
      <c r="P14" s="12"/>
      <c r="Q14" s="12"/>
      <c r="R14" s="12"/>
      <c r="S14" s="64"/>
      <c r="T14" s="12"/>
      <c r="U14" s="64"/>
      <c r="V14" s="12"/>
      <c r="W14" s="12"/>
      <c r="X14" s="12"/>
    </row>
    <row r="15" spans="1:24" ht="21" customHeight="1" x14ac:dyDescent="0.15">
      <c r="B15" s="30" t="s">
        <v>174</v>
      </c>
      <c r="E15" s="64">
        <v>212250</v>
      </c>
      <c r="F15" s="62"/>
      <c r="G15" s="140">
        <v>-12835</v>
      </c>
      <c r="H15" s="63"/>
      <c r="I15" s="64">
        <v>0</v>
      </c>
      <c r="J15" s="63"/>
      <c r="K15" s="64">
        <v>0</v>
      </c>
      <c r="L15" s="63"/>
      <c r="M15" s="64">
        <v>0</v>
      </c>
      <c r="N15" s="63"/>
      <c r="O15" s="63">
        <v>0</v>
      </c>
      <c r="P15" s="63"/>
      <c r="Q15" s="63">
        <v>0</v>
      </c>
      <c r="R15" s="63"/>
      <c r="S15" s="63">
        <v>0</v>
      </c>
      <c r="T15" s="63"/>
      <c r="U15" s="64">
        <f>+Q15</f>
        <v>0</v>
      </c>
      <c r="V15" s="63"/>
      <c r="W15" s="64">
        <f>SUM(E15:O15)+U15</f>
        <v>199415</v>
      </c>
      <c r="X15" s="75"/>
    </row>
    <row r="16" spans="1:24" ht="21" customHeight="1" x14ac:dyDescent="0.15">
      <c r="B16" s="82" t="s">
        <v>175</v>
      </c>
      <c r="E16" s="62">
        <v>0</v>
      </c>
      <c r="F16" s="62"/>
      <c r="G16" s="62">
        <v>0</v>
      </c>
      <c r="H16" s="63"/>
      <c r="I16" s="64">
        <v>0</v>
      </c>
      <c r="J16" s="63"/>
      <c r="K16" s="64">
        <v>0</v>
      </c>
      <c r="L16" s="63"/>
      <c r="M16" s="64">
        <v>0</v>
      </c>
      <c r="N16" s="63"/>
      <c r="O16" s="140">
        <v>-3265</v>
      </c>
      <c r="P16" s="63"/>
      <c r="Q16" s="63">
        <v>0</v>
      </c>
      <c r="R16" s="63"/>
      <c r="S16" s="63">
        <v>0</v>
      </c>
      <c r="T16" s="63"/>
      <c r="U16" s="64">
        <f>+Q16</f>
        <v>0</v>
      </c>
      <c r="V16" s="63"/>
      <c r="W16" s="64">
        <f>SUM(E16:O16)+U16</f>
        <v>-3265</v>
      </c>
      <c r="X16" s="75"/>
    </row>
    <row r="17" spans="1:24" ht="21" customHeight="1" x14ac:dyDescent="0.15">
      <c r="B17" s="82" t="s">
        <v>238</v>
      </c>
      <c r="E17" s="62">
        <v>0</v>
      </c>
      <c r="F17" s="62"/>
      <c r="G17" s="62">
        <v>0</v>
      </c>
      <c r="H17" s="63"/>
      <c r="I17" s="64">
        <v>0</v>
      </c>
      <c r="J17" s="63"/>
      <c r="K17" s="64">
        <v>0</v>
      </c>
      <c r="L17" s="63"/>
      <c r="M17" s="64">
        <f>PL!L52</f>
        <v>2846</v>
      </c>
      <c r="N17" s="63"/>
      <c r="O17" s="63">
        <v>0</v>
      </c>
      <c r="P17" s="63"/>
      <c r="Q17" s="63">
        <v>0</v>
      </c>
      <c r="R17" s="63"/>
      <c r="S17" s="63">
        <v>0</v>
      </c>
      <c r="T17" s="63"/>
      <c r="U17" s="64">
        <f>+Q17</f>
        <v>0</v>
      </c>
      <c r="V17" s="63"/>
      <c r="W17" s="64">
        <f>SUM(E17:O17)+U17</f>
        <v>2846</v>
      </c>
      <c r="X17" s="75"/>
    </row>
    <row r="18" spans="1:24" ht="21" customHeight="1" x14ac:dyDescent="0.15">
      <c r="B18" s="82" t="s">
        <v>239</v>
      </c>
      <c r="E18" s="62">
        <v>0</v>
      </c>
      <c r="F18" s="62"/>
      <c r="G18" s="62">
        <v>0</v>
      </c>
      <c r="H18" s="63"/>
      <c r="I18" s="64">
        <v>0</v>
      </c>
      <c r="J18" s="63"/>
      <c r="K18" s="64">
        <v>0</v>
      </c>
      <c r="L18" s="63"/>
      <c r="M18" s="140">
        <v>0</v>
      </c>
      <c r="N18" s="63"/>
      <c r="O18" s="63">
        <v>0</v>
      </c>
      <c r="P18" s="63"/>
      <c r="Q18" s="140">
        <v>-657</v>
      </c>
      <c r="R18" s="140"/>
      <c r="S18" s="15">
        <v>0</v>
      </c>
      <c r="T18" s="63"/>
      <c r="U18" s="64">
        <f>SUM(Q18:S18)</f>
        <v>-657</v>
      </c>
      <c r="V18" s="63"/>
      <c r="W18" s="64">
        <f>SUM(E18:O18)+U18</f>
        <v>-657</v>
      </c>
      <c r="X18" s="75"/>
    </row>
    <row r="19" spans="1:24" ht="21" customHeight="1" thickBot="1" x14ac:dyDescent="0.2">
      <c r="A19" s="3" t="s">
        <v>178</v>
      </c>
      <c r="E19" s="73">
        <f>SUM(E12:E18)</f>
        <v>2470910</v>
      </c>
      <c r="F19" s="20"/>
      <c r="G19" s="73">
        <f>SUM(G12:G18)</f>
        <v>-235655</v>
      </c>
      <c r="H19" s="20"/>
      <c r="I19" s="73">
        <f>SUM(I12:I18)</f>
        <v>30296</v>
      </c>
      <c r="J19" s="20"/>
      <c r="K19" s="73">
        <f>SUM(K12:K18)</f>
        <v>0</v>
      </c>
      <c r="L19" s="20"/>
      <c r="M19" s="73">
        <f>SUM(M12:M18)</f>
        <v>-85263</v>
      </c>
      <c r="N19" s="20"/>
      <c r="O19" s="73">
        <f>SUM(O12:O18)</f>
        <v>0</v>
      </c>
      <c r="P19" s="20"/>
      <c r="Q19" s="73">
        <f>SUM(Q12:Q18)</f>
        <v>230052</v>
      </c>
      <c r="R19" s="20"/>
      <c r="S19" s="73">
        <f>SUM(S12:S18)</f>
        <v>355</v>
      </c>
      <c r="T19" s="20"/>
      <c r="U19" s="73">
        <f>SUM(U12:U18)</f>
        <v>230407</v>
      </c>
      <c r="V19" s="20"/>
      <c r="W19" s="73">
        <f>SUM(W12:W18)</f>
        <v>2410695</v>
      </c>
      <c r="X19" s="75"/>
    </row>
    <row r="20" spans="1:24" ht="17.25" customHeight="1" thickTop="1" x14ac:dyDescent="0.15"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75"/>
    </row>
    <row r="21" spans="1:24" ht="21" customHeight="1" x14ac:dyDescent="0.15">
      <c r="A21" s="82" t="s">
        <v>179</v>
      </c>
      <c r="E21" s="64">
        <v>2571523</v>
      </c>
      <c r="F21" s="64"/>
      <c r="G21" s="64">
        <v>-74675</v>
      </c>
      <c r="H21" s="64"/>
      <c r="I21" s="64">
        <v>20235</v>
      </c>
      <c r="J21" s="64"/>
      <c r="K21" s="64">
        <v>0</v>
      </c>
      <c r="L21" s="64"/>
      <c r="M21" s="64">
        <v>3966</v>
      </c>
      <c r="N21" s="64"/>
      <c r="O21" s="64">
        <v>0</v>
      </c>
      <c r="P21" s="64"/>
      <c r="Q21" s="64">
        <v>64169</v>
      </c>
      <c r="R21" s="64"/>
      <c r="S21" s="64">
        <v>355</v>
      </c>
      <c r="T21" s="64"/>
      <c r="U21" s="64">
        <f>Q21+S21</f>
        <v>64524</v>
      </c>
      <c r="V21" s="64"/>
      <c r="W21" s="64">
        <f>SUM(E21:O21,U21)</f>
        <v>2585573</v>
      </c>
      <c r="X21" s="75"/>
    </row>
    <row r="22" spans="1:24" ht="21" customHeight="1" x14ac:dyDescent="0.15">
      <c r="A22" s="82" t="s">
        <v>240</v>
      </c>
      <c r="E22" s="64"/>
      <c r="F22" s="60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"/>
      <c r="U22" s="64"/>
      <c r="V22" s="64"/>
      <c r="W22" s="64"/>
      <c r="X22" s="75"/>
    </row>
    <row r="23" spans="1:24" ht="21" customHeight="1" x14ac:dyDescent="0.15">
      <c r="B23" s="82" t="s">
        <v>250</v>
      </c>
      <c r="C23" s="105" t="s">
        <v>88</v>
      </c>
      <c r="E23" s="140">
        <v>0</v>
      </c>
      <c r="F23" s="64"/>
      <c r="G23" s="140">
        <v>0</v>
      </c>
      <c r="H23" s="64"/>
      <c r="I23" s="140">
        <v>0</v>
      </c>
      <c r="J23" s="64"/>
      <c r="K23" s="140">
        <v>1983</v>
      </c>
      <c r="L23" s="64"/>
      <c r="M23" s="140">
        <v>-1983</v>
      </c>
      <c r="N23" s="64"/>
      <c r="O23" s="140">
        <v>0</v>
      </c>
      <c r="P23" s="64"/>
      <c r="Q23" s="140">
        <v>0</v>
      </c>
      <c r="R23" s="64"/>
      <c r="S23" s="140">
        <v>0</v>
      </c>
      <c r="T23" s="64"/>
      <c r="U23" s="64">
        <f>SUM(Q23:S23)</f>
        <v>0</v>
      </c>
      <c r="V23" s="64"/>
      <c r="W23" s="64">
        <f t="shared" ref="W23" si="0">SUM(E23:O23,U23)</f>
        <v>0</v>
      </c>
      <c r="X23" s="75"/>
    </row>
    <row r="24" spans="1:24" ht="21" customHeight="1" x14ac:dyDescent="0.15">
      <c r="B24" s="82" t="s">
        <v>241</v>
      </c>
      <c r="E24" s="140">
        <v>0</v>
      </c>
      <c r="F24" s="64"/>
      <c r="G24" s="140">
        <v>0</v>
      </c>
      <c r="H24" s="64"/>
      <c r="I24" s="140">
        <v>0</v>
      </c>
      <c r="J24" s="64"/>
      <c r="K24" s="140">
        <v>0</v>
      </c>
      <c r="L24" s="64"/>
      <c r="M24" s="64">
        <f>+PL!J52</f>
        <v>-633</v>
      </c>
      <c r="N24" s="64"/>
      <c r="O24" s="140">
        <v>0</v>
      </c>
      <c r="P24" s="64"/>
      <c r="Q24" s="140">
        <v>0</v>
      </c>
      <c r="R24" s="6"/>
      <c r="S24" s="140">
        <v>0</v>
      </c>
      <c r="T24" s="6"/>
      <c r="U24" s="64">
        <f t="shared" ref="U24" si="1">SUM(Q24:S24)</f>
        <v>0</v>
      </c>
      <c r="V24" s="64"/>
      <c r="W24" s="64">
        <f t="shared" ref="W24:W25" si="2">SUM(E24:O24,U24)</f>
        <v>-633</v>
      </c>
      <c r="X24" s="75"/>
    </row>
    <row r="25" spans="1:24" ht="21" customHeight="1" x14ac:dyDescent="0.15">
      <c r="B25" s="82" t="s">
        <v>239</v>
      </c>
      <c r="E25" s="140">
        <v>0</v>
      </c>
      <c r="F25" s="64"/>
      <c r="G25" s="140">
        <v>0</v>
      </c>
      <c r="H25" s="64"/>
      <c r="I25" s="140">
        <v>0</v>
      </c>
      <c r="J25" s="64"/>
      <c r="K25" s="140">
        <v>0</v>
      </c>
      <c r="L25" s="6"/>
      <c r="M25" s="140">
        <v>0</v>
      </c>
      <c r="N25" s="64"/>
      <c r="O25" s="140">
        <v>0</v>
      </c>
      <c r="P25" s="64"/>
      <c r="Q25" s="140">
        <f>+PL!J37</f>
        <v>-337</v>
      </c>
      <c r="R25" s="6"/>
      <c r="S25" s="140">
        <v>0</v>
      </c>
      <c r="T25" s="6"/>
      <c r="U25" s="64">
        <f>SUM(Q25:S25)</f>
        <v>-337</v>
      </c>
      <c r="V25" s="64"/>
      <c r="W25" s="64">
        <f t="shared" si="2"/>
        <v>-337</v>
      </c>
      <c r="X25" s="75"/>
    </row>
    <row r="26" spans="1:24" ht="21" customHeight="1" thickBot="1" x14ac:dyDescent="0.2">
      <c r="A26" s="3" t="s">
        <v>180</v>
      </c>
      <c r="B26" s="3"/>
      <c r="C26" s="5"/>
      <c r="D26" s="3"/>
      <c r="E26" s="67">
        <f>SUM(E21:E25)</f>
        <v>2571523</v>
      </c>
      <c r="F26" s="66"/>
      <c r="G26" s="67">
        <f>SUM(G21:G25)</f>
        <v>-74675</v>
      </c>
      <c r="H26" s="66"/>
      <c r="I26" s="67">
        <f>SUM(I21:I25)</f>
        <v>20235</v>
      </c>
      <c r="J26" s="66"/>
      <c r="K26" s="67">
        <f>SUM(K21:K25)</f>
        <v>1983</v>
      </c>
      <c r="L26" s="66"/>
      <c r="M26" s="67">
        <f>SUM(M21:M25)</f>
        <v>1350</v>
      </c>
      <c r="N26" s="66"/>
      <c r="O26" s="67">
        <f>SUM(O21:O25)</f>
        <v>0</v>
      </c>
      <c r="P26" s="66"/>
      <c r="Q26" s="67">
        <f>SUM(Q21:Q25)</f>
        <v>63832</v>
      </c>
      <c r="R26" s="66"/>
      <c r="S26" s="67">
        <f>SUM(S21:S25)</f>
        <v>355</v>
      </c>
      <c r="T26" s="66"/>
      <c r="U26" s="67">
        <f>SUM(U21:U25)</f>
        <v>64187</v>
      </c>
      <c r="V26" s="66"/>
      <c r="W26" s="67">
        <f>SUM(W21:W25)</f>
        <v>2584603</v>
      </c>
      <c r="X26" s="75"/>
    </row>
    <row r="27" spans="1:24" ht="18.95" customHeight="1" thickTop="1" x14ac:dyDescent="0.15">
      <c r="Q27" s="1"/>
      <c r="R27" s="1"/>
      <c r="S27" s="1"/>
      <c r="U27" s="1"/>
      <c r="W27" s="1"/>
      <c r="X27" s="75"/>
    </row>
    <row r="28" spans="1:24" ht="18.95" customHeight="1" x14ac:dyDescent="0.15">
      <c r="E28" s="1">
        <f>+E26-'BS2'!J47</f>
        <v>0</v>
      </c>
      <c r="G28" s="32">
        <f>+G26-'BS2'!J48</f>
        <v>0</v>
      </c>
      <c r="H28" s="75"/>
      <c r="I28" s="1">
        <f>+I26-'BS2'!J51</f>
        <v>0</v>
      </c>
      <c r="J28" s="75"/>
      <c r="K28" s="33"/>
      <c r="L28" s="75"/>
      <c r="M28" s="33">
        <f>+M26-'BS2'!J55</f>
        <v>0</v>
      </c>
      <c r="N28" s="33"/>
      <c r="O28" s="33"/>
      <c r="P28" s="75"/>
      <c r="R28" s="33"/>
      <c r="S28" s="33"/>
      <c r="T28" s="75"/>
      <c r="U28" s="33">
        <f>+U26-'BS2'!J56</f>
        <v>0</v>
      </c>
      <c r="V28" s="75"/>
      <c r="W28" s="33">
        <f>+W26-'BS2'!J57</f>
        <v>0</v>
      </c>
      <c r="X28" s="75"/>
    </row>
    <row r="29" spans="1:24" ht="18.95" customHeight="1" x14ac:dyDescent="0.15">
      <c r="E29" s="1"/>
      <c r="G29" s="1"/>
      <c r="H29" s="75"/>
      <c r="I29" s="1"/>
      <c r="J29" s="75"/>
      <c r="K29" s="33"/>
      <c r="L29" s="75"/>
      <c r="M29" s="33"/>
      <c r="N29" s="33"/>
      <c r="O29" s="33"/>
      <c r="P29" s="75"/>
      <c r="R29" s="33"/>
      <c r="S29" s="33"/>
      <c r="T29" s="75"/>
      <c r="U29" s="33"/>
      <c r="V29" s="75"/>
      <c r="W29" s="33"/>
      <c r="X29" s="75"/>
    </row>
    <row r="30" spans="1:24" ht="18.95" customHeight="1" x14ac:dyDescent="0.15">
      <c r="C30" s="82"/>
      <c r="E30" s="1"/>
      <c r="G30" s="1"/>
      <c r="I30" s="1"/>
      <c r="M30" s="1"/>
      <c r="U30" s="1"/>
      <c r="W30" s="1"/>
    </row>
    <row r="31" spans="1:24" ht="18.75" customHeight="1" x14ac:dyDescent="0.15">
      <c r="I31" s="141"/>
    </row>
    <row r="32" spans="1:24" ht="18.95" customHeight="1" x14ac:dyDescent="0.15"/>
    <row r="33" ht="18.95" customHeight="1" x14ac:dyDescent="0.15"/>
    <row r="34" ht="18.95" customHeight="1" x14ac:dyDescent="0.15"/>
  </sheetData>
  <mergeCells count="4">
    <mergeCell ref="K8:M8"/>
    <mergeCell ref="E5:W5"/>
    <mergeCell ref="Q7:S7"/>
    <mergeCell ref="Q6:U6"/>
  </mergeCells>
  <pageMargins left="0.3" right="0.3" top="1" bottom="0.3" header="0.5" footer="0.3"/>
  <pageSetup paperSize="9" scale="65" firstPageNumber="8" orientation="landscape" useFirstPageNumber="1" r:id="rId1"/>
  <headerFooter>
    <oddFooter>&amp;L&amp;"Angsana New,Regular"&amp;14The accompanying condensed notes form are an integral part of the interim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9FF99"/>
  </sheetPr>
  <dimension ref="A1:K85"/>
  <sheetViews>
    <sheetView view="pageBreakPreview" topLeftCell="A76" zoomScaleNormal="100" zoomScaleSheetLayoutView="100" workbookViewId="0">
      <selection activeCell="N5" sqref="N5"/>
    </sheetView>
  </sheetViews>
  <sheetFormatPr defaultColWidth="8" defaultRowHeight="21" x14ac:dyDescent="0.15"/>
  <cols>
    <col min="1" max="2" width="2.625" style="58" customWidth="1"/>
    <col min="3" max="3" width="52.125" style="58" customWidth="1"/>
    <col min="4" max="4" width="1.5" style="58" customWidth="1"/>
    <col min="5" max="5" width="14.125" style="58" customWidth="1"/>
    <col min="6" max="6" width="1.5" style="58" customWidth="1"/>
    <col min="7" max="7" width="14" style="58" customWidth="1"/>
    <col min="8" max="8" width="1.75" style="58" customWidth="1"/>
    <col min="9" max="9" width="14.125" style="58" customWidth="1"/>
    <col min="10" max="10" width="1.75" style="58" customWidth="1"/>
    <col min="11" max="11" width="14.75" style="9" customWidth="1"/>
    <col min="12" max="16384" width="8" style="58"/>
  </cols>
  <sheetData>
    <row r="1" spans="1:11" x14ac:dyDescent="0.15">
      <c r="A1" s="84" t="s">
        <v>49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x14ac:dyDescent="0.15">
      <c r="A2" s="84" t="s">
        <v>190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x14ac:dyDescent="0.15">
      <c r="A3" s="85" t="s">
        <v>96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1" x14ac:dyDescent="0.15">
      <c r="A4" s="85" t="s">
        <v>9</v>
      </c>
      <c r="E4" s="167"/>
      <c r="F4" s="167"/>
      <c r="G4" s="167"/>
      <c r="H4" s="92"/>
      <c r="K4" s="86" t="s">
        <v>3</v>
      </c>
    </row>
    <row r="5" spans="1:11" x14ac:dyDescent="0.15">
      <c r="E5" s="166" t="s">
        <v>4</v>
      </c>
      <c r="F5" s="166"/>
      <c r="G5" s="166"/>
      <c r="H5" s="92"/>
      <c r="I5" s="166" t="s">
        <v>5</v>
      </c>
      <c r="J5" s="166"/>
      <c r="K5" s="166"/>
    </row>
    <row r="6" spans="1:11" x14ac:dyDescent="0.15">
      <c r="D6" s="92"/>
      <c r="E6" s="91">
        <v>2022</v>
      </c>
      <c r="F6" s="92"/>
      <c r="G6" s="91">
        <v>2021</v>
      </c>
      <c r="H6" s="92"/>
      <c r="I6" s="91">
        <v>2022</v>
      </c>
      <c r="J6" s="92"/>
      <c r="K6" s="91">
        <v>2021</v>
      </c>
    </row>
    <row r="7" spans="1:11" x14ac:dyDescent="0.15">
      <c r="E7" s="92"/>
      <c r="F7" s="92"/>
      <c r="G7" s="92"/>
      <c r="H7" s="92"/>
      <c r="I7" s="92"/>
      <c r="J7" s="92"/>
      <c r="K7" s="92"/>
    </row>
    <row r="8" spans="1:11" ht="19.5" customHeight="1" x14ac:dyDescent="0.15">
      <c r="A8" s="84" t="s">
        <v>191</v>
      </c>
      <c r="E8" s="62"/>
      <c r="F8" s="62"/>
      <c r="G8" s="62"/>
      <c r="H8" s="62"/>
      <c r="I8" s="62"/>
      <c r="J8" s="62"/>
      <c r="K8" s="62"/>
    </row>
    <row r="9" spans="1:11" ht="19.5" customHeight="1" x14ac:dyDescent="0.15">
      <c r="A9" s="58" t="s">
        <v>243</v>
      </c>
      <c r="E9" s="60">
        <f>PL!F29</f>
        <v>-25385</v>
      </c>
      <c r="F9" s="142"/>
      <c r="G9" s="60">
        <f>PL!H29</f>
        <v>104314</v>
      </c>
      <c r="H9" s="60"/>
      <c r="I9" s="60">
        <f>PL!J29</f>
        <v>-591</v>
      </c>
      <c r="J9" s="143"/>
      <c r="K9" s="60">
        <f>+PL!L29</f>
        <v>3024</v>
      </c>
    </row>
    <row r="10" spans="1:11" ht="19.5" customHeight="1" x14ac:dyDescent="0.15">
      <c r="A10" s="58" t="s">
        <v>192</v>
      </c>
      <c r="E10" s="62"/>
      <c r="F10" s="79"/>
      <c r="G10" s="107"/>
      <c r="H10" s="62"/>
      <c r="I10" s="62"/>
      <c r="J10" s="79"/>
      <c r="K10" s="107"/>
    </row>
    <row r="11" spans="1:11" ht="19.5" customHeight="1" x14ac:dyDescent="0.15">
      <c r="B11" s="58" t="s">
        <v>193</v>
      </c>
      <c r="E11" s="64"/>
      <c r="F11" s="79"/>
      <c r="G11" s="107"/>
      <c r="H11" s="62"/>
      <c r="I11" s="64"/>
      <c r="J11" s="144"/>
      <c r="K11" s="107"/>
    </row>
    <row r="12" spans="1:11" ht="19.5" customHeight="1" x14ac:dyDescent="0.15">
      <c r="B12" s="58" t="s">
        <v>194</v>
      </c>
      <c r="E12" s="107">
        <v>7594</v>
      </c>
      <c r="F12" s="79"/>
      <c r="G12" s="107">
        <v>7944</v>
      </c>
      <c r="H12" s="62"/>
      <c r="I12" s="107">
        <v>3096</v>
      </c>
      <c r="J12" s="145"/>
      <c r="K12" s="106">
        <v>2984</v>
      </c>
    </row>
    <row r="13" spans="1:11" ht="19.5" customHeight="1" x14ac:dyDescent="0.15">
      <c r="B13" s="58" t="s">
        <v>195</v>
      </c>
      <c r="E13" s="107">
        <v>28423</v>
      </c>
      <c r="F13" s="79"/>
      <c r="G13" s="106">
        <v>20102</v>
      </c>
      <c r="H13" s="62"/>
      <c r="I13" s="106">
        <v>1513</v>
      </c>
      <c r="J13" s="146"/>
      <c r="K13" s="106">
        <v>1763</v>
      </c>
    </row>
    <row r="14" spans="1:11" ht="19.5" customHeight="1" x14ac:dyDescent="0.15">
      <c r="B14" s="58" t="s">
        <v>196</v>
      </c>
      <c r="E14" s="64">
        <v>732</v>
      </c>
      <c r="F14" s="79"/>
      <c r="G14" s="106">
        <v>680</v>
      </c>
      <c r="H14" s="62"/>
      <c r="I14" s="106">
        <v>0</v>
      </c>
      <c r="J14" s="146"/>
      <c r="K14" s="107">
        <v>0</v>
      </c>
    </row>
    <row r="15" spans="1:11" ht="19.5" customHeight="1" x14ac:dyDescent="0.15">
      <c r="B15" s="58" t="s">
        <v>197</v>
      </c>
      <c r="E15" s="64">
        <v>18789</v>
      </c>
      <c r="F15" s="79"/>
      <c r="G15" s="106">
        <v>5915</v>
      </c>
      <c r="H15" s="62"/>
      <c r="I15" s="64">
        <v>215</v>
      </c>
      <c r="J15" s="144"/>
      <c r="K15" s="106">
        <v>226</v>
      </c>
    </row>
    <row r="16" spans="1:11" ht="19.5" customHeight="1" x14ac:dyDescent="0.15">
      <c r="B16" s="58" t="s">
        <v>263</v>
      </c>
      <c r="E16" s="107">
        <v>0</v>
      </c>
      <c r="F16" s="143"/>
      <c r="G16" s="106">
        <v>-3485</v>
      </c>
      <c r="H16" s="107"/>
      <c r="I16" s="107">
        <v>-4419</v>
      </c>
      <c r="J16" s="145"/>
      <c r="K16" s="107">
        <v>-3485</v>
      </c>
    </row>
    <row r="17" spans="2:11" ht="19.5" customHeight="1" x14ac:dyDescent="0.15">
      <c r="B17" s="58" t="s">
        <v>261</v>
      </c>
      <c r="E17" s="107">
        <v>365</v>
      </c>
      <c r="F17" s="143"/>
      <c r="G17" s="107">
        <v>0</v>
      </c>
      <c r="H17" s="107"/>
      <c r="I17" s="107">
        <v>0</v>
      </c>
      <c r="J17" s="145"/>
      <c r="K17" s="107">
        <v>0</v>
      </c>
    </row>
    <row r="18" spans="2:11" ht="19.5" customHeight="1" x14ac:dyDescent="0.15">
      <c r="B18" s="58" t="s">
        <v>242</v>
      </c>
      <c r="E18" s="107">
        <v>19</v>
      </c>
      <c r="F18" s="143"/>
      <c r="G18" s="107">
        <v>0</v>
      </c>
      <c r="H18" s="107"/>
      <c r="I18" s="107">
        <v>19</v>
      </c>
      <c r="J18" s="145"/>
      <c r="K18" s="107">
        <v>0</v>
      </c>
    </row>
    <row r="19" spans="2:11" ht="19.5" customHeight="1" x14ac:dyDescent="0.15">
      <c r="B19" s="58" t="s">
        <v>262</v>
      </c>
      <c r="E19" s="107">
        <v>0</v>
      </c>
      <c r="F19" s="143"/>
      <c r="G19" s="107">
        <v>1413</v>
      </c>
      <c r="H19" s="107"/>
      <c r="I19" s="107">
        <v>0</v>
      </c>
      <c r="J19" s="145"/>
      <c r="K19" s="107">
        <v>0</v>
      </c>
    </row>
    <row r="20" spans="2:11" ht="19.5" customHeight="1" x14ac:dyDescent="0.15">
      <c r="B20" s="58" t="s">
        <v>198</v>
      </c>
      <c r="E20" s="107">
        <v>0</v>
      </c>
      <c r="F20" s="143"/>
      <c r="G20" s="107">
        <v>756</v>
      </c>
      <c r="H20" s="107"/>
      <c r="I20" s="107">
        <v>0</v>
      </c>
      <c r="J20" s="145"/>
      <c r="K20" s="107">
        <v>0</v>
      </c>
    </row>
    <row r="21" spans="2:11" ht="19.5" customHeight="1" x14ac:dyDescent="0.15">
      <c r="B21" s="58" t="s">
        <v>199</v>
      </c>
      <c r="E21" s="107">
        <v>455</v>
      </c>
      <c r="F21" s="79"/>
      <c r="G21" s="106">
        <v>484</v>
      </c>
      <c r="H21" s="62"/>
      <c r="I21" s="64">
        <v>192</v>
      </c>
      <c r="J21" s="144"/>
      <c r="K21" s="106">
        <v>185</v>
      </c>
    </row>
    <row r="22" spans="2:11" ht="19.5" customHeight="1" x14ac:dyDescent="0.15">
      <c r="B22" s="58" t="s">
        <v>254</v>
      </c>
      <c r="E22" s="107">
        <v>1864</v>
      </c>
      <c r="F22" s="79"/>
      <c r="G22" s="107">
        <v>0</v>
      </c>
      <c r="H22" s="62"/>
      <c r="I22" s="64">
        <v>0</v>
      </c>
      <c r="J22" s="144"/>
      <c r="K22" s="107">
        <v>0</v>
      </c>
    </row>
    <row r="23" spans="2:11" ht="19.5" customHeight="1" x14ac:dyDescent="0.15">
      <c r="B23" s="58" t="s">
        <v>264</v>
      </c>
      <c r="E23" s="107">
        <v>-74</v>
      </c>
      <c r="F23" s="79"/>
      <c r="G23" s="107">
        <v>0</v>
      </c>
      <c r="H23" s="62"/>
      <c r="I23" s="64">
        <v>0</v>
      </c>
      <c r="J23" s="144"/>
      <c r="K23" s="107">
        <v>0</v>
      </c>
    </row>
    <row r="24" spans="2:11" ht="19.5" customHeight="1" x14ac:dyDescent="0.15">
      <c r="B24" s="58" t="s">
        <v>265</v>
      </c>
      <c r="E24" s="107">
        <v>0</v>
      </c>
      <c r="F24" s="143"/>
      <c r="G24" s="106">
        <v>-1416</v>
      </c>
      <c r="H24" s="107"/>
      <c r="I24" s="107">
        <v>0</v>
      </c>
      <c r="J24" s="145"/>
      <c r="K24" s="106">
        <v>-1416</v>
      </c>
    </row>
    <row r="25" spans="2:11" ht="19.5" customHeight="1" x14ac:dyDescent="0.15">
      <c r="B25" s="58" t="s">
        <v>200</v>
      </c>
      <c r="E25" s="107">
        <v>0</v>
      </c>
      <c r="F25" s="79"/>
      <c r="G25" s="106">
        <v>167</v>
      </c>
      <c r="H25" s="62"/>
      <c r="I25" s="106">
        <v>0</v>
      </c>
      <c r="J25" s="146"/>
      <c r="K25" s="106">
        <v>-6</v>
      </c>
    </row>
    <row r="26" spans="2:11" ht="19.5" customHeight="1" x14ac:dyDescent="0.15">
      <c r="B26" s="58" t="s">
        <v>201</v>
      </c>
      <c r="E26" s="107">
        <v>-1292</v>
      </c>
      <c r="F26" s="143"/>
      <c r="G26" s="147">
        <v>-2963</v>
      </c>
      <c r="H26" s="107"/>
      <c r="I26" s="107">
        <v>0</v>
      </c>
      <c r="J26" s="145"/>
      <c r="K26" s="107">
        <v>0</v>
      </c>
    </row>
    <row r="27" spans="2:11" ht="19.5" customHeight="1" x14ac:dyDescent="0.15">
      <c r="B27" s="58" t="s">
        <v>111</v>
      </c>
      <c r="E27" s="107">
        <v>0</v>
      </c>
      <c r="F27" s="143"/>
      <c r="G27" s="106">
        <v>-123412</v>
      </c>
      <c r="H27" s="107"/>
      <c r="I27" s="107">
        <v>0</v>
      </c>
      <c r="J27" s="145"/>
      <c r="K27" s="107">
        <v>0</v>
      </c>
    </row>
    <row r="28" spans="2:11" ht="19.5" customHeight="1" x14ac:dyDescent="0.15">
      <c r="B28" s="58" t="s">
        <v>266</v>
      </c>
      <c r="E28" s="107">
        <v>-6451</v>
      </c>
      <c r="F28" s="143"/>
      <c r="G28" s="107">
        <v>0</v>
      </c>
      <c r="H28" s="107"/>
      <c r="I28" s="107">
        <v>0</v>
      </c>
      <c r="J28" s="145"/>
      <c r="K28" s="107">
        <v>0</v>
      </c>
    </row>
    <row r="29" spans="2:11" ht="19.5" customHeight="1" x14ac:dyDescent="0.15">
      <c r="B29" s="58" t="s">
        <v>202</v>
      </c>
      <c r="E29" s="107">
        <v>-1680</v>
      </c>
      <c r="F29" s="79"/>
      <c r="G29" s="106">
        <v>-922</v>
      </c>
      <c r="H29" s="62"/>
      <c r="I29" s="107">
        <v>0</v>
      </c>
      <c r="J29" s="144"/>
      <c r="K29" s="106">
        <v>-292</v>
      </c>
    </row>
    <row r="30" spans="2:11" ht="19.5" customHeight="1" x14ac:dyDescent="0.15">
      <c r="B30" s="58" t="s">
        <v>203</v>
      </c>
      <c r="E30" s="107">
        <v>-294</v>
      </c>
      <c r="F30" s="79"/>
      <c r="G30" s="106">
        <v>-1147</v>
      </c>
      <c r="H30" s="62"/>
      <c r="I30" s="106">
        <v>-9779</v>
      </c>
      <c r="J30" s="146"/>
      <c r="K30" s="106">
        <v>-13974</v>
      </c>
    </row>
    <row r="31" spans="2:11" ht="19.5" customHeight="1" x14ac:dyDescent="0.15">
      <c r="B31" s="58" t="s">
        <v>204</v>
      </c>
      <c r="E31" s="64">
        <v>0</v>
      </c>
      <c r="F31" s="79"/>
      <c r="G31" s="107">
        <v>-1934</v>
      </c>
      <c r="H31" s="62"/>
      <c r="I31" s="107">
        <v>0</v>
      </c>
      <c r="J31" s="145"/>
      <c r="K31" s="107">
        <v>0</v>
      </c>
    </row>
    <row r="32" spans="2:11" ht="19.5" customHeight="1" x14ac:dyDescent="0.15">
      <c r="B32" s="58" t="s">
        <v>267</v>
      </c>
      <c r="E32" s="148">
        <v>0</v>
      </c>
      <c r="F32" s="79"/>
      <c r="G32" s="149">
        <v>-5968</v>
      </c>
      <c r="H32" s="62"/>
      <c r="I32" s="16">
        <v>0</v>
      </c>
      <c r="J32" s="144"/>
      <c r="K32" s="148">
        <v>0</v>
      </c>
    </row>
    <row r="33" spans="1:11" ht="19.5" customHeight="1" x14ac:dyDescent="0.15">
      <c r="A33" s="58" t="s">
        <v>205</v>
      </c>
      <c r="E33" s="107"/>
      <c r="F33" s="62"/>
      <c r="G33" s="60"/>
      <c r="H33" s="62"/>
      <c r="I33" s="64"/>
      <c r="J33" s="144"/>
      <c r="K33" s="64"/>
    </row>
    <row r="34" spans="1:11" ht="19.5" customHeight="1" x14ac:dyDescent="0.15">
      <c r="B34" s="58" t="s">
        <v>206</v>
      </c>
      <c r="E34" s="107">
        <f>SUM(E9:E32)</f>
        <v>23065</v>
      </c>
      <c r="F34" s="62"/>
      <c r="G34" s="107">
        <f>SUM(G9:G32)</f>
        <v>528</v>
      </c>
      <c r="H34" s="62"/>
      <c r="I34" s="107">
        <f>SUM(I9:I32)</f>
        <v>-9754</v>
      </c>
      <c r="J34" s="144"/>
      <c r="K34" s="107">
        <f>SUM(K9:K32)</f>
        <v>-10991</v>
      </c>
    </row>
    <row r="35" spans="1:11" ht="19.5" customHeight="1" x14ac:dyDescent="0.15">
      <c r="A35" s="58" t="s">
        <v>207</v>
      </c>
      <c r="E35" s="107"/>
      <c r="F35" s="62"/>
      <c r="G35" s="107"/>
      <c r="H35" s="62"/>
      <c r="I35" s="107"/>
      <c r="J35" s="62"/>
      <c r="K35" s="107"/>
    </row>
    <row r="36" spans="1:11" ht="19.5" customHeight="1" x14ac:dyDescent="0.15">
      <c r="B36" s="58" t="s">
        <v>208</v>
      </c>
      <c r="E36" s="64">
        <v>36300</v>
      </c>
      <c r="F36" s="62"/>
      <c r="G36" s="106">
        <v>70937</v>
      </c>
      <c r="H36" s="62"/>
      <c r="I36" s="107">
        <v>-1121</v>
      </c>
      <c r="J36" s="62"/>
      <c r="K36" s="106">
        <v>4019</v>
      </c>
    </row>
    <row r="37" spans="1:11" ht="19.5" customHeight="1" x14ac:dyDescent="0.15">
      <c r="B37" s="58" t="s">
        <v>20</v>
      </c>
      <c r="E37" s="64">
        <v>2016</v>
      </c>
      <c r="F37" s="62"/>
      <c r="G37" s="106">
        <v>-5659</v>
      </c>
      <c r="H37" s="62"/>
      <c r="I37" s="64">
        <v>0</v>
      </c>
      <c r="J37" s="62"/>
      <c r="K37" s="107">
        <v>0</v>
      </c>
    </row>
    <row r="38" spans="1:11" ht="19.5" customHeight="1" x14ac:dyDescent="0.15">
      <c r="B38" s="58" t="s">
        <v>46</v>
      </c>
      <c r="E38" s="64">
        <v>2232</v>
      </c>
      <c r="F38" s="62"/>
      <c r="G38" s="106">
        <v>-1861</v>
      </c>
      <c r="H38" s="62"/>
      <c r="I38" s="64">
        <v>0</v>
      </c>
      <c r="J38" s="62"/>
      <c r="K38" s="107">
        <v>0</v>
      </c>
    </row>
    <row r="39" spans="1:11" ht="19.5" customHeight="1" x14ac:dyDescent="0.15">
      <c r="A39" s="58" t="s">
        <v>209</v>
      </c>
      <c r="E39" s="107"/>
      <c r="F39" s="60"/>
      <c r="G39" s="107"/>
      <c r="H39" s="107"/>
      <c r="I39" s="60"/>
      <c r="J39" s="107"/>
      <c r="K39" s="60"/>
    </row>
    <row r="40" spans="1:11" ht="19.5" customHeight="1" x14ac:dyDescent="0.15">
      <c r="B40" s="58" t="s">
        <v>55</v>
      </c>
      <c r="E40" s="107">
        <v>-63375</v>
      </c>
      <c r="F40" s="60"/>
      <c r="G40" s="106">
        <f>-44258-779-1</f>
        <v>-45038</v>
      </c>
      <c r="H40" s="107"/>
      <c r="I40" s="64">
        <v>-11261</v>
      </c>
      <c r="J40" s="107"/>
      <c r="K40" s="106">
        <f>-5773-766</f>
        <v>-6539</v>
      </c>
    </row>
    <row r="41" spans="1:11" ht="19.5" customHeight="1" x14ac:dyDescent="0.15">
      <c r="B41" s="58" t="s">
        <v>75</v>
      </c>
      <c r="E41" s="15">
        <v>-2344</v>
      </c>
      <c r="F41" s="62"/>
      <c r="G41" s="148">
        <v>-21</v>
      </c>
      <c r="H41" s="62"/>
      <c r="I41" s="15">
        <v>0</v>
      </c>
      <c r="J41" s="62"/>
      <c r="K41" s="148">
        <v>157</v>
      </c>
    </row>
    <row r="42" spans="1:11" ht="19.5" customHeight="1" x14ac:dyDescent="0.15">
      <c r="A42" s="58" t="s">
        <v>210</v>
      </c>
      <c r="E42" s="63">
        <f>SUM(E34:E38,E40:E41)</f>
        <v>-2106</v>
      </c>
      <c r="F42" s="62"/>
      <c r="G42" s="63">
        <f>SUM(G34:G38,G40:G41)</f>
        <v>18886</v>
      </c>
      <c r="H42" s="63"/>
      <c r="I42" s="63">
        <f>SUM(I34:I38,I40:I41)</f>
        <v>-22136</v>
      </c>
      <c r="J42" s="63"/>
      <c r="K42" s="63">
        <f>SUM(K34:K38,K40:K41)</f>
        <v>-13354</v>
      </c>
    </row>
    <row r="43" spans="1:11" ht="19.5" customHeight="1" x14ac:dyDescent="0.15">
      <c r="B43" s="58" t="s">
        <v>211</v>
      </c>
      <c r="E43" s="148">
        <v>-282</v>
      </c>
      <c r="F43" s="60"/>
      <c r="G43" s="149">
        <v>-765</v>
      </c>
      <c r="H43" s="63"/>
      <c r="I43" s="148">
        <v>-143</v>
      </c>
      <c r="J43" s="63"/>
      <c r="K43" s="148">
        <v>-218</v>
      </c>
    </row>
    <row r="44" spans="1:11" ht="19.5" customHeight="1" x14ac:dyDescent="0.15">
      <c r="A44" s="84" t="s">
        <v>212</v>
      </c>
      <c r="C44" s="84"/>
      <c r="D44" s="84"/>
      <c r="E44" s="150">
        <f>SUM(E42:E43)</f>
        <v>-2388</v>
      </c>
      <c r="F44" s="70"/>
      <c r="G44" s="150">
        <f>SUM(G42:G43)</f>
        <v>18121</v>
      </c>
      <c r="H44" s="151"/>
      <c r="I44" s="150">
        <f>SUM(I42:I43)</f>
        <v>-22279</v>
      </c>
      <c r="J44" s="151"/>
      <c r="K44" s="150">
        <f>SUM(K42:K43)</f>
        <v>-13572</v>
      </c>
    </row>
    <row r="45" spans="1:11" x14ac:dyDescent="0.15">
      <c r="A45" s="84" t="s">
        <v>49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</row>
    <row r="46" spans="1:11" x14ac:dyDescent="0.15">
      <c r="A46" s="84" t="s">
        <v>190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</row>
    <row r="47" spans="1:11" x14ac:dyDescent="0.15">
      <c r="A47" s="85" t="s">
        <v>96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</row>
    <row r="48" spans="1:11" x14ac:dyDescent="0.15">
      <c r="A48" s="85" t="s">
        <v>9</v>
      </c>
      <c r="E48" s="167"/>
      <c r="F48" s="167"/>
      <c r="G48" s="167"/>
      <c r="H48" s="92"/>
      <c r="K48" s="86" t="s">
        <v>3</v>
      </c>
    </row>
    <row r="49" spans="1:11" x14ac:dyDescent="0.15">
      <c r="E49" s="166" t="s">
        <v>4</v>
      </c>
      <c r="F49" s="166"/>
      <c r="G49" s="166"/>
      <c r="H49" s="92"/>
      <c r="I49" s="166" t="s">
        <v>5</v>
      </c>
      <c r="J49" s="166"/>
      <c r="K49" s="166"/>
    </row>
    <row r="50" spans="1:11" x14ac:dyDescent="0.15">
      <c r="D50" s="92"/>
      <c r="E50" s="91">
        <v>2022</v>
      </c>
      <c r="F50" s="92"/>
      <c r="G50" s="91">
        <v>2021</v>
      </c>
      <c r="H50" s="92"/>
      <c r="I50" s="91">
        <v>2022</v>
      </c>
      <c r="J50" s="92"/>
      <c r="K50" s="91">
        <v>2021</v>
      </c>
    </row>
    <row r="51" spans="1:11" x14ac:dyDescent="0.15">
      <c r="A51" s="84" t="s">
        <v>213</v>
      </c>
      <c r="E51" s="64"/>
      <c r="F51" s="63"/>
      <c r="G51" s="64"/>
      <c r="H51" s="66"/>
      <c r="I51" s="64"/>
      <c r="J51" s="66"/>
      <c r="K51" s="64"/>
    </row>
    <row r="52" spans="1:11" x14ac:dyDescent="0.15">
      <c r="A52" s="84"/>
      <c r="B52" s="58" t="s">
        <v>269</v>
      </c>
      <c r="E52" s="107">
        <v>15000</v>
      </c>
      <c r="F52" s="63"/>
      <c r="G52" s="107">
        <v>0</v>
      </c>
      <c r="H52" s="66"/>
      <c r="I52" s="107">
        <v>0</v>
      </c>
      <c r="J52" s="66"/>
      <c r="K52" s="107">
        <v>0</v>
      </c>
    </row>
    <row r="53" spans="1:11" x14ac:dyDescent="0.15">
      <c r="A53" s="84"/>
      <c r="B53" s="58" t="s">
        <v>270</v>
      </c>
      <c r="E53" s="107">
        <v>270000</v>
      </c>
      <c r="F53" s="63"/>
      <c r="G53" s="107">
        <v>0</v>
      </c>
      <c r="H53" s="66"/>
      <c r="I53" s="107">
        <v>0</v>
      </c>
      <c r="J53" s="66"/>
      <c r="K53" s="107">
        <v>0</v>
      </c>
    </row>
    <row r="54" spans="1:11" x14ac:dyDescent="0.15">
      <c r="B54" s="58" t="s">
        <v>214</v>
      </c>
      <c r="E54" s="107">
        <v>0</v>
      </c>
      <c r="F54" s="62"/>
      <c r="G54" s="147">
        <v>37500</v>
      </c>
      <c r="H54" s="63"/>
      <c r="I54" s="107">
        <v>0</v>
      </c>
      <c r="J54" s="63"/>
      <c r="K54" s="147">
        <v>37500</v>
      </c>
    </row>
    <row r="55" spans="1:11" x14ac:dyDescent="0.15">
      <c r="B55" s="58" t="s">
        <v>215</v>
      </c>
      <c r="E55" s="107">
        <v>0</v>
      </c>
      <c r="F55" s="12"/>
      <c r="G55" s="107">
        <v>18</v>
      </c>
      <c r="H55" s="12"/>
      <c r="I55" s="107">
        <v>0</v>
      </c>
      <c r="J55" s="12"/>
      <c r="K55" s="107">
        <v>18</v>
      </c>
    </row>
    <row r="56" spans="1:11" x14ac:dyDescent="0.15">
      <c r="B56" s="58" t="s">
        <v>216</v>
      </c>
      <c r="E56" s="107">
        <v>-4944</v>
      </c>
      <c r="F56" s="62"/>
      <c r="G56" s="106">
        <v>-64490</v>
      </c>
      <c r="H56" s="63"/>
      <c r="I56" s="107">
        <v>0</v>
      </c>
      <c r="J56" s="63"/>
      <c r="K56" s="106">
        <v>-78</v>
      </c>
    </row>
    <row r="57" spans="1:11" x14ac:dyDescent="0.15">
      <c r="B57" s="58" t="s">
        <v>217</v>
      </c>
      <c r="E57" s="107">
        <v>-7700</v>
      </c>
      <c r="F57" s="70"/>
      <c r="G57" s="147">
        <v>-10000</v>
      </c>
      <c r="H57" s="107"/>
      <c r="I57" s="107">
        <v>-40087</v>
      </c>
      <c r="J57" s="107"/>
      <c r="K57" s="147">
        <v>-19300</v>
      </c>
    </row>
    <row r="58" spans="1:11" x14ac:dyDescent="0.15">
      <c r="B58" s="58" t="s">
        <v>218</v>
      </c>
      <c r="D58" s="34"/>
      <c r="E58" s="107">
        <v>0</v>
      </c>
      <c r="F58" s="70"/>
      <c r="G58" s="147">
        <v>3890</v>
      </c>
      <c r="H58" s="107"/>
      <c r="I58" s="107">
        <v>325188</v>
      </c>
      <c r="J58" s="20"/>
      <c r="K58" s="147">
        <v>52190</v>
      </c>
    </row>
    <row r="59" spans="1:11" x14ac:dyDescent="0.15">
      <c r="B59" s="58" t="s">
        <v>219</v>
      </c>
      <c r="D59" s="34"/>
      <c r="E59" s="107">
        <v>0</v>
      </c>
      <c r="F59" s="70"/>
      <c r="G59" s="107">
        <v>-25450</v>
      </c>
      <c r="H59" s="107"/>
      <c r="I59" s="107">
        <v>0</v>
      </c>
      <c r="J59" s="20"/>
      <c r="K59" s="107">
        <v>-25450</v>
      </c>
    </row>
    <row r="60" spans="1:11" x14ac:dyDescent="0.15">
      <c r="B60" s="58" t="s">
        <v>220</v>
      </c>
      <c r="D60" s="34"/>
      <c r="E60" s="107">
        <v>0</v>
      </c>
      <c r="F60" s="70"/>
      <c r="G60" s="107">
        <v>15000</v>
      </c>
      <c r="H60" s="107"/>
      <c r="I60" s="107">
        <v>0</v>
      </c>
      <c r="J60" s="20"/>
      <c r="K60" s="107">
        <v>15000</v>
      </c>
    </row>
    <row r="61" spans="1:11" x14ac:dyDescent="0.15">
      <c r="B61" s="58" t="s">
        <v>221</v>
      </c>
      <c r="D61" s="34"/>
      <c r="E61" s="107">
        <v>0</v>
      </c>
      <c r="F61" s="70"/>
      <c r="G61" s="147">
        <v>0</v>
      </c>
      <c r="H61" s="107"/>
      <c r="I61" s="107">
        <v>0</v>
      </c>
      <c r="J61" s="20"/>
      <c r="K61" s="147">
        <v>-5791</v>
      </c>
    </row>
    <row r="62" spans="1:11" x14ac:dyDescent="0.15">
      <c r="B62" s="58" t="s">
        <v>222</v>
      </c>
      <c r="D62" s="34"/>
      <c r="E62" s="107">
        <v>0</v>
      </c>
      <c r="F62" s="70"/>
      <c r="G62" s="147">
        <v>3000</v>
      </c>
      <c r="H62" s="107"/>
      <c r="I62" s="107">
        <v>0</v>
      </c>
      <c r="J62" s="20"/>
      <c r="K62" s="147">
        <v>3000</v>
      </c>
    </row>
    <row r="63" spans="1:11" x14ac:dyDescent="0.15">
      <c r="B63" s="58" t="s">
        <v>260</v>
      </c>
      <c r="E63" s="107">
        <v>253</v>
      </c>
      <c r="F63" s="12"/>
      <c r="G63" s="63">
        <v>328</v>
      </c>
      <c r="H63" s="63"/>
      <c r="I63" s="107">
        <v>0</v>
      </c>
      <c r="J63" s="64"/>
      <c r="K63" s="147">
        <v>0</v>
      </c>
    </row>
    <row r="64" spans="1:11" x14ac:dyDescent="0.15">
      <c r="B64" s="58" t="s">
        <v>223</v>
      </c>
      <c r="E64" s="107">
        <v>0</v>
      </c>
      <c r="F64" s="12"/>
      <c r="G64" s="107">
        <v>-140000</v>
      </c>
      <c r="H64" s="12"/>
      <c r="I64" s="107">
        <v>0</v>
      </c>
      <c r="J64" s="12"/>
      <c r="K64" s="107">
        <v>-140000</v>
      </c>
    </row>
    <row r="65" spans="1:11" x14ac:dyDescent="0.15">
      <c r="A65" s="84"/>
      <c r="B65" s="58" t="s">
        <v>224</v>
      </c>
      <c r="E65" s="107">
        <v>1680</v>
      </c>
      <c r="F65" s="63"/>
      <c r="G65" s="106">
        <v>630</v>
      </c>
      <c r="H65" s="66"/>
      <c r="I65" s="107">
        <v>0</v>
      </c>
      <c r="J65" s="66"/>
      <c r="K65" s="147">
        <v>0</v>
      </c>
    </row>
    <row r="66" spans="1:11" x14ac:dyDescent="0.15">
      <c r="B66" s="58" t="s">
        <v>225</v>
      </c>
      <c r="E66" s="107">
        <v>0</v>
      </c>
      <c r="F66" s="60"/>
      <c r="G66" s="147">
        <v>8397</v>
      </c>
      <c r="H66" s="64"/>
      <c r="I66" s="107">
        <v>6910</v>
      </c>
      <c r="J66" s="64"/>
      <c r="K66" s="147">
        <v>11955</v>
      </c>
    </row>
    <row r="67" spans="1:11" x14ac:dyDescent="0.15">
      <c r="A67" s="84" t="s">
        <v>251</v>
      </c>
      <c r="E67" s="68">
        <f>SUM(E52:E66)</f>
        <v>274289</v>
      </c>
      <c r="F67" s="47"/>
      <c r="G67" s="68">
        <f>SUM(G52:G66)</f>
        <v>-171177</v>
      </c>
      <c r="H67" s="21"/>
      <c r="I67" s="68">
        <f>SUM(I52:I66)</f>
        <v>292011</v>
      </c>
      <c r="J67" s="21"/>
      <c r="K67" s="68">
        <f>SUM(K54:K66)</f>
        <v>-70956</v>
      </c>
    </row>
    <row r="68" spans="1:11" x14ac:dyDescent="0.15">
      <c r="A68" s="84" t="s">
        <v>226</v>
      </c>
      <c r="D68" s="92"/>
      <c r="E68" s="92"/>
      <c r="F68" s="92"/>
      <c r="G68" s="92"/>
      <c r="H68" s="92"/>
      <c r="I68" s="92"/>
      <c r="J68" s="92"/>
      <c r="K68" s="92"/>
    </row>
    <row r="69" spans="1:11" x14ac:dyDescent="0.15">
      <c r="A69" s="84"/>
      <c r="B69" s="58" t="s">
        <v>227</v>
      </c>
      <c r="E69" s="107">
        <v>2220</v>
      </c>
      <c r="F69" s="12"/>
      <c r="G69" s="147">
        <v>126007</v>
      </c>
      <c r="H69" s="12"/>
      <c r="I69" s="107">
        <v>0</v>
      </c>
      <c r="J69" s="12"/>
      <c r="K69" s="147">
        <v>128507</v>
      </c>
    </row>
    <row r="70" spans="1:11" x14ac:dyDescent="0.15">
      <c r="B70" s="58" t="s">
        <v>228</v>
      </c>
      <c r="E70" s="107">
        <v>0</v>
      </c>
      <c r="F70" s="12"/>
      <c r="G70" s="147">
        <v>-29007</v>
      </c>
      <c r="H70" s="12"/>
      <c r="I70" s="107">
        <v>-130219</v>
      </c>
      <c r="J70" s="12"/>
      <c r="K70" s="147">
        <v>-84285</v>
      </c>
    </row>
    <row r="71" spans="1:11" x14ac:dyDescent="0.15">
      <c r="A71" s="84"/>
      <c r="B71" s="58" t="s">
        <v>255</v>
      </c>
      <c r="D71" s="92"/>
      <c r="E71" s="6">
        <v>-276007</v>
      </c>
      <c r="F71" s="6"/>
      <c r="G71" s="147">
        <v>0</v>
      </c>
      <c r="H71" s="6"/>
      <c r="I71" s="6">
        <v>-126007</v>
      </c>
      <c r="J71" s="6"/>
      <c r="K71" s="147">
        <v>0</v>
      </c>
    </row>
    <row r="72" spans="1:11" x14ac:dyDescent="0.15">
      <c r="B72" s="58" t="s">
        <v>256</v>
      </c>
      <c r="E72" s="107">
        <v>0</v>
      </c>
      <c r="F72" s="12"/>
      <c r="G72" s="107">
        <v>-44546</v>
      </c>
      <c r="H72" s="12"/>
      <c r="I72" s="107">
        <v>0</v>
      </c>
      <c r="J72" s="12"/>
      <c r="K72" s="147">
        <v>0</v>
      </c>
    </row>
    <row r="73" spans="1:11" x14ac:dyDescent="0.15">
      <c r="B73" s="58" t="s">
        <v>229</v>
      </c>
      <c r="E73" s="107">
        <v>0</v>
      </c>
      <c r="F73" s="12"/>
      <c r="G73" s="147">
        <v>9750</v>
      </c>
      <c r="H73" s="12"/>
      <c r="I73" s="107">
        <v>0</v>
      </c>
      <c r="J73" s="12"/>
      <c r="K73" s="147">
        <v>0</v>
      </c>
    </row>
    <row r="74" spans="1:11" x14ac:dyDescent="0.15">
      <c r="B74" s="58" t="s">
        <v>257</v>
      </c>
      <c r="E74" s="107">
        <v>-27704</v>
      </c>
      <c r="F74" s="12"/>
      <c r="G74" s="147">
        <v>-7710</v>
      </c>
      <c r="H74" s="12"/>
      <c r="I74" s="107">
        <v>0</v>
      </c>
      <c r="J74" s="12"/>
      <c r="K74" s="147">
        <v>0</v>
      </c>
    </row>
    <row r="75" spans="1:11" x14ac:dyDescent="0.15">
      <c r="B75" s="58" t="s">
        <v>230</v>
      </c>
      <c r="E75" s="107">
        <v>0</v>
      </c>
      <c r="F75" s="12"/>
      <c r="G75" s="147">
        <v>144053</v>
      </c>
      <c r="H75" s="12"/>
      <c r="I75" s="107">
        <v>0</v>
      </c>
      <c r="J75" s="12"/>
      <c r="K75" s="147">
        <v>0</v>
      </c>
    </row>
    <row r="76" spans="1:11" x14ac:dyDescent="0.15">
      <c r="B76" s="58" t="s">
        <v>231</v>
      </c>
      <c r="E76" s="107">
        <v>-6186</v>
      </c>
      <c r="F76" s="12"/>
      <c r="G76" s="147">
        <v>-3545</v>
      </c>
      <c r="H76" s="12"/>
      <c r="I76" s="107">
        <v>-419</v>
      </c>
      <c r="J76" s="12"/>
      <c r="K76" s="147">
        <v>-396</v>
      </c>
    </row>
    <row r="77" spans="1:11" x14ac:dyDescent="0.15">
      <c r="B77" s="58" t="s">
        <v>258</v>
      </c>
      <c r="E77" s="107">
        <v>-4715</v>
      </c>
      <c r="F77" s="12"/>
      <c r="G77" s="147">
        <v>4049</v>
      </c>
      <c r="H77" s="12"/>
      <c r="I77" s="107">
        <v>-4715</v>
      </c>
      <c r="J77" s="12"/>
      <c r="K77" s="147">
        <v>4049</v>
      </c>
    </row>
    <row r="78" spans="1:11" x14ac:dyDescent="0.15">
      <c r="B78" s="58" t="s">
        <v>232</v>
      </c>
      <c r="E78" s="107">
        <v>-19753</v>
      </c>
      <c r="F78" s="12"/>
      <c r="G78" s="147">
        <v>-9033</v>
      </c>
      <c r="H78" s="64"/>
      <c r="I78" s="107">
        <v>-8232</v>
      </c>
      <c r="J78" s="64"/>
      <c r="K78" s="147">
        <v>-2790</v>
      </c>
    </row>
    <row r="79" spans="1:11" x14ac:dyDescent="0.15">
      <c r="A79" s="84" t="s">
        <v>252</v>
      </c>
      <c r="B79" s="84"/>
      <c r="C79" s="84"/>
      <c r="D79" s="84"/>
      <c r="E79" s="68">
        <f>SUM(E69:E78)</f>
        <v>-332145</v>
      </c>
      <c r="F79" s="70"/>
      <c r="G79" s="68">
        <f>SUM(G69:G78)</f>
        <v>190018</v>
      </c>
      <c r="H79" s="20"/>
      <c r="I79" s="68">
        <f>SUM(I69:I78)</f>
        <v>-269592</v>
      </c>
      <c r="J79" s="20"/>
      <c r="K79" s="68">
        <f>SUM(K69:K78)</f>
        <v>45085</v>
      </c>
    </row>
    <row r="80" spans="1:11" x14ac:dyDescent="0.15">
      <c r="E80" s="64"/>
      <c r="F80" s="60"/>
      <c r="G80" s="64"/>
      <c r="H80" s="64"/>
      <c r="I80" s="64"/>
      <c r="J80" s="64"/>
      <c r="K80" s="64"/>
    </row>
    <row r="81" spans="1:11" x14ac:dyDescent="0.15">
      <c r="A81" s="84" t="s">
        <v>233</v>
      </c>
      <c r="E81" s="151">
        <f>+E79+E67+E44</f>
        <v>-60244</v>
      </c>
      <c r="F81" s="70"/>
      <c r="G81" s="151">
        <f>+G79+G67+G44</f>
        <v>36962</v>
      </c>
      <c r="H81" s="20"/>
      <c r="I81" s="151">
        <f>+I79+I67+I44</f>
        <v>140</v>
      </c>
      <c r="J81" s="20"/>
      <c r="K81" s="151">
        <f>+K79+K67+K44</f>
        <v>-39443</v>
      </c>
    </row>
    <row r="82" spans="1:11" x14ac:dyDescent="0.15">
      <c r="A82" s="58" t="s">
        <v>234</v>
      </c>
      <c r="E82" s="107">
        <f>+'BS1'!F11</f>
        <v>165776</v>
      </c>
      <c r="F82" s="62"/>
      <c r="G82" s="106">
        <v>116471</v>
      </c>
      <c r="H82" s="47"/>
      <c r="I82" s="107">
        <f>+'BS1'!J11</f>
        <v>155</v>
      </c>
      <c r="J82" s="47"/>
      <c r="K82" s="106">
        <v>40857</v>
      </c>
    </row>
    <row r="83" spans="1:11" ht="24" thickBot="1" x14ac:dyDescent="0.2">
      <c r="A83" s="84" t="s">
        <v>253</v>
      </c>
      <c r="C83" s="92"/>
      <c r="D83" s="87"/>
      <c r="E83" s="152">
        <f>SUM(E81:E82)</f>
        <v>105532</v>
      </c>
      <c r="F83" s="62"/>
      <c r="G83" s="152">
        <f>SUM(G81:G82)</f>
        <v>153433</v>
      </c>
      <c r="H83" s="153"/>
      <c r="I83" s="152">
        <f>SUM(I81:I82)</f>
        <v>295</v>
      </c>
      <c r="J83" s="153"/>
      <c r="K83" s="152">
        <f>SUM(K81:K82)</f>
        <v>1414</v>
      </c>
    </row>
    <row r="84" spans="1:11" ht="21.75" thickTop="1" x14ac:dyDescent="0.15">
      <c r="F84" s="62"/>
      <c r="G84" s="62"/>
      <c r="H84" s="62"/>
      <c r="J84" s="63"/>
      <c r="K84" s="63"/>
    </row>
    <row r="85" spans="1:11" x14ac:dyDescent="0.15">
      <c r="E85" s="62">
        <f>+E83-'BS1'!D11</f>
        <v>0</v>
      </c>
      <c r="G85" s="62"/>
      <c r="I85" s="63">
        <f>+I83-'BS1'!H11</f>
        <v>0</v>
      </c>
      <c r="K85" s="62"/>
    </row>
  </sheetData>
  <mergeCells count="6">
    <mergeCell ref="E49:G49"/>
    <mergeCell ref="I49:K49"/>
    <mergeCell ref="E4:G4"/>
    <mergeCell ref="I5:K5"/>
    <mergeCell ref="E5:G5"/>
    <mergeCell ref="E48:G48"/>
  </mergeCells>
  <pageMargins left="0.8" right="0.3" top="1" bottom="0.5" header="0.5" footer="0.3"/>
  <pageSetup paperSize="9" scale="73" firstPageNumber="9" fitToWidth="0" fitToHeight="0" orientation="portrait" useFirstPageNumber="1" r:id="rId1"/>
  <headerFooter>
    <oddFooter>&amp;L&amp;"Angsana New,Regular"&amp;14The accompanying condensed notes form are an integral part of the interim financial statements.&amp;R&amp;"Angsana New,Regular"&amp;14&amp;P</oddFooter>
  </headerFooter>
  <rowBreaks count="1" manualBreakCount="1">
    <brk id="4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7B753D223C5E34AB87677ED8EF2DC4C" ma:contentTypeVersion="13" ma:contentTypeDescription="สร้างเอกสารใหม่" ma:contentTypeScope="" ma:versionID="1f5a3b5e7c40ee2ed28cec5380c06619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53a50022f3b3a0cfdde3381c5561dd4d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9DA226-AACD-4DF4-962A-44F8D155448F}">
  <ds:schemaRefs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5a9030fe-44eb-414a-a832-b9cd4a240f9b"/>
    <ds:schemaRef ds:uri="http://schemas.microsoft.com/office/infopath/2007/PartnerControls"/>
    <ds:schemaRef ds:uri="e4aa87c3-b3c7-4a60-99ba-36bc98ea187f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3D018B5-AAB3-4E78-9331-91501BCCC95F}"/>
</file>

<file path=customXml/itemProps3.xml><?xml version="1.0" encoding="utf-8"?>
<ds:datastoreItem xmlns:ds="http://schemas.openxmlformats.org/officeDocument/2006/customXml" ds:itemID="{BF7E346A-28AD-47E3-9682-82F0FAEC64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BS1</vt:lpstr>
      <vt:lpstr>BS2</vt:lpstr>
      <vt:lpstr>PL</vt:lpstr>
      <vt:lpstr>CS-Conso</vt:lpstr>
      <vt:lpstr>CS-Separate</vt:lpstr>
      <vt:lpstr>CF</vt:lpstr>
      <vt:lpstr>'BS1'!Print_Area</vt:lpstr>
      <vt:lpstr>'BS2'!Print_Area</vt:lpstr>
      <vt:lpstr>CF!Print_Area</vt:lpstr>
      <vt:lpstr>'CS-Conso'!Print_Area</vt:lpstr>
      <vt:lpstr>'CS-Separate'!Print_Area</vt:lpstr>
      <vt:lpstr>PL!Print_Area</vt:lpstr>
      <vt:lpstr>'CS-Conso'!Print_Titles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spattanavanich@deloitte.com</dc:creator>
  <cp:keywords/>
  <dc:description/>
  <cp:lastModifiedBy>Natchapan Kitrueangphatchara</cp:lastModifiedBy>
  <cp:revision/>
  <cp:lastPrinted>2022-05-11T11:33:16Z</cp:lastPrinted>
  <dcterms:created xsi:type="dcterms:W3CDTF">2019-05-09T10:11:13Z</dcterms:created>
  <dcterms:modified xsi:type="dcterms:W3CDTF">2022-05-12T07:47:01Z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</Properties>
</file>