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2\CPW 2022\Q1 2022\Draft\v9\"/>
    </mc:Choice>
  </mc:AlternateContent>
  <xr:revisionPtr revIDLastSave="0" documentId="13_ncr:1_{B2680C57-0AAA-466A-920A-DC6A6F23B3DC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CF 13-14(O)" sheetId="6" state="hidden" r:id="rId1"/>
    <sheet name="BS 3-4" sheetId="1" r:id="rId2"/>
    <sheet name="PL 5-6" sheetId="3" r:id="rId3"/>
    <sheet name="SH 7" sheetId="10" r:id="rId4"/>
    <sheet name="SH 8" sheetId="4" r:id="rId5"/>
    <sheet name="SH 9" sheetId="5" r:id="rId6"/>
    <sheet name="SH 10" sheetId="11" r:id="rId7"/>
    <sheet name="CF 11-12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7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6">'BS 3-4'!#REF!</definedName>
    <definedName name="\a" localSheetId="3">'BS 3-4'!#REF!</definedName>
    <definedName name="\a">'BS 3-4'!#REF!</definedName>
    <definedName name="\c" localSheetId="7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6">'BS 3-4'!#REF!</definedName>
    <definedName name="\c" localSheetId="3">'BS 3-4'!#REF!</definedName>
    <definedName name="\c">'BS 3-4'!#REF!</definedName>
    <definedName name="\d" localSheetId="7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6">'BS 3-4'!#REF!</definedName>
    <definedName name="\d" localSheetId="3">'BS 3-4'!#REF!</definedName>
    <definedName name="\d">'BS 3-4'!#REF!</definedName>
    <definedName name="\orkje" hidden="1">{"'Eng (page2)'!$A$1:$D$52"}</definedName>
    <definedName name="_" hidden="1">[2]DETAIL!#REF!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[4]Accure!#REF!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[2]DETAIL!#REF!</definedName>
    <definedName name="_1102" hidden="1">'[5]stat local'!$D$769:$D$3475</definedName>
    <definedName name="_12_0">#REF!</definedName>
    <definedName name="_13_0">#REF!</definedName>
    <definedName name="_18__123Graph_AF_S" hidden="1">#REF!</definedName>
    <definedName name="_2__123Graph_BF_S" hidden="1">#REF!</definedName>
    <definedName name="_22__123Graph_ACHART_1" hidden="1">[6]TP!#REF!</definedName>
    <definedName name="_22__123Graph_BF_S" hidden="1">#REF!</definedName>
    <definedName name="_26__123Graph_XF_S" hidden="1">#REF!</definedName>
    <definedName name="_3___123Graph_ACHART_1" hidden="1">[6]TP!#REF!</definedName>
    <definedName name="_3__123Graph_ACHART_1" hidden="1">[6]TP!#REF!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[6]TP!#REF!</definedName>
    <definedName name="_4__123Graph_AF_S" hidden="1">#REF!</definedName>
    <definedName name="_4__123Graph_BCHART_1" hidden="1">[6]TP!#REF!</definedName>
    <definedName name="_4__123Graph_BF_S" hidden="1">#REF!</definedName>
    <definedName name="_44__123Graph_BCHART_1" hidden="1">[6]TP!#REF!</definedName>
    <definedName name="_5___123Graph_CCHART_1" hidden="1">[6]TP!#REF!</definedName>
    <definedName name="_5__123Graph_BF_S" hidden="1">#REF!</definedName>
    <definedName name="_5__123Graph_CCHART_1" hidden="1">[6]TP!#REF!</definedName>
    <definedName name="_5__123Graph_XF_S" hidden="1">#REF!</definedName>
    <definedName name="_6___123Graph_XCHART_1" hidden="1">[6]TP!#REF!</definedName>
    <definedName name="_6__123Graph_XCHART_1" hidden="1">[6]TP!#REF!</definedName>
    <definedName name="_6__123Graph_XF_S" hidden="1">#REF!</definedName>
    <definedName name="_66__123Graph_CCHART_1" hidden="1">[6]TP!#REF!</definedName>
    <definedName name="_7_0">#REF!</definedName>
    <definedName name="_8_0">#REF!</definedName>
    <definedName name="_88__123Graph_XCHART_1" hidden="1">[6]TP!#REF!</definedName>
    <definedName name="_9_0_0_F" hidden="1">[2]DETAIL!#REF!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3-4'!$A$29:$K$45</definedName>
    <definedName name="_xlnm._FilterDatabase" hidden="1">'[7]Prft&amp;Loss:FIN TB_SI'!$B$1:$M$1762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[6]TP!#REF!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re">#REF!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[6]TP!#REF!</definedName>
    <definedName name="ghjghj" hidden="1">[6]TP!#REF!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[6]TP!#REF!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[8]Accrue!#REF!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y17test">#REF!</definedName>
    <definedName name="MCOP" hidden="1">{"'Eng (page2)'!$A$1:$D$52"}</definedName>
    <definedName name="MFPW" hidden="1">{"'Eng (page2)'!$A$1:$D$52"}</definedName>
    <definedName name="MGTFee1">'[9]CAM_TBL-09'!$Y$654</definedName>
    <definedName name="MGTFee2">'[9]CAM_TBL-09'!$Y$655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">{"'Eng (page2)'!$A$1:$D$52"}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3-4'!$A$1:$K$74</definedName>
    <definedName name="_xlnm.Print_Area" localSheetId="7">'CF 11-12'!$A$1:$I$76</definedName>
    <definedName name="_xlnm.Print_Area" localSheetId="0">'CF 13-14(O)'!$A$1:$R$77</definedName>
    <definedName name="_xlnm.Print_Area" localSheetId="2">'PL 5-6'!$A$1:$K$62</definedName>
    <definedName name="_xlnm.Print_Area" localSheetId="6">'SH 10'!$A$1:$N$27</definedName>
    <definedName name="_xlnm.Print_Area" localSheetId="3">'SH 7'!$A$1:$O$27</definedName>
    <definedName name="_xlnm.Print_Area" localSheetId="4">'SH 8'!$A$1:$O$28</definedName>
    <definedName name="_xlnm.Print_Area" localSheetId="5">'SH 9'!$A$1:$N$25</definedName>
    <definedName name="Print_Area_MI" localSheetId="0">#REF!</definedName>
    <definedName name="Print_Area_MI" localSheetId="2">'PL 5-6'!#REF!</definedName>
    <definedName name="Print_Area_MI">'BS 3-4'!$A$45:$K$57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gBhtCur">[9]Poperty!$R$70</definedName>
    <definedName name="SgBhtLast">[10]MMAsst!$S$4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acomD1">'[9]CAM_TBL-09'!$Y$645</definedName>
    <definedName name="ThiacomD2">'[9]CAM_TBL-09'!$Y$648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dBhtAvg">[9]Poperty!$S$72</definedName>
    <definedName name="UsdSgCur">[10]MMAsst!$S$3</definedName>
    <definedName name="UsdSgLast">[10]MMAsst!$S$2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[11]T320!$B$21:$E$21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[11]T320!$T$21:$V$21</definedName>
    <definedName name="VTM_184" hidden="1" xml:space="preserve">                                                    [11]T320!$A$24</definedName>
    <definedName name="VTM_185" hidden="1" xml:space="preserve">                                                                                                                                                      [11]T320!$F$21</definedName>
    <definedName name="VTM_186" hidden="1" xml:space="preserve">                                                                                                                                                      [11]T321!$A$21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[11]T321!$V$19:$Y$19,[11]T321!$B$19:$F$19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[12]V310!#REF!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9" l="1"/>
  <c r="H83" i="9"/>
  <c r="F82" i="9"/>
  <c r="B82" i="9"/>
  <c r="H81" i="9"/>
  <c r="H72" i="9"/>
  <c r="F72" i="9"/>
  <c r="D72" i="9"/>
  <c r="B72" i="9"/>
  <c r="C71" i="9"/>
  <c r="H57" i="9"/>
  <c r="F57" i="9"/>
  <c r="D57" i="9"/>
  <c r="B57" i="9"/>
  <c r="H38" i="9"/>
  <c r="H36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9" i="6"/>
  <c r="G79" i="6"/>
  <c r="E79" i="6"/>
  <c r="C79" i="6"/>
  <c r="I77" i="6"/>
  <c r="G77" i="6"/>
  <c r="E77" i="6"/>
  <c r="C77" i="6"/>
  <c r="I75" i="6"/>
  <c r="G75" i="6"/>
  <c r="E75" i="6"/>
  <c r="C75" i="6"/>
  <c r="I73" i="6"/>
  <c r="G73" i="6"/>
  <c r="E73" i="6"/>
  <c r="C73" i="6"/>
  <c r="Q70" i="6"/>
  <c r="C63" i="6"/>
  <c r="I60" i="6"/>
  <c r="G60" i="6"/>
  <c r="E60" i="6"/>
  <c r="C60" i="6"/>
  <c r="C59" i="6"/>
  <c r="I56" i="6"/>
  <c r="Q50" i="6"/>
  <c r="C50" i="6"/>
  <c r="Q49" i="6"/>
  <c r="Q40" i="6"/>
  <c r="I40" i="6"/>
  <c r="G40" i="6"/>
  <c r="E40" i="6"/>
  <c r="C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G27" i="6"/>
  <c r="E27" i="6"/>
  <c r="C27" i="6"/>
  <c r="E25" i="6"/>
  <c r="G12" i="6"/>
  <c r="E12" i="6"/>
  <c r="C12" i="6"/>
  <c r="E9" i="6"/>
  <c r="D8" i="9" l="1"/>
  <c r="D25" i="9" s="1"/>
  <c r="D36" i="9" s="1"/>
  <c r="D38" i="9" s="1"/>
  <c r="D81" i="9" s="1"/>
  <c r="D83" i="9" s="1"/>
  <c r="D84" i="9" s="1"/>
  <c r="F8" i="9" l="1"/>
  <c r="F25" i="9" s="1"/>
  <c r="F36" i="9" s="1"/>
  <c r="F38" i="9" s="1"/>
  <c r="F81" i="9" s="1"/>
  <c r="F83" i="9" s="1"/>
  <c r="F84" i="9" s="1"/>
  <c r="B8" i="9"/>
  <c r="B25" i="9" s="1"/>
  <c r="B36" i="9" s="1"/>
  <c r="B38" i="9" s="1"/>
  <c r="B81" i="9" s="1"/>
  <c r="B83" i="9" s="1"/>
  <c r="B8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<sst xmlns="http://schemas.openxmlformats.org/spreadsheetml/2006/main" count="593" uniqueCount="289">
  <si>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</si>
  <si>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</si>
  <si>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</si>
  <si>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</si>
  <si>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</si>
  <si>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</si>
  <si>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</si>
  <si>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</si>
  <si>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</si>
  <si>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</si>
  <si>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</si>
  <si>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</si>
  <si>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</si>
  <si>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</si>
  <si>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</si>
  <si>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</si>
  <si>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</si>
  <si>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</si>
  <si>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</si>
  <si>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</si>
  <si>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</si>
  <si>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</si>
  <si>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</si>
  <si>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</si>
  <si>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</si>
  <si>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</si>
  <si>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</si>
  <si>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</si>
  <si>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</si>
  <si>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</si>
  <si>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</si>
  <si>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</si>
  <si>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</si>
  <si>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</si>
  <si>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</si>
  <si>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</si>
  <si>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</si>
  <si>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</si>
  <si>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</si>
  <si>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</si>
  <si>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</si>
  <si>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</si>
  <si>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</si>
  <si>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</si>
  <si>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</si>
  <si>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</si>
  <si>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</si>
  <si>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</si>
  <si>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</si>
  <si>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</si>
  <si>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</si>
  <si>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</si>
  <si>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</si>
  <si>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</si>
  <si>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</si>
  <si>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</si>
  <si>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</si>
  <si>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</si>
  <si>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</si>
  <si>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</si>
  <si>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</si>
  <si>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</si>
  <si>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</si>
  <si>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</si>
  <si>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</si>
  <si>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</si>
  <si>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</si>
  <si>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</si>
  <si>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</si>
  <si>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</si>
  <si>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</si>
  <si>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</si>
  <si>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</si>
  <si>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</si>
  <si>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</si>
  <si>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</si>
  <si>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</si>
  <si>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</si>
  <si>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</si>
  <si>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</si>
  <si>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</si>
  <si>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</si>
  <si>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</si>
  <si>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</si>
  <si>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</si>
  <si>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</si>
  <si>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</si>
  <si>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</si>
  <si>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</si>
  <si>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</si>
  <si>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</si>
  <si>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</si>
  <si>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</si>
  <si>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</si>
  <si>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</si>
  <si>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</si>
  <si>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</si>
  <si>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</si>
  <si>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</si>
  <si>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</si>
  <si>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</si>
  <si>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</si>
  <si>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</si>
  <si>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</si>
  <si>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</si>
  <si>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</si>
  <si>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</si>
  <si>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</si>
  <si>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งบแสดงฐานะการเงิน</t>
  </si>
  <si>
    <t>31 มีนาคม</t>
  </si>
  <si>
    <t>31 ธันวาคม</t>
  </si>
  <si>
    <t>2565</t>
  </si>
  <si>
    <t>2564</t>
  </si>
  <si>
    <t>(ไม่ได้ตรวจสอบ)</t>
  </si>
  <si>
    <t>4, 5</t>
  </si>
  <si>
    <t>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</si>
  <si>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</si>
  <si>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</si>
  <si>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7</t>
  </si>
  <si>
    <t>สินทรัพย์ไม่หมุนเวียน</t>
  </si>
  <si>
    <t>เงินลงทุนในบริษัทย่อย</t>
  </si>
  <si>
    <t>8</t>
  </si>
  <si>
    <t>ส่วนปรับปรุงอาคารเช่าและอุปกรณ์</t>
  </si>
  <si>
    <t>9</t>
  </si>
  <si>
    <t>สินทรัพย์สิทธิการใช้</t>
  </si>
  <si>
    <t>3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</si>
  <si>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</si>
  <si>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</si>
  <si>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เงินมัดจำ</t>
  </si>
  <si>
    <t>4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</si>
  <si>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</si>
  <si>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</si>
  <si>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</si>
  <si>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</si>
  <si>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</si>
  <si>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เงินกู้ยืมระยะยาวจากสถาบันการเงิน </t>
  </si>
  <si>
    <t>เจ้าหนี้ค่าซื้อธุรกิจ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</si>
  <si>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</si>
  <si>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</si>
  <si>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</si>
  <si>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</si>
  <si>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</si>
  <si>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</si>
  <si>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</si>
  <si>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</si>
  <si>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</si>
  <si>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</si>
  <si>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</si>
  <si>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</si>
  <si>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</si>
  <si>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</si>
  <si>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รายได้จากการขายและการให้บริการ</t>
  </si>
  <si>
    <t>10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</si>
  <si>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</si>
  <si>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</si>
  <si>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</si>
  <si>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</si>
  <si>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</si>
  <si>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</si>
  <si>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</si>
  <si>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</si>
  <si>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ส่วนแบ่งกำไรของบริษัทย่อย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</si>
  <si>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</si>
  <si>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</si>
  <si>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</si>
  <si>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</si>
  <si>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</si>
  <si>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</si>
  <si>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</si>
  <si>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</si>
  <si>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ส่วนแบ่งกำไรขาดทุนเบ็ดเสร็จอื่นของบริษัทย่อย</t>
  </si>
  <si>
    <t xml:space="preserve">   ตามวิธีส่วนได้เสีย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</si>
  <si>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</si>
  <si>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</si>
  <si>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</si>
  <si>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</si>
  <si>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</si>
  <si>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</si>
  <si>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</si>
  <si>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</si>
  <si>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</si>
  <si>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</si>
  <si>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</si>
  <si>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</si>
  <si>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</si>
  <si>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</si>
  <si>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</si>
  <si>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</si>
  <si>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</si>
  <si>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</si>
  <si>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</si>
  <si>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</si>
  <si>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</si>
  <si>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</si>
  <si>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</si>
  <si>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หุ้นเป็นเกณฑ์</t>
  </si>
  <si>
    <t>ควบคุมเดียวกัน</t>
  </si>
  <si>
    <t>ตามกฏหมาย</t>
  </si>
  <si>
    <t>จัดสรร</t>
  </si>
  <si>
    <t>ผู้ถือหุ้น</t>
  </si>
  <si>
    <t>สำหรับงวดสามเดือนสุดวันที่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</si>
  <si>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</si>
  <si>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</si>
  <si>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</t>
  </si>
  <si>
    <t xml:space="preserve">   เพิ่มหุ้นสามัญ</t>
  </si>
  <si>
    <t xml:space="preserve">   เงินปันผลให้ผู้ถือหุ้นของบริษัท</t>
  </si>
  <si>
    <t>รวมเงินทุนที่ได้รับและการจัดสรรส่วนทุนให้ผู้ถือหุ้น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</si>
  <si>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</si>
  <si>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</si>
  <si>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</si>
  <si>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</si>
  <si>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2564</t>
  </si>
  <si>
    <t>สำหรับงวดสามเดือนสุดวันที่ 31 มีนาคม 2565</t>
  </si>
  <si>
    <t>ยอดคงเหลือ ณ วันที่ 1 มกราคม 2565</t>
  </si>
  <si>
    <t>โอนไปสำรองตามกฎหมาย</t>
  </si>
  <si>
    <t>ยอดคงเหลือ ณ วันที่ 31 มีนาคม 2565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</si>
  <si>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</si>
  <si>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</si>
  <si>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</si>
  <si>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</si>
  <si>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ส่วนแบ่งกำไรของบริษัทย่อยที่ใช้วิธีส่วนได้เสีย (สุทธิจากภาษี)</t>
  </si>
  <si>
    <t>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</si>
  <si>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</si>
  <si>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</si>
  <si>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รายได้รอตัดบัญชีคะแนนรางวัลเพิ่มขึ้น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</si>
  <si>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</si>
  <si>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</si>
  <si>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</si>
  <si>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</si>
  <si>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เงินสดจ่ายเพื่อชำระค่าหุ้นเพิ่มทุนในบริษัทย่อย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</si>
  <si>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</si>
  <si>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</si>
  <si>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</si>
  <si>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เงินจ่ายล่วงหน้าและเงินให้กู้ยืมแก่บุคคลอื่นหรือกิจการที่เกี่ยวข้องกัน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</si>
  <si>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</si>
  <si>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</si>
  <si>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</si>
  <si>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เงินสดรับจากเพิ่มทุน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</si>
  <si>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</si>
  <si>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</si>
  <si>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</si>
  <si>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</si>
  <si>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</si>
  <si>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</si>
  <si>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</si>
  <si>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เจ้าหนี้จากการซื้อสินทรัพย์</t>
  </si>
  <si>
    <t>เจ้าหนี้จากการซื้อสินทรัพย์ไม่มีตัวตน</t>
  </si>
  <si>
    <t>เงินสดและรายการเทียบเท่าเงินสดเพิ่มขึ้น (ลดลง) สุทธิ</t>
  </si>
  <si>
    <t>บริษัท คอปเปอร์ ไวร์ด จำกัด และบริษัทย่อย</t>
  </si>
  <si>
    <t>สำหรับปีสิ้นสุดวันที่ 31 ธันวาคม</t>
  </si>
  <si>
    <t>(บาท)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</si>
  <si>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</si>
  <si>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</si>
  <si>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</si>
  <si>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</si>
  <si>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</si>
  <si>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</si>
  <si>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</si>
  <si>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</si>
  <si>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</si>
  <si>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</si>
  <si>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</si>
  <si>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</si>
  <si>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</si>
  <si>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</si>
  <si>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</si>
  <si>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</si>
  <si>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</si>
  <si>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</si>
  <si>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</si>
  <si>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</si>
  <si>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</si>
  <si>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</si>
  <si>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</si>
  <si>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</si>
  <si>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</si>
  <si>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</si>
  <si>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</si>
  <si>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</si>
  <si>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</si>
  <si>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</si>
  <si>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31 ธันวาคม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</si>
  <si>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</si>
  <si>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</si>
  <si>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ค่าเสื่อมราคาและค่าตัดจำหน่าย</t>
  </si>
  <si>
    <t>เงินฝากสถาบันการเงินที่มีภาระค้ำประกันเพิ่มขึ้น</t>
  </si>
  <si>
    <t>กลับรายการขาดทุนจากการปรับมูลค่าสินค้า</t>
  </si>
  <si>
    <t>เงินสดรับจากการขายอาคารและอุปกรณ์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</si>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</sst>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[$-409]d\-mmm\-yy;@"/>
  </numFmts>
  <fonts count="1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66">
    <xf numFmtId="37" fontId="0" fillId="0" borderId="0"/>
    <xf numFmtId="173" fontId="22" fillId="0" borderId="0">
      <protection locked="0"/>
    </xf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40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9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0" fontId="26" fillId="0" borderId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4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9" fontId="27" fillId="0" borderId="0"/>
    <xf numFmtId="180" fontId="27" fillId="0" borderId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8" fontId="30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67" fillId="34" borderId="0" applyNumberFormat="0" applyBorder="0" applyAlignment="0" applyProtection="0"/>
    <xf numFmtId="37" fontId="32" fillId="0" borderId="0"/>
    <xf numFmtId="181" fontId="33" fillId="0" borderId="0"/>
    <xf numFmtId="0" fontId="64" fillId="0" borderId="0"/>
    <xf numFmtId="0" fontId="64" fillId="0" borderId="0"/>
    <xf numFmtId="37" fontId="8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68" fillId="0" borderId="0"/>
    <xf numFmtId="0" fontId="28" fillId="0" borderId="0"/>
    <xf numFmtId="0" fontId="68" fillId="0" borderId="0"/>
    <xf numFmtId="0" fontId="68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64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28" fillId="0" borderId="0"/>
    <xf numFmtId="0" fontId="64" fillId="0" borderId="0"/>
    <xf numFmtId="0" fontId="5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35" borderId="18" applyNumberFormat="0" applyFon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39" fillId="0" borderId="0"/>
    <xf numFmtId="4" fontId="40" fillId="0" borderId="0" applyFont="0" applyFill="0" applyBorder="0" applyAlignment="0" applyProtection="0"/>
    <xf numFmtId="0" fontId="41" fillId="21" borderId="2" applyNumberFormat="0" applyAlignment="0" applyProtection="0"/>
    <xf numFmtId="0" fontId="42" fillId="0" borderId="9" applyNumberFormat="0" applyFill="0" applyAlignment="0" applyProtection="0"/>
    <xf numFmtId="0" fontId="43" fillId="3" borderId="0" applyNumberFormat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7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1" fillId="24" borderId="0" applyNumberFormat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39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53" fillId="0" borderId="5" applyNumberFormat="0" applyFill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74" fillId="34" borderId="0" applyNumberFormat="0" applyBorder="0" applyAlignment="0" applyProtection="0"/>
    <xf numFmtId="0" fontId="75" fillId="37" borderId="22" applyNumberFormat="0" applyAlignment="0" applyProtection="0"/>
    <xf numFmtId="0" fontId="76" fillId="38" borderId="23" applyNumberFormat="0" applyAlignment="0" applyProtection="0"/>
    <xf numFmtId="0" fontId="77" fillId="38" borderId="22" applyNumberFormat="0" applyAlignment="0" applyProtection="0"/>
    <xf numFmtId="0" fontId="78" fillId="0" borderId="24" applyNumberFormat="0" applyFill="0" applyAlignment="0" applyProtection="0"/>
    <xf numFmtId="0" fontId="79" fillId="39" borderId="25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3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31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32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83" fillId="60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33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3" fillId="9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165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6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74" fontId="25" fillId="0" borderId="0" applyFont="0" applyFill="0" applyBorder="0" applyAlignment="0" applyProtection="0"/>
    <xf numFmtId="39" fontId="9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7" fontId="26" fillId="0" borderId="0" applyFill="0" applyBorder="0" applyAlignment="0" applyProtection="0"/>
    <xf numFmtId="174" fontId="25" fillId="0" borderId="0" applyFont="0" applyFill="0" applyBorder="0" applyAlignment="0" applyProtection="0"/>
    <xf numFmtId="177" fontId="26" fillId="0" borderId="0" applyFill="0" applyBorder="0" applyAlignment="0" applyProtection="0"/>
    <xf numFmtId="174" fontId="25" fillId="0" borderId="0" applyFont="0" applyFill="0" applyBorder="0" applyAlignment="0" applyProtection="0"/>
    <xf numFmtId="183" fontId="26" fillId="0" borderId="0" applyFill="0" applyBorder="0" applyAlignment="0" applyProtection="0"/>
    <xf numFmtId="174" fontId="25" fillId="0" borderId="0" applyFont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83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0" fontId="92" fillId="0" borderId="0" applyFill="0" applyBorder="0" applyAlignment="0" applyProtection="0"/>
    <xf numFmtId="43" fontId="8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7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75" fillId="37" borderId="22" applyNumberFormat="0" applyAlignment="0" applyProtection="0"/>
    <xf numFmtId="0" fontId="123" fillId="37" borderId="27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181" fontId="104" fillId="0" borderId="0"/>
    <xf numFmtId="181" fontId="104" fillId="0" borderId="0"/>
    <xf numFmtId="181" fontId="104" fillId="0" borderId="0"/>
    <xf numFmtId="181" fontId="104" fillId="0" borderId="0"/>
    <xf numFmtId="181" fontId="104" fillId="0" borderId="0"/>
    <xf numFmtId="181" fontId="104" fillId="0" borderId="0"/>
    <xf numFmtId="0" fontId="28" fillId="0" borderId="0"/>
    <xf numFmtId="0" fontId="86" fillId="0" borderId="0"/>
    <xf numFmtId="0" fontId="4" fillId="0" borderId="0"/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1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91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92" fillId="0" borderId="0"/>
    <xf numFmtId="0" fontId="110" fillId="0" borderId="0"/>
    <xf numFmtId="0" fontId="110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5" fillId="0" borderId="0"/>
    <xf numFmtId="0" fontId="110" fillId="0" borderId="0"/>
    <xf numFmtId="0" fontId="56" fillId="0" borderId="0"/>
    <xf numFmtId="0" fontId="5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25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84" fillId="35" borderId="18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25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" fillId="35" borderId="18" applyNumberFormat="0" applyFont="0" applyAlignment="0" applyProtection="0"/>
    <xf numFmtId="0" fontId="68" fillId="41" borderId="0" applyNumberFormat="0" applyBorder="0" applyAlignment="0" applyProtection="0"/>
    <xf numFmtId="165" fontId="4" fillId="0" borderId="0" applyFont="0" applyFill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0" borderId="0"/>
    <xf numFmtId="0" fontId="4" fillId="35" borderId="18" applyNumberFormat="0" applyFont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25" fillId="0" borderId="0" applyFont="0" applyFill="0" applyBorder="0" applyAlignment="0" applyProtection="0"/>
    <xf numFmtId="174" fontId="9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28" fillId="0" borderId="0"/>
    <xf numFmtId="0" fontId="134" fillId="0" borderId="0"/>
    <xf numFmtId="0" fontId="64" fillId="0" borderId="0"/>
    <xf numFmtId="0" fontId="68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9" fontId="4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43" fontId="26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7" borderId="0" applyNumberFormat="0" applyBorder="0" applyAlignment="0" applyProtection="0"/>
    <xf numFmtId="0" fontId="158" fillId="60" borderId="0" applyNumberFormat="0" applyBorder="0" applyAlignment="0" applyProtection="0"/>
    <xf numFmtId="0" fontId="158" fillId="40" borderId="0" applyNumberFormat="0" applyBorder="0" applyAlignment="0" applyProtection="0"/>
    <xf numFmtId="0" fontId="158" fillId="44" borderId="0" applyNumberFormat="0" applyBorder="0" applyAlignment="0" applyProtection="0"/>
    <xf numFmtId="0" fontId="158" fillId="48" borderId="0" applyNumberFormat="0" applyBorder="0" applyAlignment="0" applyProtection="0"/>
    <xf numFmtId="0" fontId="158" fillId="30" borderId="0" applyNumberFormat="0" applyBorder="0" applyAlignment="0" applyProtection="0"/>
    <xf numFmtId="0" fontId="158" fillId="31" borderId="0" applyNumberFormat="0" applyBorder="0" applyAlignment="0" applyProtection="0"/>
    <xf numFmtId="0" fontId="158" fillId="32" borderId="0" applyNumberFormat="0" applyBorder="0" applyAlignment="0" applyProtection="0"/>
    <xf numFmtId="0" fontId="153" fillId="33" borderId="0" applyNumberFormat="0" applyBorder="0" applyAlignment="0" applyProtection="0"/>
    <xf numFmtId="0" fontId="115" fillId="38" borderId="22" applyNumberFormat="0" applyAlignment="0" applyProtection="0"/>
    <xf numFmtId="0" fontId="155" fillId="39" borderId="25" applyNumberFormat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2" fillId="36" borderId="0" applyNumberFormat="0" applyBorder="0" applyAlignment="0" applyProtection="0"/>
    <xf numFmtId="0" fontId="149" fillId="0" borderId="19" applyNumberFormat="0" applyFill="0" applyAlignment="0" applyProtection="0"/>
    <xf numFmtId="0" fontId="150" fillId="0" borderId="20" applyNumberFormat="0" applyFill="0" applyAlignment="0" applyProtection="0"/>
    <xf numFmtId="0" fontId="151" fillId="0" borderId="21" applyNumberFormat="0" applyFill="0" applyAlignment="0" applyProtection="0"/>
    <xf numFmtId="0" fontId="15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54" fillId="34" borderId="0" applyNumberFormat="0" applyBorder="0" applyAlignment="0" applyProtection="0"/>
    <xf numFmtId="0" fontId="26" fillId="0" borderId="0"/>
    <xf numFmtId="0" fontId="110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110" fillId="35" borderId="18" applyNumberFormat="0" applyFont="0" applyAlignment="0" applyProtection="0"/>
    <xf numFmtId="0" fontId="126" fillId="38" borderId="23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8" fillId="0" borderId="26" applyNumberFormat="0" applyFill="0" applyAlignment="0" applyProtection="0"/>
    <xf numFmtId="0" fontId="156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165" fontId="110" fillId="0" borderId="0" applyFont="0" applyFill="0" applyBorder="0" applyAlignment="0" applyProtection="0"/>
    <xf numFmtId="165" fontId="25" fillId="0" borderId="0" applyFont="0" applyFill="0" applyBorder="0" applyAlignment="0" applyProtection="0"/>
    <xf numFmtId="10" fontId="30" fillId="23" borderId="8" applyNumberFormat="0" applyBorder="0" applyAlignment="0" applyProtection="0"/>
    <xf numFmtId="0" fontId="25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25" fillId="0" borderId="0"/>
    <xf numFmtId="9" fontId="5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25" fillId="0" borderId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8" fillId="0" borderId="13" applyNumberFormat="0" applyFill="0" applyAlignment="0" applyProtection="0"/>
    <xf numFmtId="0" fontId="25" fillId="0" borderId="0"/>
    <xf numFmtId="0" fontId="110" fillId="0" borderId="0"/>
    <xf numFmtId="43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0" fontId="153" fillId="33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7" borderId="1" applyNumberFormat="0" applyAlignment="0" applyProtection="0"/>
    <xf numFmtId="0" fontId="26" fillId="0" borderId="0"/>
    <xf numFmtId="0" fontId="110" fillId="0" borderId="0"/>
    <xf numFmtId="0" fontId="25" fillId="0" borderId="0"/>
    <xf numFmtId="0" fontId="110" fillId="35" borderId="18" applyNumberFormat="0" applyFont="0" applyAlignment="0" applyProtection="0"/>
    <xf numFmtId="9" fontId="26" fillId="0" borderId="0" applyFont="0" applyFill="0" applyBorder="0" applyAlignment="0" applyProtection="0"/>
    <xf numFmtId="0" fontId="101" fillId="7" borderId="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177" fontId="26" fillId="0" borderId="0" applyFill="0" applyBorder="0" applyAlignment="0" applyProtection="0"/>
    <xf numFmtId="0" fontId="110" fillId="0" borderId="0"/>
    <xf numFmtId="0" fontId="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0" borderId="0"/>
    <xf numFmtId="165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43" fontId="26" fillId="0" borderId="0" applyFont="0" applyFill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43" fontId="26" fillId="0" borderId="0" applyFont="0" applyFill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9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3" fillId="33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110" fillId="0" borderId="0"/>
    <xf numFmtId="43" fontId="25" fillId="0" borderId="0" applyFont="0" applyFill="0" applyBorder="0" applyAlignment="0" applyProtection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0" fillId="53" borderId="0" applyNumberFormat="0" applyBorder="0" applyAlignment="0" applyProtection="0"/>
    <xf numFmtId="43" fontId="7" fillId="0" borderId="0" applyFont="0" applyFill="0" applyBorder="0" applyAlignment="0" applyProtection="0"/>
    <xf numFmtId="0" fontId="110" fillId="50" borderId="0" applyNumberFormat="0" applyBorder="0" applyAlignment="0" applyProtection="0"/>
    <xf numFmtId="9" fontId="25" fillId="0" borderId="0" applyFont="0" applyFill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43" fontId="25" fillId="0" borderId="0" applyFont="0" applyFill="0" applyBorder="0" applyAlignment="0" applyProtection="0"/>
    <xf numFmtId="0" fontId="110" fillId="58" borderId="0" applyNumberFormat="0" applyBorder="0" applyAlignment="0" applyProtection="0"/>
    <xf numFmtId="9" fontId="7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8" fillId="0" borderId="13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0" fillId="0" borderId="0"/>
    <xf numFmtId="0" fontId="110" fillId="0" borderId="0"/>
    <xf numFmtId="43" fontId="25" fillId="0" borderId="0" applyFont="0" applyFill="0" applyBorder="0" applyAlignment="0" applyProtection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53" fillId="33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9" fontId="7" fillId="0" borderId="0" applyFont="0" applyFill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10" fontId="96" fillId="23" borderId="8" applyNumberFormat="0" applyBorder="0" applyAlignment="0" applyProtection="0"/>
    <xf numFmtId="9" fontId="7" fillId="0" borderId="0" applyFont="0" applyFill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9" fontId="7" fillId="0" borderId="0" applyFont="0" applyFill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9" fontId="7" fillId="0" borderId="0" applyFont="0" applyFill="0" applyBorder="0" applyAlignment="0" applyProtection="0"/>
    <xf numFmtId="0" fontId="108" fillId="0" borderId="13" applyNumberFormat="0" applyFill="0" applyAlignment="0" applyProtection="0"/>
    <xf numFmtId="0" fontId="4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23" fillId="37" borderId="22" applyNumberForma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25" fillId="0" borderId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9" fontId="25" fillId="0" borderId="0" applyFon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9" fontId="25" fillId="0" borderId="0" applyFont="0" applyFill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0"/>
    <xf numFmtId="0" fontId="101" fillId="7" borderId="1" applyNumberFormat="0" applyAlignment="0" applyProtection="0"/>
    <xf numFmtId="9" fontId="25" fillId="0" borderId="0" applyFont="0" applyFill="0" applyBorder="0" applyAlignment="0" applyProtection="0"/>
    <xf numFmtId="0" fontId="25" fillId="0" borderId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2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0" fillId="0" borderId="0"/>
    <xf numFmtId="0" fontId="25" fillId="0" borderId="0"/>
    <xf numFmtId="43" fontId="26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86" fillId="2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6" fillId="3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86" fillId="4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86" fillId="5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86" fillId="6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86" fillId="7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86" fillId="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86" fillId="9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8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86" fillId="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86" fillId="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6" fillId="11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99" fillId="0" borderId="7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88" fillId="3" borderId="0" applyNumberFormat="0" applyBorder="0" applyAlignment="0" applyProtection="0"/>
    <xf numFmtId="0" fontId="89" fillId="20" borderId="1" applyNumberFormat="0" applyAlignment="0" applyProtection="0"/>
    <xf numFmtId="0" fontId="90" fillId="21" borderId="2" applyNumberFormat="0" applyAlignment="0" applyProtection="0"/>
    <xf numFmtId="43" fontId="2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97" fillId="0" borderId="5" applyNumberFormat="0" applyFill="0" applyAlignment="0" applyProtection="0"/>
    <xf numFmtId="0" fontId="98" fillId="0" borderId="6" applyNumberFormat="0" applyFill="0" applyAlignment="0" applyProtection="0"/>
    <xf numFmtId="0" fontId="99" fillId="0" borderId="7" applyNumberFormat="0" applyFill="0" applyAlignment="0" applyProtection="0"/>
    <xf numFmtId="0" fontId="99" fillId="0" borderId="0" applyNumberFormat="0" applyFill="0" applyBorder="0" applyAlignment="0" applyProtection="0"/>
    <xf numFmtId="0" fontId="101" fillId="7" borderId="1" applyNumberFormat="0" applyAlignment="0" applyProtection="0"/>
    <xf numFmtId="0" fontId="102" fillId="0" borderId="9" applyNumberFormat="0" applyFill="0" applyAlignment="0" applyProtection="0"/>
    <xf numFmtId="0" fontId="103" fillId="24" borderId="0" applyNumberFormat="0" applyBorder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109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25" fillId="0" borderId="0"/>
    <xf numFmtId="0" fontId="25" fillId="0" borderId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10" fillId="0" borderId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10" fillId="0" borderId="0"/>
    <xf numFmtId="0" fontId="110" fillId="0" borderId="0"/>
    <xf numFmtId="0" fontId="123" fillId="37" borderId="22" applyNumberFormat="0" applyAlignment="0" applyProtection="0"/>
    <xf numFmtId="0" fontId="123" fillId="37" borderId="22" applyNumberFormat="0" applyAlignment="0" applyProtection="0"/>
    <xf numFmtId="9" fontId="110" fillId="0" borderId="0" applyFont="0" applyFill="0" applyBorder="0" applyAlignment="0" applyProtection="0"/>
    <xf numFmtId="0" fontId="4" fillId="0" borderId="0"/>
    <xf numFmtId="0" fontId="123" fillId="37" borderId="22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23" fillId="37" borderId="22" applyNumberForma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10" fontId="30" fillId="23" borderId="8" applyNumberFormat="0" applyBorder="0" applyAlignment="0" applyProtection="0"/>
    <xf numFmtId="165" fontId="110" fillId="0" borderId="0" applyFon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0" borderId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0" borderId="0"/>
    <xf numFmtId="9" fontId="110" fillId="0" borderId="0" applyFont="0" applyFill="0" applyBorder="0" applyAlignment="0" applyProtection="0"/>
    <xf numFmtId="0" fontId="123" fillId="37" borderId="22" applyNumberFormat="0" applyAlignment="0" applyProtection="0"/>
    <xf numFmtId="10" fontId="30" fillId="23" borderId="8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8" fillId="0" borderId="0"/>
    <xf numFmtId="0" fontId="25" fillId="0" borderId="0"/>
    <xf numFmtId="165" fontId="110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165" fontId="110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0" fontId="34" fillId="0" borderId="0"/>
    <xf numFmtId="0" fontId="28" fillId="0" borderId="0"/>
    <xf numFmtId="0" fontId="110" fillId="0" borderId="0"/>
    <xf numFmtId="0" fontId="58" fillId="0" borderId="0"/>
    <xf numFmtId="0" fontId="25" fillId="0" borderId="0"/>
    <xf numFmtId="0" fontId="26" fillId="0" borderId="0"/>
    <xf numFmtId="0" fontId="25" fillId="0" borderId="0"/>
    <xf numFmtId="0" fontId="110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2" fillId="33" borderId="0" applyNumberFormat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0" fontId="30" fillId="23" borderId="8" applyNumberFormat="0" applyBorder="0" applyAlignment="0" applyProtection="0"/>
    <xf numFmtId="0" fontId="26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4" fillId="0" borderId="0"/>
    <xf numFmtId="0" fontId="25" fillId="0" borderId="0"/>
    <xf numFmtId="0" fontId="4" fillId="0" borderId="0"/>
    <xf numFmtId="0" fontId="110" fillId="35" borderId="1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28" fillId="0" borderId="0"/>
    <xf numFmtId="0" fontId="25" fillId="0" borderId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165" fontId="110" fillId="0" borderId="0" applyFont="0" applyFill="0" applyBorder="0" applyAlignment="0" applyProtection="0"/>
    <xf numFmtId="165" fontId="25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25" fillId="0" borderId="0"/>
    <xf numFmtId="0" fontId="110" fillId="0" borderId="0"/>
    <xf numFmtId="0" fontId="2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25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01" fillId="7" borderId="1" applyNumberFormat="0" applyAlignment="0" applyProtection="0"/>
    <xf numFmtId="43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25" fillId="0" borderId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43" fontId="25" fillId="0" borderId="0" applyFon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9" fontId="2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25" fillId="0" borderId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9" fontId="25" fillId="0" borderId="0" applyFon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26" fillId="25" borderId="10" applyNumberFormat="0" applyFont="0" applyAlignment="0" applyProtection="0"/>
    <xf numFmtId="0" fontId="25" fillId="0" borderId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101" fillId="7" borderId="1" applyNumberFormat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50" fillId="7" borderId="1" applyNumberForma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89" fillId="20" borderId="1" applyNumberForma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45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45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50" fillId="7" borderId="1" applyNumberForma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45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23" fillId="37" borderId="22" applyNumberFormat="0" applyAlignment="0" applyProtection="0"/>
    <xf numFmtId="43" fontId="110" fillId="0" borderId="0" applyFont="0" applyFill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74" fillId="34" borderId="0" applyNumberFormat="0" applyBorder="0" applyAlignment="0" applyProtection="0"/>
    <xf numFmtId="0" fontId="75" fillId="37" borderId="22" applyNumberFormat="0" applyAlignment="0" applyProtection="0"/>
    <xf numFmtId="0" fontId="76" fillId="38" borderId="23" applyNumberFormat="0" applyAlignment="0" applyProtection="0"/>
    <xf numFmtId="0" fontId="77" fillId="38" borderId="22" applyNumberFormat="0" applyAlignment="0" applyProtection="0"/>
    <xf numFmtId="0" fontId="78" fillId="0" borderId="24" applyNumberFormat="0" applyFill="0" applyAlignment="0" applyProtection="0"/>
    <xf numFmtId="0" fontId="79" fillId="39" borderId="25" applyNumberFormat="0" applyAlignment="0" applyProtection="0"/>
    <xf numFmtId="0" fontId="80" fillId="0" borderId="0" applyNumberFormat="0" applyFill="0" applyBorder="0" applyAlignment="0" applyProtection="0"/>
    <xf numFmtId="0" fontId="4" fillId="35" borderId="18" applyNumberFormat="0" applyFont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3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83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32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83" fillId="60" borderId="0" applyNumberFormat="0" applyBorder="0" applyAlignment="0" applyProtection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7" fillId="14" borderId="0" applyNumberFormat="0" applyBorder="0" applyAlignment="0" applyProtection="0"/>
    <xf numFmtId="0" fontId="89" fillId="20" borderId="1" applyNumberFormat="0" applyAlignment="0" applyProtection="0"/>
    <xf numFmtId="43" fontId="25" fillId="0" borderId="0" applyFon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8" fillId="0" borderId="13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9" fontId="110" fillId="0" borderId="0" applyFon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0" fontId="4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4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4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4" fillId="0" borderId="0"/>
    <xf numFmtId="43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4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9" fontId="4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1" fillId="7" borderId="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06" fillId="20" borderId="11" applyNumberFormat="0" applyAlignment="0" applyProtection="0"/>
    <xf numFmtId="0" fontId="101" fillId="7" borderId="1" applyNumberFormat="0" applyAlignment="0" applyProtection="0"/>
    <xf numFmtId="0" fontId="108" fillId="0" borderId="13" applyNumberFormat="0" applyFill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6" fillId="20" borderId="11" applyNumberForma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08" fillId="0" borderId="13" applyNumberFormat="0" applyFill="0" applyAlignment="0" applyProtection="0"/>
    <xf numFmtId="43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86" fillId="25" borderId="10" applyNumberFormat="0" applyFont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32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86" fillId="25" borderId="10" applyNumberFormat="0" applyFont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86" fillId="25" borderId="10" applyNumberFormat="0" applyFont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1" fillId="7" borderId="1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108" fillId="0" borderId="13" applyNumberFormat="0" applyFill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6" fillId="20" borderId="1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20" borderId="11" applyNumberFormat="0" applyAlignment="0" applyProtection="0"/>
    <xf numFmtId="0" fontId="86" fillId="25" borderId="10" applyNumberFormat="0" applyFon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4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10" fontId="30" fillId="23" borderId="8" applyNumberFormat="0" applyBorder="0" applyAlignment="0" applyProtection="0"/>
    <xf numFmtId="165" fontId="110" fillId="0" borderId="0" applyFon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0" borderId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110" fillId="0" borderId="0"/>
    <xf numFmtId="0" fontId="110" fillId="0" borderId="0"/>
    <xf numFmtId="0" fontId="45" fillId="20" borderId="1" applyNumberFormat="0" applyAlignment="0" applyProtection="0"/>
    <xf numFmtId="0" fontId="50" fillId="7" borderId="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31" fillId="0" borderId="4">
      <alignment horizontal="left" vertical="center"/>
    </xf>
    <xf numFmtId="0" fontId="110" fillId="0" borderId="0"/>
    <xf numFmtId="0" fontId="110" fillId="0" borderId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01" fillId="7" borderId="1" applyNumberFormat="0" applyAlignment="0" applyProtection="0"/>
    <xf numFmtId="43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5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96" fillId="23" borderId="33" applyNumberFormat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31" fillId="0" borderId="34">
      <alignment horizontal="left" vertical="center"/>
    </xf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50" fillId="7" borderId="1" applyNumberForma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31" fillId="0" borderId="34">
      <alignment horizontal="left" vertical="center"/>
    </xf>
    <xf numFmtId="0" fontId="89" fillId="20" borderId="1" applyNumberForma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45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45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31" fillId="0" borderId="34">
      <alignment horizontal="left" vertical="center"/>
    </xf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50" fillId="7" borderId="1" applyNumberForma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45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31" fillId="0" borderId="34">
      <alignment horizontal="left" vertical="center"/>
    </xf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34">
      <alignment horizontal="left" vertical="center"/>
    </xf>
    <xf numFmtId="0" fontId="31" fillId="0" borderId="3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75" fillId="37" borderId="22" applyNumberFormat="0" applyAlignment="0" applyProtection="0"/>
    <xf numFmtId="0" fontId="4" fillId="35" borderId="18" applyNumberFormat="0" applyFon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179" fontId="25" fillId="0" borderId="0" applyFont="0" applyFill="0" applyBorder="0" applyAlignment="0" applyProtection="0"/>
    <xf numFmtId="0" fontId="45" fillId="20" borderId="35" applyNumberFormat="0" applyAlignment="0" applyProtection="0"/>
    <xf numFmtId="0" fontId="50" fillId="7" borderId="35" applyNumberFormat="0" applyAlignment="0" applyProtection="0"/>
    <xf numFmtId="165" fontId="8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0" fontId="26" fillId="25" borderId="36" applyNumberFormat="0" applyFont="0" applyAlignment="0" applyProtection="0"/>
    <xf numFmtId="0" fontId="68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165" fontId="84" fillId="0" borderId="0" applyFont="0" applyFill="0" applyBorder="0" applyAlignment="0" applyProtection="0"/>
    <xf numFmtId="165" fontId="161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10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Protection="0">
      <alignment vertical="top"/>
    </xf>
    <xf numFmtId="165" fontId="87" fillId="0" borderId="0" applyFont="0" applyFill="0" applyBorder="0" applyAlignment="0" applyProtection="0"/>
    <xf numFmtId="0" fontId="68" fillId="0" borderId="0"/>
    <xf numFmtId="165" fontId="133" fillId="0" borderId="0" applyFont="0" applyFill="0" applyBorder="0" applyAlignment="0" applyProtection="0"/>
    <xf numFmtId="165" fontId="16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0" fontId="162" fillId="0" borderId="0"/>
    <xf numFmtId="0" fontId="64" fillId="0" borderId="0"/>
    <xf numFmtId="0" fontId="130" fillId="0" borderId="0"/>
    <xf numFmtId="0" fontId="134" fillId="0" borderId="0"/>
    <xf numFmtId="0" fontId="68" fillId="0" borderId="0"/>
    <xf numFmtId="0" fontId="162" fillId="0" borderId="0"/>
    <xf numFmtId="0" fontId="64" fillId="0" borderId="0"/>
    <xf numFmtId="0" fontId="130" fillId="0" borderId="0"/>
    <xf numFmtId="0" fontId="68" fillId="0" borderId="0"/>
    <xf numFmtId="9" fontId="84" fillId="0" borderId="0" applyFont="0" applyFill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68" fillId="0" borderId="0"/>
    <xf numFmtId="9" fontId="84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165" fontId="8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165" fontId="87" fillId="0" borderId="0" applyFont="0" applyFill="0" applyBorder="0" applyAlignment="0" applyProtection="0"/>
    <xf numFmtId="37" fontId="8" fillId="0" borderId="0"/>
    <xf numFmtId="43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/>
    <xf numFmtId="0" fontId="25" fillId="0" borderId="0"/>
    <xf numFmtId="0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84" fontId="25" fillId="0" borderId="0"/>
  </cellStyleXfs>
  <cellXfs count="323">
    <xf numFmtId="37" fontId="0" fillId="0" borderId="0" xfId="0"/>
    <xf numFmtId="49" fontId="9" fillId="0" borderId="0" xfId="0" quotePrefix="1" applyNumberFormat="1" applyFont="1"/>
    <xf numFmtId="49" fontId="10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10" fillId="0" borderId="0" xfId="0" applyFont="1"/>
    <xf numFmtId="49" fontId="0" fillId="0" borderId="0" xfId="0" applyNumberFormat="1" applyAlignment="1">
      <alignment horizontal="center"/>
    </xf>
    <xf numFmtId="37" fontId="0" fillId="0" borderId="0" xfId="0" applyAlignment="1">
      <alignment horizontal="center"/>
    </xf>
    <xf numFmtId="49" fontId="12" fillId="0" borderId="0" xfId="0" applyNumberFormat="1" applyFont="1"/>
    <xf numFmtId="49" fontId="11" fillId="0" borderId="0" xfId="0" applyNumberFormat="1" applyFont="1" applyAlignment="1">
      <alignment horizontal="center"/>
    </xf>
    <xf numFmtId="49" fontId="0" fillId="0" borderId="0" xfId="0" applyNumberFormat="1"/>
    <xf numFmtId="37" fontId="13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10" fillId="0" borderId="0" xfId="0" applyNumberFormat="1" applyFont="1"/>
    <xf numFmtId="37" fontId="10" fillId="0" borderId="4" xfId="0" applyFont="1" applyBorder="1"/>
    <xf numFmtId="49" fontId="9" fillId="0" borderId="0" xfId="0" applyNumberFormat="1" applyFont="1" applyAlignment="1">
      <alignment horizontal="left"/>
    </xf>
    <xf numFmtId="37" fontId="13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2" fillId="0" borderId="0" xfId="0" quotePrefix="1" applyNumberFormat="1" applyFont="1" applyAlignment="1">
      <alignment horizontal="left"/>
    </xf>
    <xf numFmtId="171" fontId="0" fillId="0" borderId="0" xfId="0" applyNumberFormat="1"/>
    <xf numFmtId="40" fontId="13" fillId="0" borderId="0" xfId="25" applyFont="1" applyFill="1"/>
    <xf numFmtId="49" fontId="13" fillId="0" borderId="0" xfId="0" applyNumberFormat="1" applyFont="1"/>
    <xf numFmtId="49" fontId="16" fillId="0" borderId="0" xfId="0" applyNumberFormat="1" applyFont="1" applyAlignment="1">
      <alignment horizontal="center"/>
    </xf>
    <xf numFmtId="0" fontId="9" fillId="0" borderId="0" xfId="0" applyNumberFormat="1" applyFont="1"/>
    <xf numFmtId="0" fontId="0" fillId="0" borderId="0" xfId="0" applyNumberFormat="1"/>
    <xf numFmtId="167" fontId="10" fillId="0" borderId="0" xfId="0" applyNumberFormat="1" applyFont="1" applyAlignment="1">
      <alignment horizontal="right"/>
    </xf>
    <xf numFmtId="167" fontId="0" fillId="0" borderId="0" xfId="0" applyNumberForma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171" fontId="10" fillId="0" borderId="4" xfId="0" applyNumberFormat="1" applyFont="1" applyBorder="1"/>
    <xf numFmtId="171" fontId="10" fillId="0" borderId="0" xfId="0" applyNumberFormat="1" applyFont="1"/>
    <xf numFmtId="49" fontId="12" fillId="0" borderId="0" xfId="0" applyNumberFormat="1" applyFont="1" applyAlignment="1">
      <alignment horizontal="left"/>
    </xf>
    <xf numFmtId="171" fontId="10" fillId="0" borderId="14" xfId="0" applyNumberFormat="1" applyFont="1" applyBorder="1"/>
    <xf numFmtId="171" fontId="10" fillId="0" borderId="15" xfId="0" applyNumberFormat="1" applyFont="1" applyBorder="1"/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49" fontId="20" fillId="0" borderId="0" xfId="0" applyNumberFormat="1" applyFont="1"/>
    <xf numFmtId="171" fontId="20" fillId="0" borderId="0" xfId="0" applyNumberFormat="1" applyFont="1"/>
    <xf numFmtId="37" fontId="20" fillId="0" borderId="0" xfId="0" applyFont="1"/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0" xfId="25" applyNumberFormat="1" applyFont="1" applyFill="1" applyBorder="1" applyAlignment="1">
      <alignment horizontal="right"/>
    </xf>
    <xf numFmtId="49" fontId="11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10" fillId="0" borderId="0" xfId="0" applyNumberFormat="1" applyFont="1"/>
    <xf numFmtId="0" fontId="9" fillId="0" borderId="0" xfId="0" quotePrefix="1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0" fontId="8" fillId="0" borderId="0" xfId="0" applyNumberFormat="1" applyFont="1"/>
    <xf numFmtId="41" fontId="12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0" fontId="12" fillId="0" borderId="0" xfId="0" applyNumberFormat="1" applyFont="1"/>
    <xf numFmtId="169" fontId="13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1" fontId="13" fillId="0" borderId="0" xfId="25" applyNumberFormat="1" applyFont="1" applyFill="1" applyAlignment="1"/>
    <xf numFmtId="37" fontId="13" fillId="27" borderId="0" xfId="0" applyFont="1" applyFill="1"/>
    <xf numFmtId="49" fontId="11" fillId="26" borderId="0" xfId="0" applyNumberFormat="1" applyFont="1" applyFill="1" applyAlignment="1">
      <alignment horizontal="center"/>
    </xf>
    <xf numFmtId="41" fontId="0" fillId="0" borderId="16" xfId="0" applyNumberFormat="1" applyBorder="1" applyAlignment="1">
      <alignment horizontal="right"/>
    </xf>
    <xf numFmtId="49" fontId="13" fillId="0" borderId="0" xfId="0" quotePrefix="1" applyNumberFormat="1" applyFont="1" applyAlignment="1">
      <alignment horizontal="left"/>
    </xf>
    <xf numFmtId="49" fontId="21" fillId="0" borderId="0" xfId="0" applyNumberFormat="1" applyFont="1"/>
    <xf numFmtId="41" fontId="10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10" fillId="0" borderId="0" xfId="25" applyNumberFormat="1" applyFont="1" applyFill="1" applyBorder="1" applyAlignment="1"/>
    <xf numFmtId="37" fontId="13" fillId="28" borderId="0" xfId="0" applyFont="1" applyFill="1"/>
    <xf numFmtId="41" fontId="0" fillId="29" borderId="0" xfId="0" applyNumberFormat="1" applyFill="1" applyAlignment="1">
      <alignment horizontal="center"/>
    </xf>
    <xf numFmtId="49" fontId="21" fillId="0" borderId="0" xfId="0" quotePrefix="1" applyNumberFormat="1" applyFont="1" applyAlignment="1">
      <alignment horizontal="left"/>
    </xf>
    <xf numFmtId="41" fontId="10" fillId="0" borderId="4" xfId="0" applyNumberFormat="1" applyFont="1" applyBorder="1" applyAlignment="1">
      <alignment horizontal="center"/>
    </xf>
    <xf numFmtId="41" fontId="10" fillId="0" borderId="15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41" fontId="10" fillId="0" borderId="0" xfId="25" applyNumberFormat="1" applyFont="1" applyFill="1" applyAlignment="1"/>
    <xf numFmtId="38" fontId="10" fillId="0" borderId="0" xfId="25" applyNumberFormat="1" applyFont="1" applyFill="1" applyAlignment="1"/>
    <xf numFmtId="38" fontId="0" fillId="0" borderId="0" xfId="25" applyNumberFormat="1" applyFont="1" applyFill="1" applyAlignment="1"/>
    <xf numFmtId="49" fontId="13" fillId="0" borderId="0" xfId="0" applyNumberFormat="1" applyFont="1" applyAlignment="1">
      <alignment horizontal="left"/>
    </xf>
    <xf numFmtId="40" fontId="14" fillId="0" borderId="0" xfId="25" applyFont="1" applyFill="1"/>
    <xf numFmtId="38" fontId="13" fillId="0" borderId="0" xfId="25" applyNumberFormat="1" applyFont="1" applyFill="1" applyAlignment="1"/>
    <xf numFmtId="38" fontId="13" fillId="0" borderId="0" xfId="25" applyNumberFormat="1" applyFont="1" applyFill="1" applyAlignment="1">
      <alignment horizontal="right"/>
    </xf>
    <xf numFmtId="0" fontId="12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171" fontId="0" fillId="0" borderId="0" xfId="0" applyNumberFormat="1" applyAlignment="1">
      <alignment horizontal="right"/>
    </xf>
    <xf numFmtId="171" fontId="20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171" fontId="13" fillId="0" borderId="0" xfId="0" applyNumberFormat="1" applyFont="1"/>
    <xf numFmtId="43" fontId="14" fillId="0" borderId="17" xfId="25" applyNumberFormat="1" applyFont="1" applyFill="1" applyBorder="1" applyAlignment="1">
      <alignment horizontal="right"/>
    </xf>
    <xf numFmtId="43" fontId="14" fillId="0" borderId="0" xfId="25" applyNumberFormat="1" applyFont="1" applyFill="1"/>
    <xf numFmtId="43" fontId="14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10" fillId="0" borderId="0" xfId="0" applyNumberFormat="1" applyFont="1" applyAlignment="1">
      <alignment horizontal="center"/>
    </xf>
    <xf numFmtId="43" fontId="10" fillId="0" borderId="0" xfId="25" applyNumberFormat="1" applyFont="1" applyFill="1"/>
    <xf numFmtId="49" fontId="66" fillId="0" borderId="0" xfId="23" applyNumberFormat="1" applyFill="1" applyAlignment="1">
      <alignment horizontal="left"/>
    </xf>
    <xf numFmtId="0" fontId="61" fillId="0" borderId="0" xfId="448" applyFont="1"/>
    <xf numFmtId="0" fontId="9" fillId="0" borderId="0" xfId="0" applyNumberFormat="1" applyFont="1" applyAlignment="1">
      <alignment horizontal="left"/>
    </xf>
    <xf numFmtId="0" fontId="19" fillId="0" borderId="0" xfId="0" applyNumberFormat="1" applyFont="1"/>
    <xf numFmtId="0" fontId="20" fillId="0" borderId="0" xfId="0" applyNumberFormat="1" applyFont="1"/>
    <xf numFmtId="43" fontId="20" fillId="0" borderId="0" xfId="124" applyFont="1" applyFill="1" applyAlignment="1">
      <alignment horizontal="right"/>
    </xf>
    <xf numFmtId="37" fontId="20" fillId="0" borderId="0" xfId="0" applyFont="1" applyAlignment="1">
      <alignment horizontal="right"/>
    </xf>
    <xf numFmtId="171" fontId="9" fillId="0" borderId="0" xfId="0" applyNumberFormat="1" applyFont="1"/>
    <xf numFmtId="167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167" fontId="20" fillId="0" borderId="0" xfId="0" applyNumberFormat="1" applyFont="1"/>
    <xf numFmtId="41" fontId="20" fillId="0" borderId="0" xfId="0" applyNumberFormat="1" applyFont="1" applyAlignment="1">
      <alignment horizontal="right"/>
    </xf>
    <xf numFmtId="41" fontId="20" fillId="0" borderId="0" xfId="0" applyNumberFormat="1" applyFont="1"/>
    <xf numFmtId="0" fontId="11" fillId="0" borderId="0" xfId="0" applyNumberFormat="1" applyFont="1"/>
    <xf numFmtId="171" fontId="10" fillId="0" borderId="0" xfId="0" applyNumberFormat="1" applyFont="1" applyAlignment="1">
      <alignment horizontal="right"/>
    </xf>
    <xf numFmtId="38" fontId="62" fillId="0" borderId="0" xfId="25" applyNumberFormat="1" applyFont="1" applyFill="1" applyBorder="1" applyAlignment="1"/>
    <xf numFmtId="40" fontId="62" fillId="0" borderId="0" xfId="25" applyFont="1" applyFill="1" applyBorder="1" applyAlignment="1">
      <alignment horizontal="right"/>
    </xf>
    <xf numFmtId="41" fontId="62" fillId="0" borderId="0" xfId="0" applyNumberFormat="1" applyFont="1" applyAlignment="1">
      <alignment horizontal="right"/>
    </xf>
    <xf numFmtId="41" fontId="62" fillId="0" borderId="0" xfId="25" applyNumberFormat="1" applyFont="1" applyFill="1" applyBorder="1" applyAlignment="1"/>
    <xf numFmtId="37" fontId="62" fillId="0" borderId="0" xfId="25" applyNumberFormat="1" applyFont="1" applyFill="1" applyBorder="1" applyAlignment="1"/>
    <xf numFmtId="49" fontId="62" fillId="0" borderId="0" xfId="0" applyNumberFormat="1" applyFont="1" applyAlignment="1">
      <alignment horizontal="left"/>
    </xf>
    <xf numFmtId="37" fontId="63" fillId="0" borderId="0" xfId="0" applyFont="1"/>
    <xf numFmtId="37" fontId="13" fillId="26" borderId="0" xfId="0" applyFont="1" applyFill="1"/>
    <xf numFmtId="38" fontId="0" fillId="0" borderId="0" xfId="25" applyNumberFormat="1" applyFont="1" applyFill="1"/>
    <xf numFmtId="0" fontId="10" fillId="0" borderId="0" xfId="0" applyNumberFormat="1" applyFont="1"/>
    <xf numFmtId="171" fontId="0" fillId="0" borderId="16" xfId="0" applyNumberFormat="1" applyBorder="1"/>
    <xf numFmtId="171" fontId="20" fillId="0" borderId="0" xfId="0" applyNumberFormat="1" applyFont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37" fontId="13" fillId="74" borderId="0" xfId="0" applyFont="1" applyFill="1"/>
    <xf numFmtId="0" fontId="0" fillId="0" borderId="0" xfId="0" applyNumberFormat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8" fillId="0" borderId="0" xfId="25" applyNumberFormat="1" applyFont="1" applyFill="1" applyBorder="1" applyAlignment="1">
      <alignment horizontal="center"/>
    </xf>
    <xf numFmtId="171" fontId="10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0" fontId="0" fillId="0" borderId="0" xfId="25" applyFont="1"/>
    <xf numFmtId="171" fontId="0" fillId="0" borderId="0" xfId="25" applyNumberFormat="1" applyFont="1" applyAlignment="1">
      <alignment horizontal="center"/>
    </xf>
    <xf numFmtId="43" fontId="0" fillId="0" borderId="0" xfId="25" applyNumberFormat="1" applyFont="1" applyAlignment="1">
      <alignment horizontal="center"/>
    </xf>
    <xf numFmtId="40" fontId="10" fillId="0" borderId="0" xfId="25" quotePrefix="1" applyFont="1"/>
    <xf numFmtId="40" fontId="8" fillId="0" borderId="0" xfId="25" applyFont="1"/>
    <xf numFmtId="38" fontId="8" fillId="0" borderId="0" xfId="25" applyNumberFormat="1" applyFont="1" applyAlignment="1">
      <alignment horizontal="right"/>
    </xf>
    <xf numFmtId="38" fontId="10" fillId="0" borderId="16" xfId="25" applyNumberFormat="1" applyFont="1" applyBorder="1" applyAlignment="1">
      <alignment horizontal="right"/>
    </xf>
    <xf numFmtId="38" fontId="8" fillId="0" borderId="17" xfId="25" applyNumberFormat="1" applyFont="1" applyBorder="1" applyAlignment="1">
      <alignment horizontal="right"/>
    </xf>
    <xf numFmtId="0" fontId="0" fillId="0" borderId="0" xfId="0" applyNumberFormat="1" applyAlignment="1">
      <alignment horizontal="left"/>
    </xf>
    <xf numFmtId="38" fontId="10" fillId="0" borderId="17" xfId="25" applyNumberFormat="1" applyFont="1" applyBorder="1" applyAlignment="1">
      <alignment horizontal="right"/>
    </xf>
    <xf numFmtId="40" fontId="164" fillId="0" borderId="0" xfId="25" applyFont="1"/>
    <xf numFmtId="40" fontId="164" fillId="0" borderId="0" xfId="25" applyFont="1" applyAlignment="1">
      <alignment horizontal="right"/>
    </xf>
    <xf numFmtId="40" fontId="166" fillId="0" borderId="0" xfId="25" applyFont="1"/>
    <xf numFmtId="40" fontId="13" fillId="0" borderId="0" xfId="25" applyFont="1"/>
    <xf numFmtId="0" fontId="0" fillId="0" borderId="0" xfId="0" applyNumberFormat="1" applyAlignment="1">
      <alignment horizontal="center" wrapText="1"/>
    </xf>
    <xf numFmtId="37" fontId="0" fillId="74" borderId="0" xfId="0" applyFill="1"/>
    <xf numFmtId="49" fontId="16" fillId="74" borderId="0" xfId="0" applyNumberFormat="1" applyFont="1" applyFill="1" applyAlignment="1">
      <alignment horizontal="center"/>
    </xf>
    <xf numFmtId="166" fontId="0" fillId="0" borderId="0" xfId="0" quotePrefix="1" applyNumberFormat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49" fontId="19" fillId="74" borderId="0" xfId="0" applyNumberFormat="1" applyFont="1" applyFill="1" applyAlignment="1">
      <alignment horizontal="center"/>
    </xf>
    <xf numFmtId="43" fontId="10" fillId="0" borderId="17" xfId="25" applyNumberFormat="1" applyFont="1" applyFill="1" applyBorder="1" applyAlignment="1">
      <alignment horizontal="right"/>
    </xf>
    <xf numFmtId="49" fontId="10" fillId="0" borderId="0" xfId="0" quotePrefix="1" applyNumberFormat="1" applyFont="1"/>
    <xf numFmtId="40" fontId="10" fillId="0" borderId="0" xfId="25" quotePrefix="1" applyFont="1" applyFill="1"/>
    <xf numFmtId="49" fontId="11" fillId="0" borderId="0" xfId="0" quotePrefix="1" applyNumberFormat="1" applyFont="1" applyAlignment="1">
      <alignment horizontal="center"/>
    </xf>
    <xf numFmtId="40" fontId="10" fillId="0" borderId="0" xfId="25" applyFont="1" applyFill="1"/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10" fillId="0" borderId="0" xfId="0" applyNumberFormat="1" applyFont="1" applyAlignment="1">
      <alignment horizontal="right"/>
    </xf>
    <xf numFmtId="169" fontId="10" fillId="0" borderId="0" xfId="0" applyNumberFormat="1" applyFont="1"/>
    <xf numFmtId="40" fontId="10" fillId="0" borderId="0" xfId="25" applyFont="1" applyFill="1" applyAlignment="1">
      <alignment horizontal="right"/>
    </xf>
    <xf numFmtId="168" fontId="0" fillId="0" borderId="0" xfId="0" applyNumberFormat="1"/>
    <xf numFmtId="38" fontId="8" fillId="0" borderId="0" xfId="25" applyNumberFormat="1" applyFont="1" applyFill="1"/>
    <xf numFmtId="38" fontId="8" fillId="0" borderId="0" xfId="25" applyNumberFormat="1" applyFont="1" applyFill="1" applyAlignment="1">
      <alignment horizontal="center"/>
    </xf>
    <xf numFmtId="38" fontId="10" fillId="0" borderId="0" xfId="25" applyNumberFormat="1" applyFont="1" applyFill="1"/>
    <xf numFmtId="37" fontId="8" fillId="0" borderId="0" xfId="0" applyFont="1"/>
    <xf numFmtId="40" fontId="8" fillId="0" borderId="0" xfId="25" applyFont="1" applyFill="1"/>
    <xf numFmtId="171" fontId="0" fillId="0" borderId="0" xfId="25" applyNumberFormat="1" applyFont="1" applyFill="1" applyAlignment="1">
      <alignment horizontal="center"/>
    </xf>
    <xf numFmtId="38" fontId="10" fillId="0" borderId="17" xfId="25" applyNumberFormat="1" applyFont="1" applyFill="1" applyBorder="1"/>
    <xf numFmtId="37" fontId="8" fillId="0" borderId="0" xfId="0" applyFont="1" applyAlignment="1">
      <alignment horizontal="center"/>
    </xf>
    <xf numFmtId="40" fontId="8" fillId="0" borderId="0" xfId="25" applyFont="1" applyFill="1" applyAlignment="1">
      <alignment horizontal="center"/>
    </xf>
    <xf numFmtId="38" fontId="10" fillId="0" borderId="0" xfId="25" applyNumberFormat="1" applyFont="1" applyFill="1" applyAlignment="1">
      <alignment horizontal="right"/>
    </xf>
    <xf numFmtId="38" fontId="8" fillId="0" borderId="0" xfId="25" applyNumberFormat="1" applyFont="1" applyFill="1" applyAlignment="1">
      <alignment horizontal="right"/>
    </xf>
    <xf numFmtId="40" fontId="8" fillId="0" borderId="0" xfId="25" applyFont="1" applyFill="1" applyAlignment="1">
      <alignment horizontal="right"/>
    </xf>
    <xf numFmtId="38" fontId="10" fillId="0" borderId="16" xfId="25" applyNumberFormat="1" applyFont="1" applyFill="1" applyBorder="1" applyAlignment="1">
      <alignment horizontal="right"/>
    </xf>
    <xf numFmtId="38" fontId="10" fillId="0" borderId="16" xfId="25" applyNumberFormat="1" applyFont="1" applyFill="1" applyBorder="1"/>
    <xf numFmtId="37" fontId="8" fillId="0" borderId="0" xfId="0" applyFont="1" applyAlignment="1">
      <alignment horizontal="right"/>
    </xf>
    <xf numFmtId="38" fontId="8" fillId="0" borderId="17" xfId="25" applyNumberFormat="1" applyFont="1" applyFill="1" applyBorder="1" applyAlignment="1">
      <alignment horizontal="right"/>
    </xf>
    <xf numFmtId="37" fontId="163" fillId="0" borderId="0" xfId="25" applyNumberFormat="1" applyFont="1" applyFill="1"/>
    <xf numFmtId="169" fontId="8" fillId="0" borderId="0" xfId="0" applyNumberFormat="1" applyFont="1"/>
    <xf numFmtId="43" fontId="8" fillId="0" borderId="0" xfId="0" applyNumberFormat="1" applyFont="1" applyAlignment="1">
      <alignment horizontal="center"/>
    </xf>
    <xf numFmtId="37" fontId="8" fillId="0" borderId="0" xfId="25" applyNumberFormat="1" applyFont="1" applyFill="1"/>
    <xf numFmtId="37" fontId="10" fillId="0" borderId="0" xfId="25" applyNumberFormat="1" applyFont="1" applyFill="1"/>
    <xf numFmtId="38" fontId="10" fillId="0" borderId="17" xfId="25" applyNumberFormat="1" applyFont="1" applyFill="1" applyBorder="1" applyAlignment="1">
      <alignment horizontal="right"/>
    </xf>
    <xf numFmtId="40" fontId="164" fillId="0" borderId="0" xfId="25" applyFont="1" applyFill="1" applyAlignment="1">
      <alignment horizontal="right"/>
    </xf>
    <xf numFmtId="40" fontId="164" fillId="0" borderId="0" xfId="25" applyFont="1" applyFill="1"/>
    <xf numFmtId="40" fontId="13" fillId="0" borderId="0" xfId="25" applyFont="1" applyFill="1" applyAlignment="1">
      <alignment horizontal="center"/>
    </xf>
    <xf numFmtId="49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0" fontId="168" fillId="0" borderId="0" xfId="0" applyNumberFormat="1" applyFont="1"/>
    <xf numFmtId="0" fontId="169" fillId="0" borderId="0" xfId="0" applyNumberFormat="1" applyFont="1"/>
    <xf numFmtId="37" fontId="169" fillId="0" borderId="0" xfId="0" applyFont="1"/>
    <xf numFmtId="0" fontId="167" fillId="0" borderId="0" xfId="0" applyNumberFormat="1" applyFont="1" applyAlignment="1">
      <alignment horizontal="left"/>
    </xf>
    <xf numFmtId="0" fontId="169" fillId="0" borderId="0" xfId="0" applyNumberFormat="1" applyFont="1" applyAlignment="1">
      <alignment horizontal="left"/>
    </xf>
    <xf numFmtId="0" fontId="170" fillId="0" borderId="0" xfId="0" applyNumberFormat="1" applyFont="1" applyAlignment="1">
      <alignment horizontal="left"/>
    </xf>
    <xf numFmtId="171" fontId="169" fillId="0" borderId="0" xfId="0" applyNumberFormat="1" applyFont="1"/>
    <xf numFmtId="38" fontId="8" fillId="0" borderId="0" xfId="124" applyNumberFormat="1" applyFont="1" applyFill="1"/>
    <xf numFmtId="0" fontId="10" fillId="0" borderId="0" xfId="0" quotePrefix="1" applyNumberFormat="1" applyFont="1"/>
    <xf numFmtId="49" fontId="0" fillId="0" borderId="0" xfId="41747" applyNumberFormat="1" applyFont="1" applyAlignment="1">
      <alignment horizontal="left"/>
    </xf>
    <xf numFmtId="43" fontId="0" fillId="0" borderId="0" xfId="0" applyNumberFormat="1" applyAlignment="1">
      <alignment horizontal="right"/>
    </xf>
    <xf numFmtId="37" fontId="0" fillId="73" borderId="0" xfId="0" applyFill="1"/>
    <xf numFmtId="171" fontId="0" fillId="0" borderId="16" xfId="0" applyNumberFormat="1" applyBorder="1" applyAlignment="1">
      <alignment horizontal="center"/>
    </xf>
    <xf numFmtId="37" fontId="10" fillId="0" borderId="0" xfId="0" applyFont="1" applyAlignment="1">
      <alignment horizontal="left"/>
    </xf>
    <xf numFmtId="37" fontId="11" fillId="0" borderId="0" xfId="0" applyFont="1" applyAlignment="1">
      <alignment horizontal="center"/>
    </xf>
    <xf numFmtId="37" fontId="171" fillId="0" borderId="0" xfId="0" applyFont="1"/>
    <xf numFmtId="37" fontId="172" fillId="0" borderId="0" xfId="25" applyNumberFormat="1" applyFont="1" applyFill="1" applyBorder="1" applyAlignment="1"/>
    <xf numFmtId="40" fontId="172" fillId="0" borderId="0" xfId="25" applyFont="1" applyFill="1" applyBorder="1" applyAlignment="1">
      <alignment horizontal="right"/>
    </xf>
    <xf numFmtId="38" fontId="172" fillId="0" borderId="0" xfId="25" applyNumberFormat="1" applyFont="1" applyFill="1" applyBorder="1" applyAlignment="1"/>
    <xf numFmtId="41" fontId="172" fillId="0" borderId="0" xfId="0" applyNumberFormat="1" applyFont="1" applyAlignment="1">
      <alignment horizontal="right"/>
    </xf>
    <xf numFmtId="40" fontId="61" fillId="0" borderId="0" xfId="25" applyFont="1" applyFill="1"/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0" fontId="165" fillId="0" borderId="0" xfId="25" applyFont="1" applyFill="1" applyAlignment="1">
      <alignment horizontal="center"/>
    </xf>
    <xf numFmtId="171" fontId="11" fillId="0" borderId="0" xfId="0" applyNumberFormat="1" applyFont="1" applyAlignment="1">
      <alignment horizontal="center"/>
    </xf>
    <xf numFmtId="0" fontId="20" fillId="0" borderId="0" xfId="0" applyNumberFormat="1" applyFont="1" applyAlignment="1">
      <alignment horizontal="left"/>
    </xf>
    <xf numFmtId="37" fontId="9" fillId="0" borderId="0" xfId="0" applyFont="1" applyAlignment="1">
      <alignment horizontal="right"/>
    </xf>
    <xf numFmtId="171" fontId="9" fillId="0" borderId="0" xfId="124" applyNumberFormat="1" applyFont="1" applyFill="1" applyBorder="1" applyAlignment="1">
      <alignment horizontal="center"/>
    </xf>
    <xf numFmtId="171" fontId="9" fillId="0" borderId="0" xfId="124" applyNumberFormat="1" applyFont="1" applyFill="1" applyBorder="1" applyAlignment="1">
      <alignment horizontal="right"/>
    </xf>
    <xf numFmtId="0" fontId="173" fillId="0" borderId="0" xfId="0" applyNumberFormat="1" applyFont="1" applyAlignment="1">
      <alignment horizontal="left"/>
    </xf>
    <xf numFmtId="171" fontId="9" fillId="0" borderId="0" xfId="0" applyNumberFormat="1" applyFont="1" applyAlignment="1">
      <alignment horizontal="right"/>
    </xf>
    <xf numFmtId="37" fontId="175" fillId="0" borderId="0" xfId="0" applyFont="1" applyAlignment="1">
      <alignment horizontal="right"/>
    </xf>
    <xf numFmtId="0" fontId="175" fillId="0" borderId="0" xfId="0" applyNumberFormat="1" applyFont="1"/>
    <xf numFmtId="37" fontId="175" fillId="0" borderId="0" xfId="0" applyFont="1"/>
    <xf numFmtId="0" fontId="174" fillId="0" borderId="0" xfId="0" applyNumberFormat="1" applyFont="1" applyAlignment="1">
      <alignment horizontal="left"/>
    </xf>
    <xf numFmtId="0" fontId="175" fillId="0" borderId="0" xfId="0" applyNumberFormat="1" applyFont="1" applyAlignment="1">
      <alignment horizontal="left"/>
    </xf>
    <xf numFmtId="37" fontId="174" fillId="0" borderId="0" xfId="0" applyFont="1" applyAlignment="1">
      <alignment horizontal="right"/>
    </xf>
    <xf numFmtId="171" fontId="174" fillId="0" borderId="0" xfId="124" applyNumberFormat="1" applyFont="1" applyFill="1" applyBorder="1" applyAlignment="1">
      <alignment horizontal="center"/>
    </xf>
    <xf numFmtId="171" fontId="174" fillId="0" borderId="0" xfId="124" applyNumberFormat="1" applyFont="1" applyFill="1" applyBorder="1" applyAlignment="1">
      <alignment horizontal="right"/>
    </xf>
    <xf numFmtId="171" fontId="174" fillId="0" borderId="0" xfId="0" applyNumberFormat="1" applyFont="1" applyAlignment="1">
      <alignment horizontal="right"/>
    </xf>
    <xf numFmtId="38" fontId="8" fillId="0" borderId="0" xfId="25" applyNumberFormat="1" applyFont="1" applyFill="1" applyBorder="1" applyAlignment="1">
      <alignment horizontal="right"/>
    </xf>
    <xf numFmtId="38" fontId="8" fillId="0" borderId="0" xfId="25" applyNumberFormat="1" applyFont="1" applyBorder="1" applyAlignment="1">
      <alignment horizontal="right"/>
    </xf>
    <xf numFmtId="49" fontId="11" fillId="0" borderId="0" xfId="0" applyNumberFormat="1" applyFont="1"/>
    <xf numFmtId="38" fontId="0" fillId="0" borderId="0" xfId="25" applyNumberFormat="1" applyFont="1"/>
    <xf numFmtId="38" fontId="13" fillId="0" borderId="0" xfId="25" applyNumberFormat="1" applyFont="1"/>
    <xf numFmtId="43" fontId="0" fillId="0" borderId="0" xfId="25" applyNumberFormat="1" applyFont="1" applyFill="1"/>
    <xf numFmtId="171" fontId="0" fillId="0" borderId="0" xfId="25" applyNumberFormat="1" applyFont="1" applyFill="1"/>
    <xf numFmtId="38" fontId="61" fillId="0" borderId="0" xfId="25" applyNumberFormat="1" applyFont="1" applyFill="1"/>
    <xf numFmtId="38" fontId="10" fillId="0" borderId="4" xfId="25" applyNumberFormat="1" applyFont="1" applyFill="1" applyBorder="1"/>
    <xf numFmtId="38" fontId="10" fillId="0" borderId="4" xfId="25" applyNumberFormat="1" applyFont="1" applyFill="1" applyBorder="1" applyAlignment="1">
      <alignment horizontal="right"/>
    </xf>
    <xf numFmtId="38" fontId="10" fillId="0" borderId="4" xfId="25" applyNumberFormat="1" applyFont="1" applyBorder="1" applyAlignment="1">
      <alignment horizontal="right"/>
    </xf>
    <xf numFmtId="171" fontId="10" fillId="0" borderId="4" xfId="25" applyNumberFormat="1" applyFont="1" applyFill="1" applyBorder="1" applyAlignment="1">
      <alignment horizontal="right"/>
    </xf>
    <xf numFmtId="171" fontId="10" fillId="0" borderId="4" xfId="25" applyNumberFormat="1" applyFont="1" applyBorder="1" applyAlignment="1">
      <alignment horizontal="right"/>
    </xf>
    <xf numFmtId="41" fontId="0" fillId="0" borderId="0" xfId="0" applyNumberFormat="1" applyFill="1"/>
    <xf numFmtId="171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right"/>
    </xf>
    <xf numFmtId="37" fontId="1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37" fontId="0" fillId="0" borderId="0" xfId="0" applyFont="1"/>
    <xf numFmtId="0" fontId="0" fillId="0" borderId="0" xfId="0" applyNumberFormat="1" applyFont="1" applyAlignment="1">
      <alignment horizontal="center"/>
    </xf>
    <xf numFmtId="0" fontId="0" fillId="0" borderId="0" xfId="0" applyNumberFormat="1" applyFont="1"/>
    <xf numFmtId="37" fontId="0" fillId="0" borderId="0" xfId="0" applyFont="1" applyAlignment="1">
      <alignment horizontal="center"/>
    </xf>
    <xf numFmtId="37" fontId="0" fillId="0" borderId="0" xfId="0" applyFont="1" applyAlignment="1">
      <alignment horizontal="right"/>
    </xf>
    <xf numFmtId="43" fontId="0" fillId="0" borderId="0" xfId="124" applyFont="1" applyFill="1" applyAlignment="1">
      <alignment horizontal="right"/>
    </xf>
    <xf numFmtId="43" fontId="0" fillId="0" borderId="0" xfId="124" applyFont="1" applyFill="1" applyAlignment="1">
      <alignment horizontal="center"/>
    </xf>
    <xf numFmtId="171" fontId="10" fillId="0" borderId="0" xfId="124" applyNumberFormat="1" applyFont="1" applyFill="1" applyBorder="1" applyAlignment="1">
      <alignment horizontal="right"/>
    </xf>
    <xf numFmtId="37" fontId="10" fillId="0" borderId="0" xfId="0" applyFont="1" applyAlignment="1">
      <alignment horizontal="right"/>
    </xf>
    <xf numFmtId="171" fontId="10" fillId="0" borderId="0" xfId="124" applyNumberFormat="1" applyFont="1" applyFill="1" applyBorder="1" applyAlignment="1">
      <alignment horizontal="center"/>
    </xf>
    <xf numFmtId="171" fontId="10" fillId="0" borderId="0" xfId="124" applyNumberFormat="1" applyFont="1" applyFill="1" applyAlignment="1">
      <alignment horizontal="right"/>
    </xf>
    <xf numFmtId="43" fontId="10" fillId="0" borderId="0" xfId="124" applyFont="1" applyFill="1" applyBorder="1" applyAlignment="1">
      <alignment horizontal="center"/>
    </xf>
    <xf numFmtId="171" fontId="10" fillId="0" borderId="0" xfId="124" applyNumberFormat="1" applyFont="1" applyFill="1" applyAlignment="1">
      <alignment horizontal="center"/>
    </xf>
    <xf numFmtId="43" fontId="0" fillId="0" borderId="0" xfId="25" applyNumberFormat="1" applyFont="1" applyFill="1" applyBorder="1" applyAlignment="1">
      <alignment horizontal="right"/>
    </xf>
    <xf numFmtId="44" fontId="0" fillId="0" borderId="0" xfId="0" applyNumberFormat="1" applyFont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Fill="1" applyAlignment="1">
      <alignment horizontal="right"/>
    </xf>
    <xf numFmtId="41" fontId="0" fillId="0" borderId="0" xfId="0" applyNumberFormat="1" applyFont="1" applyAlignment="1">
      <alignment horizontal="right"/>
    </xf>
    <xf numFmtId="171" fontId="10" fillId="0" borderId="4" xfId="124" applyNumberFormat="1" applyFont="1" applyFill="1" applyBorder="1" applyAlignment="1">
      <alignment horizontal="right"/>
    </xf>
    <xf numFmtId="44" fontId="10" fillId="0" borderId="0" xfId="124" applyNumberFormat="1" applyFont="1" applyFill="1" applyBorder="1" applyAlignment="1">
      <alignment horizontal="center"/>
    </xf>
    <xf numFmtId="44" fontId="10" fillId="0" borderId="0" xfId="0" applyNumberFormat="1" applyFont="1" applyAlignment="1">
      <alignment horizontal="center"/>
    </xf>
    <xf numFmtId="44" fontId="10" fillId="0" borderId="0" xfId="0" applyNumberFormat="1" applyFont="1" applyAlignment="1">
      <alignment horizontal="right"/>
    </xf>
    <xf numFmtId="44" fontId="10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171" fontId="0" fillId="0" borderId="0" xfId="124" applyNumberFormat="1" applyFont="1" applyFill="1" applyBorder="1" applyAlignment="1">
      <alignment horizontal="right"/>
    </xf>
    <xf numFmtId="171" fontId="10" fillId="0" borderId="17" xfId="124" applyNumberFormat="1" applyFont="1" applyFill="1" applyBorder="1" applyAlignment="1">
      <alignment horizontal="right"/>
    </xf>
    <xf numFmtId="171" fontId="10" fillId="0" borderId="0" xfId="124" applyNumberFormat="1" applyFont="1" applyAlignment="1">
      <alignment horizontal="right"/>
    </xf>
    <xf numFmtId="171" fontId="10" fillId="0" borderId="0" xfId="124" applyNumberFormat="1" applyFont="1" applyAlignment="1">
      <alignment horizontal="center"/>
    </xf>
    <xf numFmtId="43" fontId="0" fillId="0" borderId="0" xfId="124" applyFont="1" applyAlignment="1">
      <alignment horizontal="center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2" fontId="0" fillId="0" borderId="0" xfId="0" applyNumberFormat="1" applyFont="1" applyAlignment="1">
      <alignment horizontal="center" wrapText="1"/>
    </xf>
    <xf numFmtId="41" fontId="10" fillId="0" borderId="0" xfId="25" applyNumberFormat="1" applyFont="1" applyFill="1" applyAlignment="1">
      <alignment horizontal="right"/>
    </xf>
    <xf numFmtId="171" fontId="10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6" xfId="25" applyNumberFormat="1" applyFont="1" applyFill="1" applyBorder="1" applyAlignment="1">
      <alignment horizontal="center"/>
    </xf>
    <xf numFmtId="41" fontId="0" fillId="0" borderId="16" xfId="0" applyNumberFormat="1" applyFont="1" applyBorder="1" applyAlignment="1">
      <alignment horizontal="right"/>
    </xf>
    <xf numFmtId="171" fontId="0" fillId="0" borderId="16" xfId="28" applyNumberFormat="1" applyFont="1" applyFill="1" applyBorder="1" applyAlignment="1">
      <alignment horizontal="right"/>
    </xf>
    <xf numFmtId="171" fontId="10" fillId="0" borderId="16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43" fontId="10" fillId="0" borderId="4" xfId="28" applyNumberFormat="1" applyFont="1" applyFill="1" applyBorder="1" applyAlignment="1">
      <alignment horizontal="center"/>
    </xf>
    <xf numFmtId="43" fontId="10" fillId="0" borderId="0" xfId="28" applyNumberFormat="1" applyFont="1" applyFill="1" applyBorder="1" applyAlignment="1">
      <alignment horizontal="center"/>
    </xf>
    <xf numFmtId="171" fontId="10" fillId="0" borderId="4" xfId="28" applyNumberFormat="1" applyFont="1" applyFill="1" applyBorder="1" applyAlignment="1">
      <alignment horizontal="center"/>
    </xf>
    <xf numFmtId="171" fontId="10" fillId="0" borderId="0" xfId="28" applyNumberFormat="1" applyFont="1" applyFill="1" applyBorder="1" applyAlignment="1">
      <alignment horizontal="right"/>
    </xf>
    <xf numFmtId="171" fontId="0" fillId="0" borderId="0" xfId="28" applyNumberFormat="1" applyFont="1" applyFill="1" applyBorder="1" applyAlignment="1">
      <alignment horizontal="center"/>
    </xf>
    <xf numFmtId="171" fontId="10" fillId="0" borderId="17" xfId="0" applyNumberFormat="1" applyFont="1" applyBorder="1" applyAlignment="1">
      <alignment horizontal="right"/>
    </xf>
    <xf numFmtId="171" fontId="0" fillId="0" borderId="0" xfId="0" applyNumberFormat="1" applyFont="1" applyAlignment="1">
      <alignment horizontal="right"/>
    </xf>
    <xf numFmtId="41" fontId="10" fillId="0" borderId="0" xfId="25" applyNumberFormat="1" applyFont="1" applyAlignment="1">
      <alignment horizontal="right"/>
    </xf>
    <xf numFmtId="171" fontId="10" fillId="0" borderId="0" xfId="28" applyNumberFormat="1" applyFont="1" applyAlignment="1">
      <alignment horizontal="center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37" fontId="10" fillId="0" borderId="0" xfId="0" applyFont="1" applyAlignment="1">
      <alignment horizontal="center"/>
    </xf>
    <xf numFmtId="40" fontId="10" fillId="0" borderId="0" xfId="25" applyFont="1" applyFill="1" applyAlignment="1">
      <alignment horizontal="center"/>
    </xf>
    <xf numFmtId="167" fontId="10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166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16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41766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16" xfId="41760" xr:uid="{72FB63E1-2408-4BC1-AC13-A36100465138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D738CFF-E278-4D0B-99EB-4DEDA445C02D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3 2" xfId="41762" xr:uid="{A7B9458F-236A-45CB-B6FE-D22B4627AD90}"/>
    <cellStyle name="Comma 44" xfId="1392" xr:uid="{00000000-0005-0000-0000-000008510000}"/>
    <cellStyle name="Comma 45" xfId="41748" xr:uid="{80CD83D3-6819-44E6-B46B-6958D0FCA1D7}"/>
    <cellStyle name="Comma 46" xfId="41750" xr:uid="{BF4AAE19-DEC5-4122-85A9-D27961D8F0A2}"/>
    <cellStyle name="Comma 47" xfId="41752" xr:uid="{071E0D3A-B74C-424E-9CDA-6CEDC8A99909}"/>
    <cellStyle name="Comma 48" xfId="41764" xr:uid="{E282F482-82E9-4AF2-BAF9-F567FC4C0C78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 3" xfId="41753" xr:uid="{8A688F59-D8FE-478E-A955-2D64BAF8241D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28764" hidden="1" xr:uid="{00000000-0005-0000-0000-000051530000}"/>
    <cellStyle name="Followed Hyperlink 10" xfId="22305" hidden="1" xr:uid="{00000000-0005-0000-0000-000050530000}"/>
    <cellStyle name="Followed Hyperlink 10" xfId="41138" xr:uid="{00000000-0005-0000-0000-000055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28765" hidden="1" xr:uid="{00000000-0005-0000-0000-00005C530000}"/>
    <cellStyle name="Followed Hyperlink 11" xfId="22419" hidden="1" xr:uid="{00000000-0005-0000-0000-00005B530000}"/>
    <cellStyle name="Followed Hyperlink 11" xfId="41250" xr:uid="{00000000-0005-0000-0000-000060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28766" hidden="1" xr:uid="{00000000-0005-0000-0000-000067530000}"/>
    <cellStyle name="Followed Hyperlink 12" xfId="22308" hidden="1" xr:uid="{00000000-0005-0000-0000-000066530000}"/>
    <cellStyle name="Followed Hyperlink 12" xfId="41141" xr:uid="{00000000-0005-0000-0000-00006B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28767" hidden="1" xr:uid="{00000000-0005-0000-0000-000072530000}"/>
    <cellStyle name="Followed Hyperlink 13" xfId="22307" hidden="1" xr:uid="{00000000-0005-0000-0000-000071530000}"/>
    <cellStyle name="Followed Hyperlink 13" xfId="41140" xr:uid="{00000000-0005-0000-0000-000076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28768" hidden="1" xr:uid="{00000000-0005-0000-0000-00007D530000}"/>
    <cellStyle name="Followed Hyperlink 14" xfId="22147" hidden="1" xr:uid="{00000000-0005-0000-0000-00007C530000}"/>
    <cellStyle name="Followed Hyperlink 14" xfId="40978" xr:uid="{00000000-0005-0000-0000-000081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28769" hidden="1" xr:uid="{00000000-0005-0000-0000-000088530000}"/>
    <cellStyle name="Followed Hyperlink 15" xfId="22069" hidden="1" xr:uid="{00000000-0005-0000-0000-000087530000}"/>
    <cellStyle name="Followed Hyperlink 15" xfId="40901" xr:uid="{00000000-0005-0000-0000-00008C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28770" hidden="1" xr:uid="{00000000-0005-0000-0000-000093530000}"/>
    <cellStyle name="Followed Hyperlink 16" xfId="22334" hidden="1" xr:uid="{00000000-0005-0000-0000-000092530000}"/>
    <cellStyle name="Followed Hyperlink 16" xfId="41165" xr:uid="{00000000-0005-0000-0000-000097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28771" hidden="1" xr:uid="{00000000-0005-0000-0000-00009E530000}"/>
    <cellStyle name="Followed Hyperlink 17" xfId="22217" hidden="1" xr:uid="{00000000-0005-0000-0000-00009D530000}"/>
    <cellStyle name="Followed Hyperlink 17" xfId="41049" xr:uid="{00000000-0005-0000-0000-0000A2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28772" hidden="1" xr:uid="{00000000-0005-0000-0000-0000A9530000}"/>
    <cellStyle name="Followed Hyperlink 18" xfId="22418" hidden="1" xr:uid="{00000000-0005-0000-0000-0000A8530000}"/>
    <cellStyle name="Followed Hyperlink 18" xfId="41249" xr:uid="{00000000-0005-0000-0000-0000AD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28773" hidden="1" xr:uid="{00000000-0005-0000-0000-0000B4530000}"/>
    <cellStyle name="Followed Hyperlink 19" xfId="22574" hidden="1" xr:uid="{00000000-0005-0000-0000-0000B3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28774" hidden="1" xr:uid="{00000000-0005-0000-0000-000003540000}"/>
    <cellStyle name="Followed Hyperlink 20" xfId="22100" hidden="1" xr:uid="{00000000-0005-0000-0000-000002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41079" hidden="1" xr:uid="{00000000-0005-0000-0000-000015540000}"/>
    <cellStyle name="Followed Hyperlink 3" xfId="41200" hidden="1" xr:uid="{00000000-0005-0000-0000-000014540000}"/>
    <cellStyle name="Followed Hyperlink 3" xfId="41408" xr:uid="{00000000-0005-0000-0000-000016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41077" hidden="1" xr:uid="{00000000-0005-0000-0000-000022540000}"/>
    <cellStyle name="Followed Hyperlink 4" xfId="41205" hidden="1" xr:uid="{00000000-0005-0000-0000-000021540000}"/>
    <cellStyle name="Followed Hyperlink 4" xfId="41048" xr:uid="{00000000-0005-0000-0000-000023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40963" hidden="1" xr:uid="{00000000-0005-0000-0000-00002F540000}"/>
    <cellStyle name="Followed Hyperlink 5" xfId="41206" hidden="1" xr:uid="{00000000-0005-0000-0000-00002E540000}"/>
    <cellStyle name="Followed Hyperlink 5" xfId="41406" xr:uid="{00000000-0005-0000-0000-000030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40964" hidden="1" xr:uid="{00000000-0005-0000-0000-00003C540000}"/>
    <cellStyle name="Followed Hyperlink 6" xfId="41208" hidden="1" xr:uid="{00000000-0005-0000-0000-00003B540000}"/>
    <cellStyle name="Followed Hyperlink 6" xfId="40979" xr:uid="{00000000-0005-0000-0000-00003D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40921" hidden="1" xr:uid="{00000000-0005-0000-0000-000049540000}"/>
    <cellStyle name="Followed Hyperlink 7" xfId="41209" hidden="1" xr:uid="{00000000-0005-0000-0000-000048540000}"/>
    <cellStyle name="Followed Hyperlink 7" xfId="40933" xr:uid="{00000000-0005-0000-0000-00004A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40965" hidden="1" xr:uid="{00000000-0005-0000-0000-000056540000}"/>
    <cellStyle name="Followed Hyperlink 8" xfId="41203" hidden="1" xr:uid="{00000000-0005-0000-0000-000055540000}"/>
    <cellStyle name="Followed Hyperlink 8" xfId="41407" xr:uid="{00000000-0005-0000-0000-000057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28637" hidden="1" xr:uid="{00000000-0005-0000-0000-00005E540000}"/>
    <cellStyle name="Followed Hyperlink 9" xfId="22102" hidden="1" xr:uid="{00000000-0005-0000-0000-00005D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41337" hidden="1" xr:uid="{00000000-0005-0000-0000-0000A3550000}"/>
    <cellStyle name="Hyperlink 10" xfId="41139" hidden="1" xr:uid="{00000000-0005-0000-0000-0000A2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38373" hidden="1" xr:uid="{00000000-0005-0000-0000-0000D4550000}"/>
    <cellStyle name="Hyperlink 3 2" xfId="36064" hidden="1" xr:uid="{00000000-0005-0000-0000-0000D3550000}"/>
    <cellStyle name="Hyperlink 3 2" xfId="41476" xr:uid="{00000000-0005-0000-0000-0000E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38913" hidden="1" xr:uid="{00000000-0005-0000-0000-000010560000}"/>
    <cellStyle name="Hyperlink 3 3" xfId="38374" hidden="1" xr:uid="{00000000-0005-0000-0000-00000F560000}"/>
    <cellStyle name="Hyperlink 3 3" xfId="41477" xr:uid="{00000000-0005-0000-0000-00001E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0811" hidden="1" xr:uid="{00000000-0005-0000-0000-000035560000}"/>
    <cellStyle name="Hyperlink 4" xfId="38572" hidden="1" xr:uid="{00000000-0005-0000-0000-000034560000}"/>
    <cellStyle name="Hyperlink 4" xfId="41474" xr:uid="{00000000-0005-0000-0000-00003B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0812" hidden="1" xr:uid="{00000000-0005-0000-0000-000052560000}"/>
    <cellStyle name="Hyperlink 5" xfId="38573" hidden="1" xr:uid="{00000000-0005-0000-0000-000051560000}"/>
    <cellStyle name="Hyperlink 5" xfId="41475" xr:uid="{00000000-0005-0000-0000-000058560000}"/>
    <cellStyle name="Hyperlink 6" xfId="9192" hidden="1" xr:uid="{00000000-0005-0000-0000-00005A560000}"/>
    <cellStyle name="Hyperlink 6" xfId="9050" hidden="1" xr:uid="{00000000-0005-0000-0000-000059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21974" hidden="1" xr:uid="{00000000-0005-0000-0000-00005F560000}"/>
    <cellStyle name="Hyperlink 6" xfId="19735" hidden="1" xr:uid="{00000000-0005-0000-0000-00005E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41433" hidden="1" xr:uid="{00000000-0005-0000-0000-000084560000}"/>
    <cellStyle name="Hyperlink 7" xfId="41202" hidden="1" xr:uid="{00000000-0005-0000-0000-000083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41435" hidden="1" xr:uid="{00000000-0005-0000-0000-00009E560000}"/>
    <cellStyle name="Hyperlink 8" xfId="41211" hidden="1" xr:uid="{00000000-0005-0000-0000-00009D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41342" hidden="1" xr:uid="{00000000-0005-0000-0000-0000B8560000}"/>
    <cellStyle name="Hyperlink 9" xfId="41251" hidden="1" xr:uid="{00000000-0005-0000-0000-0000B7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੎੎" xfId="41765" xr:uid="{F95274AC-9902-48EF-8663-0A5E4333F1EB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7 2 2" xfId="41758" xr:uid="{90458439-7B0D-4DA6-B7B8-CA49FF497E19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27" xfId="41757" xr:uid="{397A90AF-B212-4C62-8A5B-B027EF0D09FA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7 8" xfId="41759" xr:uid="{7EA48BEB-BA10-48CA-889E-14AE9A524E56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23" xfId="41763" xr:uid="{6625A439-6FB4-4408-86E1-F75DE4DB42B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15" xfId="41756" xr:uid="{069F4E7B-CAFC-4CE1-A3B8-5C0C6883F932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83" xfId="41751" xr:uid="{94FFBDCC-B6D4-4EE3-ACBF-D802BDF80398}"/>
    <cellStyle name="Normal 84" xfId="41761" xr:uid="{9E9D50D2-EFBA-45A6-AE7B-1C2BE5AC7DC8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42" xfId="41754" xr:uid="{A7358A5C-E5D8-4506-B5B5-9CE07CA71B2A}"/>
    <cellStyle name="Percent 43" xfId="41755" xr:uid="{5D35161B-BB05-4784-97E4-CE98C881FA3D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putthavorn/Desktop/POMNUM%20YE%202013/Chiang%20mai/CM/2013/Lead/Completed/T300%20T400%20T5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55555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V1"/>
      <sheetName val="V7 Confirm RP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Variance"/>
      <sheetName val="Ms"/>
      <sheetName val="DD List"/>
      <sheetName val="Multi Rater"/>
      <sheetName val="#REF"/>
      <sheetName val="Status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EO IO"/>
      <sheetName val="กำหนดค่า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Employee EN"/>
      <sheetName val="Mat"/>
      <sheetName val="Reference(do_not_delete)"/>
      <sheetName val="Discounted Cash Flow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NOT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Data (Forecast-m3)"/>
      <sheetName val="Analytic Sales&amp;Cost"/>
      <sheetName val="Sheet15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G300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LOB"/>
      <sheetName val="ocean voyage"/>
      <sheetName val="Pkg Summary"/>
      <sheetName val="BASIC"/>
      <sheetName val="F-1"/>
      <sheetName val="Master TB"/>
      <sheetName val="H300"/>
      <sheetName val="投資･工数推移"/>
      <sheetName val="dcf"/>
      <sheetName val="DealerData"/>
      <sheetName val="LEGAL GUJ"/>
      <sheetName val="O300(NFS4)"/>
      <sheetName val="ReworkLabour"/>
      <sheetName val="F1"/>
      <sheetName val="L400"/>
      <sheetName val="O300"/>
      <sheetName val="sum_m"/>
      <sheetName val="Variance"/>
      <sheetName val="Key_RM_Purchase"/>
      <sheetName val="Master_TB"/>
      <sheetName val="資金繰り表_(9)"/>
      <sheetName val="ocean_voyage"/>
      <sheetName val="Pkg_Summary"/>
      <sheetName val="P4DDBFTESP"/>
      <sheetName val="Age311299TESP"/>
      <sheetName val="IntDec00TespM&amp;B"/>
      <sheetName val=""/>
      <sheetName val="Trial Balance"/>
      <sheetName val="DETAIL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Unearned_OLD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数量"/>
      <sheetName val="Sheet2"/>
      <sheetName val="mapping"/>
      <sheetName val="F3-3GP"/>
      <sheetName val="Statement-BAHT"/>
      <sheetName val="PNT-QUOT-#3"/>
      <sheetName val="COAT&amp;WRAP-QIOT-#3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国内HSP"/>
      <sheetName val="SCB 1 - Current"/>
      <sheetName val="SCB 2 - Current"/>
      <sheetName val="co"/>
      <sheetName val="WIP"/>
      <sheetName val="LCQ"/>
      <sheetName val="BD"/>
      <sheetName val="TBE_2004012"/>
      <sheetName val="손익"/>
      <sheetName val="2005 DATA"/>
      <sheetName val="PL"/>
      <sheetName val="TOTAL"/>
      <sheetName val="actlst01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group type"/>
      <sheetName val="OtherKPI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STart"/>
      <sheetName val="Summary"/>
      <sheetName val="NOTE 29"/>
      <sheetName val="Library Procedures"/>
      <sheetName val="Puerto Rico"/>
      <sheetName val="graph"/>
      <sheetName val="SUM"/>
      <sheetName val="assumption"/>
      <sheetName val="Main"/>
      <sheetName val="BMCT2003"/>
      <sheetName val="ฝ่ายบัญชีและการเงิน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IC_Statement"/>
      <sheetName val="発停サイクル表"/>
      <sheetName val="stat local"/>
      <sheetName val="Sheet1"/>
      <sheetName val="Accure"/>
      <sheetName val="Total 01'05"/>
      <sheetName val="PR4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1</v>
          </cell>
        </row>
      </sheetData>
      <sheetData sheetId="319">
        <row r="1">
          <cell r="B1" t="str">
            <v>ราคาถัว เมษายน 2561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8">
          <cell r="E18">
            <v>255963</v>
          </cell>
        </row>
      </sheetData>
      <sheetData sheetId="462">
        <row r="36">
          <cell r="E36">
            <v>1593710</v>
          </cell>
        </row>
      </sheetData>
      <sheetData sheetId="463">
        <row r="27">
          <cell r="F27">
            <v>0</v>
          </cell>
        </row>
      </sheetData>
      <sheetData sheetId="464">
        <row r="18">
          <cell r="E18">
            <v>255963</v>
          </cell>
        </row>
      </sheetData>
      <sheetData sheetId="465">
        <row r="36">
          <cell r="E36">
            <v>1593710</v>
          </cell>
        </row>
      </sheetData>
      <sheetData sheetId="466">
        <row r="27">
          <cell r="F27">
            <v>0</v>
          </cell>
        </row>
      </sheetData>
      <sheetData sheetId="467">
        <row r="18">
          <cell r="E18">
            <v>255963</v>
          </cell>
        </row>
      </sheetData>
      <sheetData sheetId="468">
        <row r="36">
          <cell r="E36">
            <v>1593710</v>
          </cell>
        </row>
      </sheetData>
      <sheetData sheetId="469">
        <row r="27">
          <cell r="F27">
            <v>0</v>
          </cell>
        </row>
      </sheetData>
      <sheetData sheetId="470">
        <row r="18">
          <cell r="E18">
            <v>255963</v>
          </cell>
        </row>
      </sheetData>
      <sheetData sheetId="471">
        <row r="36">
          <cell r="E36">
            <v>1593710</v>
          </cell>
        </row>
      </sheetData>
      <sheetData sheetId="472">
        <row r="18">
          <cell r="E18">
            <v>255963</v>
          </cell>
        </row>
      </sheetData>
      <sheetData sheetId="473">
        <row r="18">
          <cell r="E18">
            <v>255963</v>
          </cell>
        </row>
      </sheetData>
      <sheetData sheetId="474">
        <row r="36">
          <cell r="E36">
            <v>1593710</v>
          </cell>
        </row>
      </sheetData>
      <sheetData sheetId="475" refreshError="1"/>
      <sheetData sheetId="476" refreshError="1"/>
      <sheetData sheetId="477">
        <row r="36">
          <cell r="E36">
            <v>1593710</v>
          </cell>
        </row>
      </sheetData>
      <sheetData sheetId="478">
        <row r="27">
          <cell r="F27">
            <v>0</v>
          </cell>
        </row>
      </sheetData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3">
          <cell r="L3" t="str">
            <v>Use the parameters' menu to enter dividends</v>
          </cell>
        </row>
      </sheetData>
      <sheetData sheetId="489">
        <row r="18">
          <cell r="E18">
            <v>255963</v>
          </cell>
        </row>
      </sheetData>
      <sheetData sheetId="490">
        <row r="36">
          <cell r="E36">
            <v>1593710</v>
          </cell>
        </row>
      </sheetData>
      <sheetData sheetId="491">
        <row r="27">
          <cell r="F27">
            <v>0</v>
          </cell>
        </row>
      </sheetData>
      <sheetData sheetId="492">
        <row r="3">
          <cell r="L3" t="str">
            <v>Use the parameters' menu to enter dividends</v>
          </cell>
        </row>
      </sheetData>
      <sheetData sheetId="493">
        <row r="18">
          <cell r="E18">
            <v>255963</v>
          </cell>
        </row>
      </sheetData>
      <sheetData sheetId="494">
        <row r="36">
          <cell r="E36">
            <v>1593710</v>
          </cell>
        </row>
      </sheetData>
      <sheetData sheetId="495">
        <row r="27">
          <cell r="F27">
            <v>0</v>
          </cell>
        </row>
      </sheetData>
      <sheetData sheetId="496"/>
      <sheetData sheetId="497"/>
      <sheetData sheetId="498"/>
      <sheetData sheetId="499" refreshError="1"/>
      <sheetData sheetId="500">
        <row r="3">
          <cell r="L3" t="str">
            <v>Use the parameters' menu to enter dividends</v>
          </cell>
        </row>
      </sheetData>
      <sheetData sheetId="501">
        <row r="18">
          <cell r="E18">
            <v>255963</v>
          </cell>
        </row>
      </sheetData>
      <sheetData sheetId="502">
        <row r="36">
          <cell r="E36">
            <v>1593710</v>
          </cell>
        </row>
      </sheetData>
      <sheetData sheetId="503">
        <row r="27">
          <cell r="F27">
            <v>0</v>
          </cell>
        </row>
      </sheetData>
      <sheetData sheetId="504">
        <row r="3">
          <cell r="L3" t="str">
            <v>Use the parameters' menu to enter dividends</v>
          </cell>
        </row>
      </sheetData>
      <sheetData sheetId="505">
        <row r="18">
          <cell r="E18">
            <v>255963</v>
          </cell>
        </row>
      </sheetData>
      <sheetData sheetId="506">
        <row r="36">
          <cell r="E36">
            <v>1593710</v>
          </cell>
        </row>
      </sheetData>
      <sheetData sheetId="507">
        <row r="27">
          <cell r="F27">
            <v>0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3">
          <cell r="L3" t="str">
            <v>Use the parameters' menu to enter dividends</v>
          </cell>
        </row>
      </sheetData>
      <sheetData sheetId="525">
        <row r="18">
          <cell r="E18">
            <v>255963</v>
          </cell>
        </row>
      </sheetData>
      <sheetData sheetId="526">
        <row r="36">
          <cell r="E36">
            <v>1593710</v>
          </cell>
        </row>
      </sheetData>
      <sheetData sheetId="527">
        <row r="27">
          <cell r="F27">
            <v>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3">
          <cell r="L3" t="str">
            <v>Use the parameters' menu to enter dividends</v>
          </cell>
        </row>
      </sheetData>
      <sheetData sheetId="537">
        <row r="18">
          <cell r="E18">
            <v>255963</v>
          </cell>
        </row>
      </sheetData>
      <sheetData sheetId="538">
        <row r="36">
          <cell r="E36">
            <v>1593710</v>
          </cell>
        </row>
      </sheetData>
      <sheetData sheetId="539">
        <row r="27">
          <cell r="F27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>
        <row r="3">
          <cell r="L3" t="str">
            <v>Use the parameters' menu to enter dividends</v>
          </cell>
        </row>
      </sheetData>
      <sheetData sheetId="655">
        <row r="18">
          <cell r="E18">
            <v>255963</v>
          </cell>
        </row>
      </sheetData>
      <sheetData sheetId="656">
        <row r="36">
          <cell r="E36">
            <v>1593710</v>
          </cell>
        </row>
      </sheetData>
      <sheetData sheetId="657">
        <row r="27">
          <cell r="F27">
            <v>0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3">
          <cell r="L3" t="str">
            <v>Use the parameters' menu to enter dividends</v>
          </cell>
        </row>
      </sheetData>
      <sheetData sheetId="679">
        <row r="18">
          <cell r="E18">
            <v>255963</v>
          </cell>
        </row>
      </sheetData>
      <sheetData sheetId="680">
        <row r="36">
          <cell r="E36">
            <v>1593710</v>
          </cell>
        </row>
      </sheetData>
      <sheetData sheetId="681">
        <row r="27">
          <cell r="F27">
            <v>0</v>
          </cell>
        </row>
      </sheetData>
      <sheetData sheetId="682">
        <row r="18">
          <cell r="E18">
            <v>255963</v>
          </cell>
        </row>
      </sheetData>
      <sheetData sheetId="683">
        <row r="36">
          <cell r="E36">
            <v>1593710</v>
          </cell>
        </row>
      </sheetData>
      <sheetData sheetId="684">
        <row r="27">
          <cell r="F27">
            <v>0</v>
          </cell>
        </row>
      </sheetData>
      <sheetData sheetId="685">
        <row r="18">
          <cell r="E18">
            <v>255963</v>
          </cell>
        </row>
      </sheetData>
      <sheetData sheetId="686">
        <row r="36">
          <cell r="E36">
            <v>1593710</v>
          </cell>
        </row>
      </sheetData>
      <sheetData sheetId="687">
        <row r="27">
          <cell r="F27">
            <v>0</v>
          </cell>
        </row>
      </sheetData>
      <sheetData sheetId="688"/>
      <sheetData sheetId="689"/>
      <sheetData sheetId="690">
        <row r="3">
          <cell r="L3" t="str">
            <v>Use the parameters' menu to enter dividends</v>
          </cell>
        </row>
      </sheetData>
      <sheetData sheetId="691">
        <row r="18">
          <cell r="E18">
            <v>255963</v>
          </cell>
        </row>
      </sheetData>
      <sheetData sheetId="692">
        <row r="36">
          <cell r="E36">
            <v>1593710</v>
          </cell>
        </row>
      </sheetData>
      <sheetData sheetId="693">
        <row r="27">
          <cell r="F27">
            <v>0</v>
          </cell>
        </row>
      </sheetData>
      <sheetData sheetId="694">
        <row r="18">
          <cell r="E18">
            <v>255963</v>
          </cell>
        </row>
      </sheetData>
      <sheetData sheetId="695">
        <row r="36">
          <cell r="E36">
            <v>1593710</v>
          </cell>
        </row>
      </sheetData>
      <sheetData sheetId="696">
        <row r="27">
          <cell r="F27">
            <v>0</v>
          </cell>
        </row>
      </sheetData>
      <sheetData sheetId="697">
        <row r="18">
          <cell r="E18">
            <v>255963</v>
          </cell>
        </row>
      </sheetData>
      <sheetData sheetId="698">
        <row r="36">
          <cell r="E36">
            <v>1593710</v>
          </cell>
        </row>
      </sheetData>
      <sheetData sheetId="699">
        <row r="27">
          <cell r="F27">
            <v>0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3">
          <cell r="L3" t="str">
            <v>Use the parameters' menu to enter dividends</v>
          </cell>
        </row>
      </sheetData>
      <sheetData sheetId="729">
        <row r="18">
          <cell r="E18">
            <v>255963</v>
          </cell>
        </row>
      </sheetData>
      <sheetData sheetId="730">
        <row r="36">
          <cell r="E36">
            <v>1593710</v>
          </cell>
        </row>
      </sheetData>
      <sheetData sheetId="731">
        <row r="27">
          <cell r="F27">
            <v>0</v>
          </cell>
        </row>
      </sheetData>
      <sheetData sheetId="732">
        <row r="18">
          <cell r="E18">
            <v>255963</v>
          </cell>
        </row>
      </sheetData>
      <sheetData sheetId="733">
        <row r="36">
          <cell r="E36">
            <v>1593710</v>
          </cell>
        </row>
      </sheetData>
      <sheetData sheetId="734">
        <row r="27">
          <cell r="F27">
            <v>0</v>
          </cell>
        </row>
      </sheetData>
      <sheetData sheetId="735">
        <row r="18">
          <cell r="E18">
            <v>255963</v>
          </cell>
        </row>
      </sheetData>
      <sheetData sheetId="736">
        <row r="36">
          <cell r="E36">
            <v>1593710</v>
          </cell>
        </row>
      </sheetData>
      <sheetData sheetId="737">
        <row r="27">
          <cell r="F27">
            <v>0</v>
          </cell>
        </row>
      </sheetData>
      <sheetData sheetId="738"/>
      <sheetData sheetId="739"/>
      <sheetData sheetId="740">
        <row r="3">
          <cell r="L3" t="str">
            <v>Use the parameters' menu to enter dividends</v>
          </cell>
        </row>
      </sheetData>
      <sheetData sheetId="741">
        <row r="18">
          <cell r="E18">
            <v>255963</v>
          </cell>
        </row>
      </sheetData>
      <sheetData sheetId="742">
        <row r="36">
          <cell r="E36">
            <v>1593710</v>
          </cell>
        </row>
      </sheetData>
      <sheetData sheetId="743">
        <row r="27">
          <cell r="F27">
            <v>0</v>
          </cell>
        </row>
      </sheetData>
      <sheetData sheetId="744">
        <row r="18">
          <cell r="E18">
            <v>255963</v>
          </cell>
        </row>
      </sheetData>
      <sheetData sheetId="745">
        <row r="36">
          <cell r="E36">
            <v>1593710</v>
          </cell>
        </row>
      </sheetData>
      <sheetData sheetId="746">
        <row r="27">
          <cell r="F27">
            <v>0</v>
          </cell>
        </row>
      </sheetData>
      <sheetData sheetId="747">
        <row r="18">
          <cell r="E18">
            <v>255963</v>
          </cell>
        </row>
      </sheetData>
      <sheetData sheetId="748">
        <row r="36">
          <cell r="E36">
            <v>1593710</v>
          </cell>
        </row>
      </sheetData>
      <sheetData sheetId="749">
        <row r="27">
          <cell r="F27">
            <v>0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3">
          <cell r="L3" t="str">
            <v>Use the parameters' menu to enter dividends</v>
          </cell>
        </row>
      </sheetData>
      <sheetData sheetId="779">
        <row r="18">
          <cell r="E18">
            <v>255963</v>
          </cell>
        </row>
      </sheetData>
      <sheetData sheetId="780">
        <row r="36">
          <cell r="E36">
            <v>1593710</v>
          </cell>
        </row>
      </sheetData>
      <sheetData sheetId="781">
        <row r="27">
          <cell r="F27">
            <v>0</v>
          </cell>
        </row>
      </sheetData>
      <sheetData sheetId="782">
        <row r="18">
          <cell r="E18">
            <v>255963</v>
          </cell>
        </row>
      </sheetData>
      <sheetData sheetId="783">
        <row r="36">
          <cell r="E36">
            <v>1593710</v>
          </cell>
        </row>
      </sheetData>
      <sheetData sheetId="784">
        <row r="27">
          <cell r="F27">
            <v>0</v>
          </cell>
        </row>
      </sheetData>
      <sheetData sheetId="785">
        <row r="18">
          <cell r="E18">
            <v>255963</v>
          </cell>
        </row>
      </sheetData>
      <sheetData sheetId="786">
        <row r="36">
          <cell r="E36">
            <v>1593710</v>
          </cell>
        </row>
      </sheetData>
      <sheetData sheetId="787">
        <row r="27">
          <cell r="F27">
            <v>0</v>
          </cell>
        </row>
      </sheetData>
      <sheetData sheetId="788"/>
      <sheetData sheetId="789"/>
      <sheetData sheetId="790">
        <row r="3">
          <cell r="L3" t="str">
            <v>Use the parameters' menu to enter dividends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>
        <row r="18">
          <cell r="E18">
            <v>255963</v>
          </cell>
        </row>
      </sheetData>
      <sheetData sheetId="795">
        <row r="36">
          <cell r="E36">
            <v>1593710</v>
          </cell>
        </row>
      </sheetData>
      <sheetData sheetId="796">
        <row r="27">
          <cell r="F27">
            <v>0</v>
          </cell>
        </row>
      </sheetData>
      <sheetData sheetId="797">
        <row r="18">
          <cell r="E18">
            <v>255963</v>
          </cell>
        </row>
      </sheetData>
      <sheetData sheetId="798">
        <row r="36">
          <cell r="E36">
            <v>1593710</v>
          </cell>
        </row>
      </sheetData>
      <sheetData sheetId="799">
        <row r="27">
          <cell r="F27">
            <v>0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3">
          <cell r="L3" t="str">
            <v>Use the parameters' menu to enter dividends</v>
          </cell>
        </row>
      </sheetData>
      <sheetData sheetId="829">
        <row r="18">
          <cell r="E18">
            <v>255963</v>
          </cell>
        </row>
      </sheetData>
      <sheetData sheetId="830">
        <row r="36">
          <cell r="E36">
            <v>1593710</v>
          </cell>
        </row>
      </sheetData>
      <sheetData sheetId="831">
        <row r="27">
          <cell r="F27">
            <v>0</v>
          </cell>
        </row>
      </sheetData>
      <sheetData sheetId="832">
        <row r="18">
          <cell r="E18">
            <v>255963</v>
          </cell>
        </row>
      </sheetData>
      <sheetData sheetId="833">
        <row r="36">
          <cell r="E36">
            <v>1593710</v>
          </cell>
        </row>
      </sheetData>
      <sheetData sheetId="834">
        <row r="27">
          <cell r="F27">
            <v>0</v>
          </cell>
        </row>
      </sheetData>
      <sheetData sheetId="835">
        <row r="18">
          <cell r="E18">
            <v>255963</v>
          </cell>
        </row>
      </sheetData>
      <sheetData sheetId="836">
        <row r="36">
          <cell r="E36">
            <v>1593710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36">
          <cell r="E36">
            <v>1593710</v>
          </cell>
        </row>
      </sheetData>
      <sheetData sheetId="840">
        <row r="3">
          <cell r="L3" t="str">
            <v>Use the parameters' menu to enter dividends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>
        <row r="18">
          <cell r="E18">
            <v>255963</v>
          </cell>
        </row>
      </sheetData>
      <sheetData sheetId="845">
        <row r="36">
          <cell r="E36">
            <v>1593710</v>
          </cell>
        </row>
      </sheetData>
      <sheetData sheetId="846">
        <row r="27">
          <cell r="F27">
            <v>0</v>
          </cell>
        </row>
      </sheetData>
      <sheetData sheetId="847">
        <row r="18">
          <cell r="E18">
            <v>255963</v>
          </cell>
        </row>
      </sheetData>
      <sheetData sheetId="848">
        <row r="36">
          <cell r="E36">
            <v>1593710</v>
          </cell>
        </row>
      </sheetData>
      <sheetData sheetId="849">
        <row r="27">
          <cell r="F27">
            <v>0</v>
          </cell>
        </row>
      </sheetData>
      <sheetData sheetId="850">
        <row r="18">
          <cell r="E18">
            <v>255963</v>
          </cell>
        </row>
      </sheetData>
      <sheetData sheetId="851">
        <row r="36">
          <cell r="E36">
            <v>1593710</v>
          </cell>
        </row>
      </sheetData>
      <sheetData sheetId="852">
        <row r="18">
          <cell r="E18">
            <v>255963</v>
          </cell>
        </row>
      </sheetData>
      <sheetData sheetId="853">
        <row r="18">
          <cell r="E18">
            <v>255963</v>
          </cell>
        </row>
      </sheetData>
      <sheetData sheetId="854">
        <row r="36">
          <cell r="E36">
            <v>1593710</v>
          </cell>
        </row>
      </sheetData>
      <sheetData sheetId="855"/>
      <sheetData sheetId="856"/>
      <sheetData sheetId="857">
        <row r="36">
          <cell r="E36">
            <v>1593710</v>
          </cell>
        </row>
      </sheetData>
      <sheetData sheetId="858">
        <row r="27">
          <cell r="F27">
            <v>0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B1">
            <v>1</v>
          </cell>
        </row>
      </sheetData>
      <sheetData sheetId="880"/>
      <sheetData sheetId="881"/>
      <sheetData sheetId="882">
        <row r="1">
          <cell r="B1">
            <v>1</v>
          </cell>
        </row>
      </sheetData>
      <sheetData sheetId="883"/>
      <sheetData sheetId="884"/>
      <sheetData sheetId="885">
        <row r="1">
          <cell r="B1">
            <v>1</v>
          </cell>
        </row>
      </sheetData>
      <sheetData sheetId="886"/>
      <sheetData sheetId="887"/>
      <sheetData sheetId="888">
        <row r="1">
          <cell r="B1">
            <v>1</v>
          </cell>
        </row>
      </sheetData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B1">
            <v>1</v>
          </cell>
        </row>
      </sheetData>
      <sheetData sheetId="907" refreshError="1"/>
      <sheetData sheetId="908" refreshError="1"/>
      <sheetData sheetId="909">
        <row r="1">
          <cell r="B1">
            <v>1</v>
          </cell>
        </row>
      </sheetData>
      <sheetData sheetId="910" refreshError="1"/>
      <sheetData sheetId="911" refreshError="1"/>
      <sheetData sheetId="912">
        <row r="1">
          <cell r="B1">
            <v>1</v>
          </cell>
        </row>
      </sheetData>
      <sheetData sheetId="913" refreshError="1"/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 t="str">
            <v>Brand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ราคาถัว เมษายน 2561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Brand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ราคาถัว เมษายน 2561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Brand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 t="str">
            <v>รายงานวันทำงาน : รายวัน</v>
          </cell>
        </row>
      </sheetData>
      <sheetData sheetId="978">
        <row r="1">
          <cell r="B1" t="str">
            <v>ทีมตรวจสอบภาคที่ 2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0</v>
          </cell>
        </row>
      </sheetData>
      <sheetData sheetId="986" refreshError="1"/>
      <sheetData sheetId="987">
        <row r="1">
          <cell r="B1">
            <v>1</v>
          </cell>
        </row>
      </sheetData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stat local"/>
      <sheetName val="MOTO"/>
      <sheetName val="เงินกู้ธนชาติ"/>
      <sheetName val="UBSR"/>
      <sheetName val="BANK"/>
      <sheetName val="May-Apr 2009"/>
      <sheetName val="G300"/>
      <sheetName val="TienLuong"/>
      <sheetName val="group"/>
      <sheetName val="Library Procedures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4" customWidth="1"/>
    <col min="2" max="2" width="9.3984375" style="25" customWidth="1"/>
    <col min="3" max="3" width="11.69921875" style="18" customWidth="1"/>
    <col min="4" max="4" width="1.69921875" style="11" customWidth="1"/>
    <col min="5" max="5" width="11.69921875" style="84" customWidth="1"/>
    <col min="6" max="6" width="1.69921875" style="11" customWidth="1"/>
    <col min="7" max="7" width="11.69921875" style="11" customWidth="1"/>
    <col min="8" max="8" width="1.69921875" style="11" customWidth="1"/>
    <col min="9" max="9" width="11.69921875" style="85" customWidth="1"/>
    <col min="10" max="10" width="2.296875" style="11" customWidth="1"/>
    <col min="11" max="11" width="2" style="65" hidden="1" customWidth="1"/>
    <col min="12" max="12" width="24.09765625" style="24" hidden="1" customWidth="1"/>
    <col min="13" max="13" width="9.09765625" hidden="1" customWidth="1"/>
    <col min="14" max="14" width="9.09765625" style="11" hidden="1" customWidth="1"/>
    <col min="15" max="15" width="9.09765625" hidden="1" customWidth="1"/>
    <col min="16" max="16" width="9.09765625" style="11" hidden="1" customWidth="1"/>
    <col min="17" max="19" width="0" style="11" hidden="1" customWidth="1"/>
    <col min="20" max="20" width="2" style="11" hidden="1" customWidth="1"/>
    <col min="21" max="21" width="12.59765625" style="11" hidden="1" customWidth="1"/>
    <col min="22" max="22" width="3.09765625" style="11" hidden="1" customWidth="1"/>
    <col min="23" max="23" width="0" style="11" hidden="1" customWidth="1"/>
    <col min="24" max="24" width="2.69921875" style="11" hidden="1" customWidth="1"/>
    <col min="25" max="25" width="0" style="11" hidden="1" customWidth="1"/>
    <col min="26" max="26" width="2.296875" style="11" hidden="1" customWidth="1"/>
    <col min="27" max="29" width="0" style="11" hidden="1" customWidth="1"/>
    <col min="30" max="30" width="51.3984375" style="11" bestFit="1" customWidth="1"/>
    <col min="31" max="31" width="11.59765625" style="11" bestFit="1" customWidth="1"/>
    <col min="32" max="229" width="9.09765625" style="11"/>
    <col min="230" max="230" width="39.296875" style="11" customWidth="1"/>
    <col min="231" max="231" width="12.09765625" style="11" customWidth="1"/>
    <col min="232" max="232" width="1" style="11" customWidth="1"/>
    <col min="233" max="233" width="17.69921875" style="11" customWidth="1"/>
    <col min="234" max="234" width="1.09765625" style="11" customWidth="1"/>
    <col min="235" max="235" width="17.69921875" style="11" customWidth="1"/>
    <col min="236" max="236" width="1" style="11" customWidth="1"/>
    <col min="237" max="237" width="17.69921875" style="11" customWidth="1"/>
    <col min="238" max="238" width="1.09765625" style="11" customWidth="1"/>
    <col min="239" max="239" width="17.69921875" style="11" customWidth="1"/>
    <col min="240" max="240" width="1.3984375" style="11" customWidth="1"/>
    <col min="241" max="249" width="0" style="11" hidden="1" customWidth="1"/>
    <col min="250" max="16384" width="9.09765625" style="11"/>
  </cols>
  <sheetData>
    <row r="1" spans="1:31" s="55" customFormat="1" ht="22.5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</row>
    <row r="2" spans="1:31" s="55" customFormat="1" ht="22.5" customHeight="1">
      <c r="A2" s="26" t="s">
        <v>1</v>
      </c>
      <c r="B2" s="53"/>
      <c r="C2" s="54"/>
      <c r="D2" s="54"/>
      <c r="E2" s="54"/>
      <c r="F2" s="54"/>
      <c r="G2" s="54"/>
      <c r="H2" s="54"/>
      <c r="I2" s="54"/>
    </row>
    <row r="3" spans="1:31" s="55" customFormat="1" ht="22.5" customHeight="1">
      <c r="A3" s="26" t="s">
        <v>2</v>
      </c>
      <c r="B3" s="53"/>
      <c r="C3" s="54"/>
      <c r="D3" s="54"/>
      <c r="E3" s="54"/>
      <c r="F3" s="54"/>
      <c r="G3" s="54"/>
      <c r="H3" s="54"/>
      <c r="I3" s="54"/>
    </row>
    <row r="4" spans="1:31" s="55" customFormat="1" ht="21.75" customHeight="1">
      <c r="A4" s="26"/>
      <c r="B4" s="53"/>
      <c r="C4" s="54"/>
      <c r="D4" s="54"/>
      <c r="E4" s="54"/>
      <c r="F4" s="54"/>
      <c r="G4" s="54"/>
      <c r="H4" s="54"/>
      <c r="I4" s="54"/>
    </row>
    <row r="5" spans="1:31" s="55" customFormat="1" ht="21.75" customHeight="1">
      <c r="A5" s="56"/>
      <c r="B5" s="57"/>
      <c r="C5" s="312" t="s">
        <v>3</v>
      </c>
      <c r="D5" s="312"/>
      <c r="E5" s="312"/>
      <c r="F5" s="43"/>
      <c r="G5" s="312" t="s">
        <v>4</v>
      </c>
      <c r="H5" s="312"/>
      <c r="I5" s="312"/>
    </row>
    <row r="6" spans="1:31" s="55" customFormat="1" ht="21.75" customHeight="1">
      <c r="A6" s="56"/>
      <c r="B6" s="58" t="s">
        <v>5</v>
      </c>
      <c r="C6" s="59">
        <v>2555</v>
      </c>
      <c r="D6" s="59"/>
      <c r="E6" s="59">
        <v>2554</v>
      </c>
      <c r="F6" s="59"/>
      <c r="G6" s="59">
        <v>2555</v>
      </c>
      <c r="H6" s="59"/>
      <c r="I6" s="59">
        <v>2554</v>
      </c>
    </row>
    <row r="7" spans="1:31" s="55" customFormat="1" ht="21.75" customHeight="1">
      <c r="A7" s="56"/>
      <c r="C7" s="311" t="s">
        <v>6</v>
      </c>
      <c r="D7" s="311"/>
      <c r="E7" s="311"/>
      <c r="F7" s="311"/>
      <c r="G7" s="311"/>
      <c r="H7" s="311"/>
      <c r="I7" s="311"/>
    </row>
    <row r="8" spans="1:31" s="55" customFormat="1" ht="21.75" customHeight="1">
      <c r="A8" s="60" t="s">
        <v>7</v>
      </c>
      <c r="B8" s="58"/>
      <c r="C8" s="51"/>
      <c r="D8" s="43"/>
      <c r="E8" s="51"/>
      <c r="F8" s="43"/>
      <c r="G8" s="51"/>
      <c r="H8" s="43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31" ht="20.25" customHeight="1">
      <c r="A9" s="10" t="s">
        <v>8</v>
      </c>
      <c r="B9" s="9"/>
      <c r="C9" s="46">
        <v>11475</v>
      </c>
      <c r="D9" s="46"/>
      <c r="E9" s="46">
        <f>29023</f>
        <v>29023</v>
      </c>
      <c r="F9" s="46"/>
      <c r="G9" s="46">
        <v>-989</v>
      </c>
      <c r="H9" s="46"/>
      <c r="I9" s="46">
        <v>26914</v>
      </c>
      <c r="J9" s="61"/>
      <c r="K9" s="61"/>
      <c r="L9" s="62"/>
      <c r="U9" s="11">
        <v>11475</v>
      </c>
      <c r="W9" s="11">
        <v>29030</v>
      </c>
      <c r="Y9" s="11">
        <v>-989</v>
      </c>
      <c r="AA9" s="11">
        <v>26914</v>
      </c>
      <c r="AD9" s="55"/>
      <c r="AE9" s="55"/>
    </row>
    <row r="10" spans="1:31" ht="20.25" customHeight="1">
      <c r="A10" s="63" t="s">
        <v>9</v>
      </c>
      <c r="B10" s="9"/>
      <c r="C10" s="14"/>
      <c r="D10" s="46"/>
      <c r="E10" s="64"/>
      <c r="F10" s="14"/>
      <c r="G10" s="14"/>
      <c r="H10" s="14"/>
      <c r="I10" s="14"/>
      <c r="L10" s="62"/>
      <c r="AD10" s="55"/>
      <c r="AE10" s="55"/>
    </row>
    <row r="11" spans="1:31" ht="20.25" customHeight="1">
      <c r="A11" s="63" t="s">
        <v>10</v>
      </c>
      <c r="B11" s="9"/>
      <c r="C11" s="14"/>
      <c r="D11" s="46"/>
      <c r="E11" s="14"/>
      <c r="F11" s="14"/>
      <c r="G11" s="14"/>
      <c r="H11" s="14"/>
      <c r="I11" s="14"/>
      <c r="L11" s="62"/>
    </row>
    <row r="12" spans="1:31" ht="20.25" customHeight="1">
      <c r="A12" s="13" t="s">
        <v>11</v>
      </c>
      <c r="B12" s="9"/>
      <c r="C12" s="46">
        <f>18597-1</f>
        <v>18596</v>
      </c>
      <c r="D12" s="46"/>
      <c r="E12" s="46">
        <f>9286+1</f>
        <v>9287</v>
      </c>
      <c r="F12" s="14"/>
      <c r="G12" s="46">
        <f>16442-1</f>
        <v>16441</v>
      </c>
      <c r="H12" s="14"/>
      <c r="I12" s="46">
        <v>8433</v>
      </c>
      <c r="L12" s="62"/>
    </row>
    <row r="13" spans="1:31" ht="20.25" customHeight="1">
      <c r="A13" s="13" t="s">
        <v>12</v>
      </c>
      <c r="B13" s="9"/>
      <c r="C13" s="46">
        <v>280.85574000000003</v>
      </c>
      <c r="D13" s="46"/>
      <c r="E13" s="46">
        <v>119</v>
      </c>
      <c r="F13" s="14"/>
      <c r="G13" s="49">
        <v>195</v>
      </c>
      <c r="H13" s="14"/>
      <c r="I13" s="46">
        <v>94</v>
      </c>
      <c r="L13" s="62"/>
    </row>
    <row r="14" spans="1:31" ht="20.25" customHeight="1">
      <c r="A14" s="13" t="s">
        <v>13</v>
      </c>
      <c r="B14" s="9"/>
      <c r="C14" s="49">
        <v>692</v>
      </c>
      <c r="D14" s="46"/>
      <c r="E14" s="46">
        <v>631</v>
      </c>
      <c r="F14" s="14"/>
      <c r="G14" s="46">
        <v>602</v>
      </c>
      <c r="H14" s="14"/>
      <c r="I14" s="46">
        <v>601</v>
      </c>
      <c r="L14" s="62"/>
    </row>
    <row r="15" spans="1:31" ht="20.25" customHeight="1">
      <c r="A15" s="13" t="s">
        <v>14</v>
      </c>
      <c r="B15" s="9"/>
      <c r="C15" s="46">
        <v>1044</v>
      </c>
      <c r="D15" s="46"/>
      <c r="E15" s="50">
        <v>0</v>
      </c>
      <c r="F15" s="14"/>
      <c r="G15" s="46">
        <v>1044</v>
      </c>
      <c r="H15" s="14"/>
      <c r="I15" s="50">
        <v>0</v>
      </c>
      <c r="L15" s="62"/>
    </row>
    <row r="16" spans="1:31" ht="20.25" customHeight="1">
      <c r="A16" s="13" t="s">
        <v>15</v>
      </c>
      <c r="B16" s="9"/>
      <c r="C16" s="46">
        <v>6709</v>
      </c>
      <c r="D16" s="46"/>
      <c r="E16" s="46">
        <v>9951</v>
      </c>
      <c r="F16" s="14"/>
      <c r="G16" s="46">
        <v>5506</v>
      </c>
      <c r="H16" s="14"/>
      <c r="I16" s="46">
        <v>5080</v>
      </c>
      <c r="L16" s="62"/>
    </row>
    <row r="17" spans="1:27" ht="20.25" customHeight="1">
      <c r="A17" s="13" t="s">
        <v>16</v>
      </c>
      <c r="B17" s="9"/>
      <c r="C17" s="50">
        <v>0</v>
      </c>
      <c r="D17" s="46"/>
      <c r="E17" s="50">
        <v>0</v>
      </c>
      <c r="F17" s="50"/>
      <c r="G17" s="50"/>
      <c r="H17" s="50"/>
      <c r="I17" s="50">
        <v>0</v>
      </c>
      <c r="L17" s="62"/>
    </row>
    <row r="18" spans="1:27" ht="20.25" customHeight="1">
      <c r="A18" s="13" t="s">
        <v>17</v>
      </c>
      <c r="B18" s="9"/>
      <c r="C18" s="50"/>
      <c r="D18" s="46"/>
      <c r="E18" s="50">
        <v>0</v>
      </c>
      <c r="F18" s="50"/>
      <c r="G18" s="50">
        <v>0</v>
      </c>
      <c r="H18" s="50"/>
      <c r="I18" s="50">
        <v>0</v>
      </c>
      <c r="L18" s="62"/>
    </row>
    <row r="19" spans="1:27" ht="20.25" customHeight="1">
      <c r="A19" s="13" t="s">
        <v>18</v>
      </c>
      <c r="B19" s="9"/>
      <c r="C19" s="46">
        <v>-1660</v>
      </c>
      <c r="D19" s="46"/>
      <c r="E19" s="46">
        <v>-181</v>
      </c>
      <c r="F19" s="46"/>
      <c r="G19" s="46">
        <v>-1649</v>
      </c>
      <c r="H19" s="46"/>
      <c r="I19" s="46">
        <v>-109</v>
      </c>
      <c r="L19" s="62"/>
    </row>
    <row r="20" spans="1:27" ht="20.25" customHeight="1">
      <c r="A20" s="13" t="s">
        <v>19</v>
      </c>
      <c r="B20" s="9"/>
      <c r="C20" s="46">
        <v>12984</v>
      </c>
      <c r="D20" s="46"/>
      <c r="E20" s="46">
        <v>9122</v>
      </c>
      <c r="F20" s="46"/>
      <c r="G20" s="46">
        <v>12270</v>
      </c>
      <c r="H20" s="46"/>
      <c r="I20" s="46">
        <v>9163</v>
      </c>
      <c r="L20" s="62"/>
      <c r="U20" s="11">
        <v>12984</v>
      </c>
      <c r="W20" s="11">
        <v>9122</v>
      </c>
      <c r="Y20" s="11">
        <v>12270</v>
      </c>
      <c r="AA20" s="11">
        <v>9163</v>
      </c>
    </row>
    <row r="21" spans="1:27" ht="20.25" customHeight="1">
      <c r="A21" s="13" t="s">
        <v>20</v>
      </c>
      <c r="B21" s="9"/>
      <c r="C21" s="46">
        <v>218</v>
      </c>
      <c r="D21" s="46"/>
      <c r="E21" s="50">
        <v>-130</v>
      </c>
      <c r="F21" s="46"/>
      <c r="G21" s="50">
        <v>0</v>
      </c>
      <c r="H21" s="46"/>
      <c r="I21" s="50">
        <v>0</v>
      </c>
      <c r="L21" s="62"/>
    </row>
    <row r="22" spans="1:27" ht="20.25" customHeight="1">
      <c r="A22" s="13" t="s">
        <v>21</v>
      </c>
      <c r="B22" s="9"/>
      <c r="C22" s="48">
        <v>-30</v>
      </c>
      <c r="D22" s="46"/>
      <c r="E22" s="50">
        <v>0</v>
      </c>
      <c r="F22" s="50"/>
      <c r="G22" s="50">
        <v>-27</v>
      </c>
      <c r="H22" s="50"/>
      <c r="I22" s="50">
        <v>0</v>
      </c>
      <c r="L22" s="62"/>
    </row>
    <row r="23" spans="1:27" ht="20.25" customHeight="1">
      <c r="A23" s="13" t="s">
        <v>22</v>
      </c>
      <c r="B23" s="9"/>
      <c r="C23" s="49">
        <v>408</v>
      </c>
      <c r="D23" s="46"/>
      <c r="E23" s="50">
        <v>0</v>
      </c>
      <c r="F23" s="46"/>
      <c r="G23" s="50">
        <v>793</v>
      </c>
      <c r="H23" s="46"/>
      <c r="I23" s="50">
        <v>0</v>
      </c>
      <c r="L23" s="62"/>
    </row>
    <row r="24" spans="1:27" ht="20.25" customHeight="1">
      <c r="A24" s="47" t="s">
        <v>23</v>
      </c>
      <c r="B24" s="66"/>
      <c r="C24" s="49">
        <v>-8355</v>
      </c>
      <c r="D24" s="49"/>
      <c r="E24" s="49">
        <v>0</v>
      </c>
      <c r="F24" s="49"/>
      <c r="G24" s="49">
        <v>0</v>
      </c>
      <c r="H24" s="49"/>
      <c r="I24" s="49">
        <v>0</v>
      </c>
      <c r="M24" s="11"/>
      <c r="O24" s="11"/>
    </row>
    <row r="25" spans="1:27" ht="20.25" customHeight="1">
      <c r="A25" s="13" t="s">
        <v>24</v>
      </c>
      <c r="B25" s="9"/>
      <c r="C25" s="46">
        <v>475</v>
      </c>
      <c r="D25" s="46"/>
      <c r="E25" s="48">
        <f>352</f>
        <v>352</v>
      </c>
      <c r="F25" s="46"/>
      <c r="G25" s="46">
        <v>362</v>
      </c>
      <c r="H25" s="46"/>
      <c r="I25" s="48">
        <v>274</v>
      </c>
      <c r="L25" s="62"/>
      <c r="U25" s="11" t="s">
        <v>25</v>
      </c>
    </row>
    <row r="26" spans="1:27" ht="20.25" customHeight="1">
      <c r="A26" s="13" t="s">
        <v>26</v>
      </c>
      <c r="B26" s="9"/>
      <c r="C26" s="67">
        <v>6906</v>
      </c>
      <c r="D26" s="46"/>
      <c r="E26" s="67">
        <v>15414</v>
      </c>
      <c r="F26" s="14"/>
      <c r="G26" s="67">
        <v>1654</v>
      </c>
      <c r="H26" s="14"/>
      <c r="I26" s="67">
        <v>13756</v>
      </c>
      <c r="L26" s="62"/>
      <c r="U26" s="11">
        <v>-6906</v>
      </c>
      <c r="W26" s="11">
        <v>-15414</v>
      </c>
      <c r="Y26" s="11">
        <v>-1654</v>
      </c>
      <c r="AA26" s="11">
        <v>-13756</v>
      </c>
    </row>
    <row r="27" spans="1:27" ht="20.25" customHeight="1">
      <c r="A27" s="2"/>
      <c r="B27" s="9"/>
      <c r="C27" s="46">
        <f>SUM(C9:C26)</f>
        <v>49742.855739999999</v>
      </c>
      <c r="D27" s="46"/>
      <c r="E27" s="46">
        <f>SUM(E9:E26)</f>
        <v>73588</v>
      </c>
      <c r="F27" s="46"/>
      <c r="G27" s="46">
        <f>SUM(G9:G26)</f>
        <v>36202</v>
      </c>
      <c r="H27" s="46"/>
      <c r="I27" s="46">
        <f>SUM(I9:I26)</f>
        <v>64206</v>
      </c>
      <c r="L27" s="68"/>
      <c r="M27" t="s">
        <v>27</v>
      </c>
      <c r="O27" t="s">
        <v>28</v>
      </c>
    </row>
    <row r="28" spans="1:27" ht="20.25" customHeight="1">
      <c r="A28" s="63" t="s">
        <v>29</v>
      </c>
      <c r="B28" s="9"/>
      <c r="C28" s="46"/>
      <c r="D28" s="46"/>
      <c r="E28" s="46"/>
      <c r="F28" s="46"/>
      <c r="G28" s="46"/>
      <c r="H28" s="46"/>
      <c r="I28" s="46"/>
      <c r="M28" t="s">
        <v>30</v>
      </c>
      <c r="N28" s="11" t="s">
        <v>31</v>
      </c>
      <c r="O28" t="s">
        <v>30</v>
      </c>
      <c r="P28" s="11" t="s">
        <v>31</v>
      </c>
    </row>
    <row r="29" spans="1:27" ht="20.25" customHeight="1">
      <c r="A29" s="10" t="s">
        <v>32</v>
      </c>
      <c r="B29" s="9"/>
      <c r="C29" s="46">
        <v>19300</v>
      </c>
      <c r="D29" s="46"/>
      <c r="E29" s="46">
        <v>-25031</v>
      </c>
      <c r="F29" s="46"/>
      <c r="G29" s="46">
        <v>28459</v>
      </c>
      <c r="H29" s="46"/>
      <c r="I29" s="46">
        <v>-24473</v>
      </c>
      <c r="L29" s="62"/>
    </row>
    <row r="30" spans="1:27" ht="20.25" customHeight="1">
      <c r="A30" s="10" t="s">
        <v>33</v>
      </c>
      <c r="B30" s="9"/>
      <c r="C30" s="49">
        <f>-18507+378</f>
        <v>-18129</v>
      </c>
      <c r="D30" s="46"/>
      <c r="E30" s="49">
        <v>-7208</v>
      </c>
      <c r="F30" s="46"/>
      <c r="G30" s="49">
        <v>-3816</v>
      </c>
      <c r="H30" s="46"/>
      <c r="I30" s="49">
        <v>-5314</v>
      </c>
      <c r="L30" s="62" t="s">
        <v>34</v>
      </c>
    </row>
    <row r="31" spans="1:27" ht="20.25" customHeight="1">
      <c r="A31" s="10" t="s">
        <v>35</v>
      </c>
      <c r="B31" s="9"/>
      <c r="C31" s="49">
        <f>-167342-2645-1240+448</f>
        <v>-170779</v>
      </c>
      <c r="D31" s="46"/>
      <c r="E31" s="46">
        <v>-74396</v>
      </c>
      <c r="F31" s="46"/>
      <c r="G31" s="46">
        <v>-127756</v>
      </c>
      <c r="H31" s="46"/>
      <c r="I31" s="46">
        <v>-61764</v>
      </c>
      <c r="L31" s="69" t="s">
        <v>36</v>
      </c>
    </row>
    <row r="32" spans="1:27" ht="20.25" customHeight="1">
      <c r="A32" s="10" t="s">
        <v>37</v>
      </c>
      <c r="B32" s="9"/>
      <c r="C32" s="46">
        <v>-1276</v>
      </c>
      <c r="D32" s="46"/>
      <c r="E32" s="50">
        <v>-2072</v>
      </c>
      <c r="F32" s="46"/>
      <c r="G32" s="46">
        <v>-705</v>
      </c>
      <c r="H32" s="46"/>
      <c r="I32" s="50">
        <v>-752</v>
      </c>
      <c r="L32" s="24" t="s">
        <v>38</v>
      </c>
      <c r="M32" s="11">
        <v>-73250</v>
      </c>
      <c r="N32" s="11">
        <v>-67016</v>
      </c>
      <c r="O32" s="11">
        <v>-76327</v>
      </c>
      <c r="P32" s="11">
        <v>-70093</v>
      </c>
    </row>
    <row r="33" spans="1:31" ht="20.25" customHeight="1">
      <c r="A33" s="10" t="s">
        <v>39</v>
      </c>
      <c r="B33" s="9"/>
      <c r="C33" s="46"/>
      <c r="D33" s="46"/>
      <c r="E33" s="46"/>
      <c r="F33" s="46"/>
      <c r="G33" s="46"/>
      <c r="H33" s="46"/>
      <c r="I33" s="46"/>
      <c r="L33" s="24" t="s">
        <v>32</v>
      </c>
      <c r="M33" s="11">
        <v>-38777</v>
      </c>
      <c r="N33" s="11">
        <v>-41715</v>
      </c>
      <c r="O33" s="11">
        <v>-41100</v>
      </c>
      <c r="P33" s="11">
        <v>-44038</v>
      </c>
      <c r="Q33" s="11">
        <f>+P33-N33</f>
        <v>-2323</v>
      </c>
    </row>
    <row r="34" spans="1:31" ht="20.25" customHeight="1">
      <c r="A34" s="10" t="s">
        <v>40</v>
      </c>
      <c r="B34" s="9"/>
      <c r="C34" s="49">
        <f>-3466-1396</f>
        <v>-4862</v>
      </c>
      <c r="D34" s="46"/>
      <c r="E34" s="49">
        <v>-12808</v>
      </c>
      <c r="F34" s="46"/>
      <c r="G34" s="46">
        <v>-2048</v>
      </c>
      <c r="H34" s="46"/>
      <c r="I34" s="46">
        <v>-11870</v>
      </c>
      <c r="L34" s="24" t="s">
        <v>33</v>
      </c>
      <c r="M34" s="11">
        <v>7096</v>
      </c>
      <c r="N34" s="11">
        <v>-7170</v>
      </c>
      <c r="O34" s="11">
        <v>7707</v>
      </c>
      <c r="P34" s="11">
        <v>-6559</v>
      </c>
      <c r="Q34" s="11">
        <f>+P34-N34</f>
        <v>611</v>
      </c>
    </row>
    <row r="35" spans="1:31" ht="20.25" customHeight="1">
      <c r="A35" s="10" t="s">
        <v>41</v>
      </c>
      <c r="B35" s="9"/>
      <c r="C35" s="49">
        <f>-9552-218</f>
        <v>-9770</v>
      </c>
      <c r="D35" s="46"/>
      <c r="E35" s="46">
        <v>67418</v>
      </c>
      <c r="F35" s="46"/>
      <c r="G35" s="46">
        <v>-21261</v>
      </c>
      <c r="H35" s="46"/>
      <c r="I35" s="46">
        <v>48462</v>
      </c>
      <c r="L35" s="24" t="s">
        <v>42</v>
      </c>
      <c r="M35" s="11">
        <v>0</v>
      </c>
      <c r="N35" s="11">
        <v>20000</v>
      </c>
      <c r="O35" s="11">
        <v>0</v>
      </c>
      <c r="P35" s="11">
        <v>20000</v>
      </c>
      <c r="Q35" s="11">
        <f>+P35-N35</f>
        <v>0</v>
      </c>
    </row>
    <row r="36" spans="1:31" ht="20.25" customHeight="1">
      <c r="A36" s="10" t="s">
        <v>43</v>
      </c>
      <c r="B36" s="9"/>
      <c r="C36" s="49">
        <f>6627-5005-77</f>
        <v>1545</v>
      </c>
      <c r="D36" s="46"/>
      <c r="E36" s="49">
        <f>-384+8172+1000</f>
        <v>8788</v>
      </c>
      <c r="F36" s="46"/>
      <c r="G36" s="46">
        <v>-3328</v>
      </c>
      <c r="H36" s="46"/>
      <c r="I36" s="48">
        <v>5717</v>
      </c>
      <c r="L36" s="24" t="s">
        <v>35</v>
      </c>
      <c r="M36" s="11">
        <v>4381</v>
      </c>
      <c r="N36" s="11">
        <v>-36141</v>
      </c>
      <c r="O36" s="11">
        <v>4381</v>
      </c>
      <c r="P36" s="11">
        <v>-36141</v>
      </c>
      <c r="Q36" s="11">
        <f>+P36-N36</f>
        <v>0</v>
      </c>
    </row>
    <row r="37" spans="1:31" ht="20.25" customHeight="1">
      <c r="A37" s="10" t="s">
        <v>44</v>
      </c>
      <c r="B37" s="9"/>
      <c r="C37" s="46"/>
      <c r="D37" s="46"/>
      <c r="E37" s="46"/>
      <c r="F37" s="46"/>
      <c r="G37" s="46"/>
      <c r="H37" s="46"/>
      <c r="I37" s="50"/>
      <c r="M37" s="11"/>
      <c r="O37" s="11"/>
    </row>
    <row r="38" spans="1:31" ht="20.25" customHeight="1">
      <c r="A38" s="10" t="s">
        <v>45</v>
      </c>
      <c r="B38" s="9"/>
      <c r="C38" s="49">
        <f>3960-1325</f>
        <v>2635</v>
      </c>
      <c r="D38" s="46"/>
      <c r="E38" s="46">
        <v>262</v>
      </c>
      <c r="F38" s="46"/>
      <c r="G38" s="46">
        <v>2500</v>
      </c>
      <c r="H38" s="46"/>
      <c r="I38" s="48">
        <v>0</v>
      </c>
      <c r="M38" s="11"/>
      <c r="O38" s="11"/>
    </row>
    <row r="39" spans="1:31" ht="20.25" customHeight="1">
      <c r="A39" s="10" t="s">
        <v>46</v>
      </c>
      <c r="B39" s="9"/>
      <c r="C39" s="46">
        <f>-22065</f>
        <v>-22065</v>
      </c>
      <c r="D39" s="46"/>
      <c r="E39" s="49">
        <v>-7961</v>
      </c>
      <c r="F39" s="46"/>
      <c r="G39" s="49">
        <v>-18588</v>
      </c>
      <c r="H39" s="46"/>
      <c r="I39" s="46">
        <v>-4601</v>
      </c>
      <c r="L39" s="62" t="s">
        <v>47</v>
      </c>
      <c r="M39" s="11">
        <v>-100550</v>
      </c>
      <c r="N39" s="11">
        <v>-132042</v>
      </c>
      <c r="O39" s="11">
        <v>-105339</v>
      </c>
      <c r="P39" s="11">
        <v>-136831</v>
      </c>
      <c r="Q39" s="11">
        <f>+P39-N39</f>
        <v>-4789</v>
      </c>
    </row>
    <row r="40" spans="1:31" ht="20.25" customHeight="1">
      <c r="A40" s="15" t="s">
        <v>48</v>
      </c>
      <c r="B40" s="9"/>
      <c r="C40" s="70">
        <f>SUM(C27:C39)</f>
        <v>-153658.14426</v>
      </c>
      <c r="D40" s="43"/>
      <c r="E40" s="70">
        <f>SUM(E27:E39)</f>
        <v>20580</v>
      </c>
      <c r="F40" s="43"/>
      <c r="G40" s="70">
        <f>SUM(G27:G39)</f>
        <v>-110341</v>
      </c>
      <c r="H40" s="43"/>
      <c r="I40" s="70">
        <f>SUM(I27:I39)</f>
        <v>9611</v>
      </c>
      <c r="L40" s="62"/>
      <c r="Q40" s="11">
        <f>+P40-N40</f>
        <v>0</v>
      </c>
    </row>
    <row r="41" spans="1:31" ht="20.25" customHeight="1">
      <c r="A41" s="15"/>
      <c r="B41" s="9"/>
      <c r="C41" s="43"/>
      <c r="D41" s="43"/>
      <c r="E41" s="43"/>
      <c r="F41" s="43"/>
      <c r="G41" s="43"/>
      <c r="H41" s="43"/>
      <c r="I41" s="43"/>
      <c r="L41" s="62"/>
    </row>
    <row r="42" spans="1:31" s="55" customFormat="1" ht="22.5" customHeight="1">
      <c r="A42" s="52" t="s">
        <v>0</v>
      </c>
      <c r="B42" s="53"/>
      <c r="C42" s="54"/>
      <c r="D42" s="54"/>
      <c r="E42" s="54"/>
      <c r="F42" s="54"/>
      <c r="G42" s="54"/>
      <c r="H42" s="54"/>
      <c r="I42" s="54"/>
      <c r="U42" s="11"/>
      <c r="V42" s="11"/>
      <c r="AD42" s="11"/>
      <c r="AE42" s="11"/>
    </row>
    <row r="43" spans="1:31" s="55" customFormat="1" ht="22.5" customHeight="1">
      <c r="A43" s="26" t="s">
        <v>1</v>
      </c>
      <c r="B43" s="53"/>
      <c r="C43" s="54"/>
      <c r="D43" s="54"/>
      <c r="E43" s="54"/>
      <c r="F43" s="54"/>
      <c r="G43" s="54"/>
      <c r="H43" s="54"/>
      <c r="I43" s="54"/>
      <c r="U43" s="11"/>
      <c r="V43" s="11"/>
      <c r="AD43" s="11"/>
      <c r="AE43" s="11"/>
    </row>
    <row r="44" spans="1:31" s="55" customFormat="1" ht="22.5" customHeight="1">
      <c r="A44" s="26" t="s">
        <v>49</v>
      </c>
      <c r="B44" s="53"/>
      <c r="C44" s="54"/>
      <c r="D44" s="54"/>
      <c r="E44" s="54"/>
      <c r="F44" s="54"/>
      <c r="G44" s="54"/>
      <c r="H44" s="54"/>
      <c r="I44" s="54"/>
      <c r="U44" s="11"/>
      <c r="V44" s="11"/>
      <c r="AD44" s="11"/>
      <c r="AE44" s="11"/>
    </row>
    <row r="45" spans="1:31" s="55" customFormat="1" ht="21.75" customHeight="1">
      <c r="A45" s="26"/>
      <c r="B45" s="53"/>
      <c r="C45" s="54"/>
      <c r="D45" s="54"/>
      <c r="E45" s="54"/>
      <c r="F45" s="54"/>
      <c r="G45" s="54"/>
      <c r="H45" s="54"/>
      <c r="I45" s="54"/>
      <c r="U45" s="11"/>
      <c r="V45" s="11"/>
      <c r="AD45" s="11"/>
      <c r="AE45" s="11"/>
    </row>
    <row r="46" spans="1:31" s="55" customFormat="1" ht="21.75" customHeight="1">
      <c r="A46" s="56"/>
      <c r="B46" s="57"/>
      <c r="C46" s="312" t="s">
        <v>3</v>
      </c>
      <c r="D46" s="312"/>
      <c r="E46" s="312"/>
      <c r="F46" s="43"/>
      <c r="G46" s="312" t="s">
        <v>4</v>
      </c>
      <c r="H46" s="312"/>
      <c r="I46" s="312"/>
      <c r="U46" s="11"/>
      <c r="V46" s="11"/>
      <c r="AD46" s="11"/>
      <c r="AE46" s="11"/>
    </row>
    <row r="47" spans="1:31" s="55" customFormat="1" ht="21.75" customHeight="1">
      <c r="A47" s="56"/>
      <c r="B47" s="58" t="s">
        <v>5</v>
      </c>
      <c r="C47" s="59">
        <v>2555</v>
      </c>
      <c r="D47" s="59"/>
      <c r="E47" s="59">
        <v>2554</v>
      </c>
      <c r="F47" s="59"/>
      <c r="G47" s="59">
        <v>2555</v>
      </c>
      <c r="H47" s="59"/>
      <c r="I47" s="59">
        <v>2554</v>
      </c>
      <c r="U47" s="11"/>
      <c r="V47" s="11"/>
      <c r="AD47" s="11"/>
      <c r="AE47" s="11"/>
    </row>
    <row r="48" spans="1:31" s="55" customFormat="1" ht="21.75" customHeight="1">
      <c r="A48" s="56"/>
      <c r="C48" s="311" t="s">
        <v>6</v>
      </c>
      <c r="D48" s="311"/>
      <c r="E48" s="311"/>
      <c r="F48" s="311"/>
      <c r="G48" s="311"/>
      <c r="H48" s="311"/>
      <c r="I48" s="311"/>
      <c r="U48" s="11"/>
      <c r="V48" s="11"/>
      <c r="AD48" s="11"/>
      <c r="AE48" s="11"/>
    </row>
    <row r="49" spans="1:31" ht="20.25" customHeight="1">
      <c r="A49" s="8" t="s">
        <v>50</v>
      </c>
      <c r="B49" s="9"/>
      <c r="C49" s="3"/>
      <c r="D49" s="3"/>
      <c r="E49" s="3"/>
      <c r="F49" s="3"/>
      <c r="G49" s="3"/>
      <c r="H49" s="3"/>
      <c r="I49" s="3"/>
      <c r="L49" s="71" t="s">
        <v>51</v>
      </c>
      <c r="M49" s="11">
        <v>31175</v>
      </c>
      <c r="N49" s="11">
        <v>26011.083099999989</v>
      </c>
      <c r="O49" s="11">
        <v>35982</v>
      </c>
      <c r="P49" s="11">
        <v>30817.736459999986</v>
      </c>
      <c r="Q49" s="11">
        <f>+P49-N49</f>
        <v>4806.6533599999966</v>
      </c>
    </row>
    <row r="50" spans="1:31" ht="20.25" customHeight="1">
      <c r="A50" s="13" t="s">
        <v>52</v>
      </c>
      <c r="B50" s="9"/>
      <c r="C50" s="49">
        <f>1660-378</f>
        <v>1282</v>
      </c>
      <c r="D50" s="46"/>
      <c r="E50" s="46">
        <v>181</v>
      </c>
      <c r="F50" s="46"/>
      <c r="G50" s="46">
        <v>1271</v>
      </c>
      <c r="H50" s="46"/>
      <c r="I50" s="46">
        <v>109</v>
      </c>
      <c r="L50" s="62" t="s">
        <v>53</v>
      </c>
      <c r="M50" s="11">
        <v>-69375</v>
      </c>
      <c r="N50" s="11">
        <v>-106030.91690000007</v>
      </c>
      <c r="O50" s="11">
        <v>-69357</v>
      </c>
      <c r="P50" s="11">
        <v>-106013.26353999996</v>
      </c>
      <c r="Q50" s="11">
        <f>+P50-N50</f>
        <v>17.653360000113025</v>
      </c>
    </row>
    <row r="51" spans="1:31" ht="20.25" customHeight="1">
      <c r="A51" s="10" t="s">
        <v>54</v>
      </c>
      <c r="B51" s="9"/>
      <c r="C51" s="50">
        <v>0</v>
      </c>
      <c r="D51" s="46"/>
      <c r="E51" s="48">
        <v>875</v>
      </c>
      <c r="F51" s="50"/>
      <c r="G51" s="46">
        <v>38000</v>
      </c>
      <c r="H51" s="50"/>
      <c r="I51" s="50">
        <v>0</v>
      </c>
      <c r="L51" s="62"/>
      <c r="U51" s="55"/>
    </row>
    <row r="52" spans="1:31" ht="21" customHeight="1">
      <c r="A52" s="10" t="s">
        <v>55</v>
      </c>
      <c r="B52" s="9"/>
      <c r="C52" s="50">
        <v>0</v>
      </c>
      <c r="D52" s="46"/>
      <c r="E52" s="50">
        <v>0</v>
      </c>
      <c r="F52" s="50"/>
      <c r="G52" s="50">
        <v>-56300</v>
      </c>
      <c r="H52" s="50"/>
      <c r="I52" s="50">
        <v>-5000</v>
      </c>
      <c r="L52" s="62" t="s">
        <v>56</v>
      </c>
      <c r="U52" s="55"/>
    </row>
    <row r="53" spans="1:31" ht="21" customHeight="1">
      <c r="A53" s="10" t="s">
        <v>57</v>
      </c>
      <c r="B53" s="9"/>
      <c r="C53" s="50">
        <v>0</v>
      </c>
      <c r="D53" s="46"/>
      <c r="E53" s="50">
        <v>0</v>
      </c>
      <c r="F53" s="50"/>
      <c r="G53" s="50">
        <v>0</v>
      </c>
      <c r="H53" s="50"/>
      <c r="I53" s="50">
        <v>0</v>
      </c>
      <c r="L53" s="62"/>
      <c r="U53" s="55"/>
      <c r="AD53" s="55"/>
      <c r="AE53" s="55"/>
    </row>
    <row r="54" spans="1:31" ht="21" customHeight="1">
      <c r="A54" s="13" t="s">
        <v>58</v>
      </c>
      <c r="B54" s="9"/>
      <c r="C54" s="46">
        <v>-4014</v>
      </c>
      <c r="D54" s="46"/>
      <c r="E54" s="46">
        <v>-21166</v>
      </c>
      <c r="F54" s="46"/>
      <c r="G54" s="46">
        <v>-1067.5775600000024</v>
      </c>
      <c r="H54" s="46"/>
      <c r="I54" s="46">
        <v>-21166</v>
      </c>
      <c r="U54" s="55"/>
      <c r="AD54" s="55"/>
      <c r="AE54" s="55"/>
    </row>
    <row r="55" spans="1:31" ht="21" customHeight="1">
      <c r="A55" s="10" t="s">
        <v>59</v>
      </c>
      <c r="B55" s="9"/>
      <c r="C55" s="50">
        <v>0</v>
      </c>
      <c r="D55" s="46"/>
      <c r="E55" s="50">
        <v>0</v>
      </c>
      <c r="F55" s="50"/>
      <c r="G55" s="50">
        <v>-14250</v>
      </c>
      <c r="H55" s="50"/>
      <c r="I55" s="50">
        <v>-3125</v>
      </c>
      <c r="L55" s="69" t="s">
        <v>60</v>
      </c>
      <c r="U55" s="55"/>
      <c r="AD55" s="55"/>
      <c r="AE55" s="55"/>
    </row>
    <row r="56" spans="1:31" ht="21" customHeight="1">
      <c r="A56" s="10" t="s">
        <v>61</v>
      </c>
      <c r="B56" s="9"/>
      <c r="C56" s="49">
        <v>-54011</v>
      </c>
      <c r="D56" s="46"/>
      <c r="E56" s="46">
        <v>-24822</v>
      </c>
      <c r="F56" s="46"/>
      <c r="G56" s="46">
        <v>-40885.225660000004</v>
      </c>
      <c r="H56" s="46"/>
      <c r="I56" s="49">
        <f>-15878+130</f>
        <v>-15748</v>
      </c>
      <c r="L56" s="24" t="s">
        <v>62</v>
      </c>
      <c r="U56" s="55"/>
      <c r="AD56" s="55"/>
      <c r="AE56" s="55"/>
    </row>
    <row r="57" spans="1:31" ht="21" customHeight="1">
      <c r="A57" s="10" t="s">
        <v>63</v>
      </c>
      <c r="B57" s="9"/>
      <c r="C57" s="50">
        <v>0</v>
      </c>
      <c r="D57" s="46"/>
      <c r="E57" s="48">
        <v>-499</v>
      </c>
      <c r="F57" s="50"/>
      <c r="G57" s="50">
        <v>0</v>
      </c>
      <c r="H57" s="50"/>
      <c r="I57" s="50">
        <v>0</v>
      </c>
      <c r="L57" s="24" t="s">
        <v>64</v>
      </c>
      <c r="M57" s="11">
        <v>29404</v>
      </c>
      <c r="N57" s="11">
        <v>14045</v>
      </c>
      <c r="O57" s="11">
        <v>29451</v>
      </c>
      <c r="P57" s="11">
        <v>14092</v>
      </c>
      <c r="U57" s="55"/>
      <c r="AD57" s="55"/>
      <c r="AE57" s="55"/>
    </row>
    <row r="58" spans="1:31" ht="21" customHeight="1">
      <c r="A58" s="13" t="s">
        <v>65</v>
      </c>
      <c r="B58" s="9"/>
      <c r="C58" s="46"/>
      <c r="D58" s="46"/>
      <c r="E58" s="46">
        <v>44</v>
      </c>
      <c r="F58" s="46"/>
      <c r="G58" s="46">
        <v>0</v>
      </c>
      <c r="H58" s="46"/>
      <c r="I58" s="50">
        <v>44</v>
      </c>
      <c r="L58" s="24" t="s">
        <v>41</v>
      </c>
      <c r="M58" s="11">
        <v>-72556</v>
      </c>
      <c r="N58" s="11">
        <v>-79051</v>
      </c>
      <c r="O58" s="11">
        <v>-72557</v>
      </c>
      <c r="P58" s="11">
        <v>-79051</v>
      </c>
      <c r="AD58" s="55"/>
      <c r="AE58" s="55"/>
    </row>
    <row r="59" spans="1:31" ht="20.25" customHeight="1">
      <c r="A59" s="10" t="s">
        <v>66</v>
      </c>
      <c r="B59" s="9"/>
      <c r="C59" s="46">
        <f>-10701+8355</f>
        <v>-2346</v>
      </c>
      <c r="D59" s="46"/>
      <c r="E59" s="46">
        <v>-535</v>
      </c>
      <c r="F59" s="46"/>
      <c r="G59" s="46">
        <v>-1694.35</v>
      </c>
      <c r="H59" s="46"/>
      <c r="I59" s="46">
        <v>-364</v>
      </c>
      <c r="L59" s="24" t="s">
        <v>43</v>
      </c>
      <c r="M59" s="11">
        <v>-6670</v>
      </c>
      <c r="N59" s="11">
        <v>-9836</v>
      </c>
      <c r="O59" s="11">
        <v>-7455</v>
      </c>
      <c r="P59" s="11">
        <v>-10620</v>
      </c>
      <c r="AD59" s="55"/>
      <c r="AE59" s="55"/>
    </row>
    <row r="60" spans="1:31" ht="20.25" customHeight="1">
      <c r="A60" s="2" t="s">
        <v>67</v>
      </c>
      <c r="B60" s="9"/>
      <c r="C60" s="70">
        <f>SUM(C50:C59)</f>
        <v>-59089</v>
      </c>
      <c r="D60" s="43"/>
      <c r="E60" s="70">
        <f>SUM(E50:E59)</f>
        <v>-45922</v>
      </c>
      <c r="F60" s="43"/>
      <c r="G60" s="70">
        <f>SUM(G50:G59)</f>
        <v>-74926.153220000007</v>
      </c>
      <c r="H60" s="43"/>
      <c r="I60" s="70">
        <f>SUM(I50:I59)</f>
        <v>-45250</v>
      </c>
      <c r="L60" s="24" t="s">
        <v>68</v>
      </c>
      <c r="M60" s="11">
        <v>-23000</v>
      </c>
      <c r="N60" s="11">
        <v>-23000</v>
      </c>
      <c r="O60" s="11">
        <v>-23000</v>
      </c>
      <c r="P60" s="11">
        <v>-23000</v>
      </c>
    </row>
    <row r="61" spans="1:31" ht="20.25" customHeight="1">
      <c r="A61" s="2"/>
      <c r="B61" s="9"/>
      <c r="C61" s="14"/>
      <c r="D61" s="43"/>
      <c r="E61" s="72"/>
      <c r="F61" s="43"/>
      <c r="G61" s="14"/>
      <c r="H61" s="43"/>
      <c r="I61" s="44"/>
      <c r="L61" s="24" t="s">
        <v>69</v>
      </c>
      <c r="M61" s="11">
        <v>0</v>
      </c>
      <c r="N61" s="11">
        <v>0</v>
      </c>
      <c r="O61" s="11">
        <v>0</v>
      </c>
      <c r="P61" s="11">
        <v>0</v>
      </c>
    </row>
    <row r="62" spans="1:31" ht="20.25" customHeight="1">
      <c r="A62" s="8" t="s">
        <v>70</v>
      </c>
      <c r="B62" s="9"/>
      <c r="C62" s="14"/>
      <c r="D62" s="43"/>
      <c r="E62" s="50"/>
      <c r="F62" s="50"/>
      <c r="G62" s="50"/>
      <c r="H62" s="43"/>
      <c r="I62" s="44"/>
      <c r="L62" s="24" t="s">
        <v>71</v>
      </c>
      <c r="M62" s="11">
        <v>5</v>
      </c>
      <c r="N62" s="11">
        <v>0</v>
      </c>
      <c r="O62" s="11">
        <v>5</v>
      </c>
      <c r="P62" s="11">
        <v>0</v>
      </c>
    </row>
    <row r="63" spans="1:31" ht="20.25" customHeight="1">
      <c r="A63" s="13" t="s">
        <v>72</v>
      </c>
      <c r="B63" s="9"/>
      <c r="C63" s="48">
        <f>-12938+77</f>
        <v>-12861</v>
      </c>
      <c r="D63" s="43"/>
      <c r="E63" s="50">
        <v>-9092</v>
      </c>
      <c r="F63" s="50"/>
      <c r="G63" s="50">
        <v>-12154.802799999999</v>
      </c>
      <c r="H63" s="50"/>
      <c r="I63" s="50">
        <v>-9137</v>
      </c>
      <c r="L63" s="24" t="s">
        <v>73</v>
      </c>
      <c r="M63" s="11">
        <v>0</v>
      </c>
      <c r="N63" s="11">
        <v>0</v>
      </c>
      <c r="O63" s="11">
        <v>0</v>
      </c>
      <c r="P63" s="11">
        <v>0</v>
      </c>
    </row>
    <row r="64" spans="1:31" ht="20.25" customHeight="1">
      <c r="A64" s="13" t="s">
        <v>74</v>
      </c>
      <c r="B64" s="9"/>
      <c r="C64" s="50">
        <v>0</v>
      </c>
      <c r="D64" s="43"/>
      <c r="E64" s="50">
        <v>0</v>
      </c>
      <c r="F64" s="50"/>
      <c r="G64" s="50">
        <v>0</v>
      </c>
      <c r="H64" s="50"/>
      <c r="I64" s="50">
        <v>0</v>
      </c>
      <c r="L64" s="24" t="s">
        <v>71</v>
      </c>
      <c r="M64" s="73">
        <v>-7</v>
      </c>
      <c r="N64" s="11">
        <v>-229</v>
      </c>
      <c r="O64" s="11">
        <v>-195</v>
      </c>
      <c r="P64" s="11">
        <v>-417</v>
      </c>
    </row>
    <row r="65" spans="1:17" ht="20.25" customHeight="1">
      <c r="A65" s="13" t="s">
        <v>75</v>
      </c>
      <c r="B65" s="9"/>
      <c r="C65" s="50">
        <v>6250</v>
      </c>
      <c r="D65" s="43"/>
      <c r="E65" s="48">
        <v>1875</v>
      </c>
      <c r="F65" s="50"/>
      <c r="G65" s="50">
        <v>0</v>
      </c>
      <c r="H65" s="50"/>
      <c r="I65" s="50">
        <v>0</v>
      </c>
      <c r="L65" s="24" t="s">
        <v>76</v>
      </c>
      <c r="M65" s="11">
        <v>1294</v>
      </c>
      <c r="N65" s="11">
        <v>-87</v>
      </c>
      <c r="O65" s="11">
        <v>1381</v>
      </c>
      <c r="P65" s="11">
        <v>0</v>
      </c>
    </row>
    <row r="66" spans="1:17" ht="20.25" customHeight="1">
      <c r="A66" s="13" t="s">
        <v>77</v>
      </c>
      <c r="B66" s="9"/>
      <c r="C66" s="50">
        <v>30928</v>
      </c>
      <c r="D66" s="43"/>
      <c r="E66" s="50">
        <v>11531</v>
      </c>
      <c r="F66" s="50"/>
      <c r="G66" s="48">
        <v>13528</v>
      </c>
      <c r="H66" s="50"/>
      <c r="I66" s="50">
        <v>-3469</v>
      </c>
      <c r="L66" s="62" t="s">
        <v>78</v>
      </c>
      <c r="M66" s="11">
        <v>-71530</v>
      </c>
      <c r="N66" s="11">
        <v>-98158</v>
      </c>
      <c r="O66" s="11">
        <v>-72370</v>
      </c>
      <c r="P66" s="11">
        <v>-98996</v>
      </c>
    </row>
    <row r="67" spans="1:17" ht="20.25" customHeight="1">
      <c r="A67" t="s">
        <v>79</v>
      </c>
      <c r="B67" s="9"/>
      <c r="C67" s="48">
        <v>234400</v>
      </c>
      <c r="D67" s="43"/>
      <c r="E67" s="74">
        <v>664000</v>
      </c>
      <c r="F67" s="50"/>
      <c r="G67" s="48">
        <v>234000</v>
      </c>
      <c r="H67" s="50"/>
      <c r="I67" s="74">
        <v>674000</v>
      </c>
      <c r="K67" s="11"/>
      <c r="L67" s="62"/>
    </row>
    <row r="68" spans="1:17" ht="20.25" customHeight="1">
      <c r="A68" t="s">
        <v>80</v>
      </c>
      <c r="B68" s="9"/>
      <c r="C68" s="48">
        <v>-119000</v>
      </c>
      <c r="D68" s="43"/>
      <c r="E68" s="74">
        <v>-606000</v>
      </c>
      <c r="F68" s="50"/>
      <c r="G68" s="48">
        <v>-119000</v>
      </c>
      <c r="H68" s="50"/>
      <c r="I68" s="74">
        <v>-616000</v>
      </c>
      <c r="K68" s="11"/>
      <c r="L68" s="75" t="s">
        <v>81</v>
      </c>
    </row>
    <row r="69" spans="1:17" ht="20.25" customHeight="1">
      <c r="A69" t="s">
        <v>82</v>
      </c>
      <c r="B69" s="9"/>
      <c r="C69" s="46">
        <v>-135</v>
      </c>
      <c r="D69" s="43"/>
      <c r="E69" s="50">
        <v>2052</v>
      </c>
      <c r="F69" s="50"/>
      <c r="G69" s="50">
        <v>0</v>
      </c>
      <c r="H69" s="50"/>
      <c r="I69" s="50">
        <v>-160</v>
      </c>
      <c r="K69" s="11"/>
      <c r="L69" s="24" t="s">
        <v>83</v>
      </c>
      <c r="M69" s="11">
        <v>-72</v>
      </c>
      <c r="N69" s="11">
        <v>0</v>
      </c>
      <c r="O69" s="11">
        <v>-72</v>
      </c>
      <c r="P69" s="11">
        <v>0</v>
      </c>
    </row>
    <row r="70" spans="1:17" ht="20.25" customHeight="1">
      <c r="A70" t="s">
        <v>84</v>
      </c>
      <c r="B70" s="9"/>
      <c r="C70" s="50">
        <v>-27068</v>
      </c>
      <c r="D70" s="43"/>
      <c r="E70" s="50">
        <v>-8243</v>
      </c>
      <c r="F70" s="50"/>
      <c r="G70" s="50">
        <v>-27067.830250000006</v>
      </c>
      <c r="H70" s="50"/>
      <c r="I70" s="50">
        <v>-8243</v>
      </c>
      <c r="K70" s="11"/>
      <c r="L70" s="24" t="s">
        <v>85</v>
      </c>
      <c r="M70" s="73">
        <v>-2919</v>
      </c>
      <c r="N70" s="11">
        <v>-2697</v>
      </c>
      <c r="O70" s="11">
        <v>-2732</v>
      </c>
      <c r="P70" s="11">
        <v>-2510</v>
      </c>
      <c r="Q70" s="11">
        <f>+G70-P70</f>
        <v>-24557.830250000006</v>
      </c>
    </row>
    <row r="71" spans="1:17" ht="20.25" customHeight="1">
      <c r="A71" t="s">
        <v>86</v>
      </c>
      <c r="B71" s="9"/>
      <c r="C71" s="50">
        <v>0</v>
      </c>
      <c r="D71" s="43"/>
      <c r="E71" s="50">
        <v>0</v>
      </c>
      <c r="F71" s="50"/>
      <c r="G71" s="50">
        <v>0</v>
      </c>
      <c r="H71" s="50"/>
      <c r="I71" s="50">
        <v>0</v>
      </c>
      <c r="K71" s="11"/>
      <c r="L71" s="24" t="s">
        <v>87</v>
      </c>
      <c r="M71" s="11">
        <v>261</v>
      </c>
      <c r="N71" s="11">
        <v>200</v>
      </c>
      <c r="O71" s="11">
        <v>261</v>
      </c>
      <c r="P71" s="11">
        <v>200</v>
      </c>
    </row>
    <row r="72" spans="1:17" ht="20.25" customHeight="1">
      <c r="A72" s="10" t="s">
        <v>88</v>
      </c>
      <c r="B72" s="9"/>
      <c r="C72" s="50">
        <v>0</v>
      </c>
      <c r="D72" s="43"/>
      <c r="E72" s="50">
        <v>0</v>
      </c>
      <c r="F72" s="50"/>
      <c r="G72" s="50">
        <v>0</v>
      </c>
      <c r="H72" s="50"/>
      <c r="I72" s="50">
        <v>0</v>
      </c>
      <c r="L72" s="24" t="s">
        <v>45</v>
      </c>
      <c r="M72" s="11">
        <v>894</v>
      </c>
      <c r="N72" s="11">
        <v>712</v>
      </c>
      <c r="O72" s="11">
        <v>951</v>
      </c>
      <c r="P72" s="11">
        <v>768</v>
      </c>
    </row>
    <row r="73" spans="1:17" ht="20.25" customHeight="1">
      <c r="A73" s="15" t="s">
        <v>89</v>
      </c>
      <c r="B73" s="9"/>
      <c r="C73" s="76">
        <f>SUM(C63:C72)</f>
        <v>112514</v>
      </c>
      <c r="D73" s="46"/>
      <c r="E73" s="76">
        <f>SUM(E63:E72)</f>
        <v>56123</v>
      </c>
      <c r="F73" s="42"/>
      <c r="G73" s="76">
        <f>SUM(G63:G72)</f>
        <v>89305.366949999996</v>
      </c>
      <c r="H73" s="42"/>
      <c r="I73" s="76">
        <f>SUM(I63:I72)</f>
        <v>36991</v>
      </c>
      <c r="L73" s="62" t="s">
        <v>90</v>
      </c>
      <c r="M73" s="11">
        <v>-1836</v>
      </c>
      <c r="N73" s="11">
        <v>-1785</v>
      </c>
      <c r="O73" s="11">
        <v>-1592</v>
      </c>
      <c r="P73" s="11">
        <v>-1542</v>
      </c>
    </row>
    <row r="74" spans="1:17" ht="20.25" customHeight="1">
      <c r="A74" s="15"/>
      <c r="B74" s="9"/>
      <c r="C74" s="42"/>
      <c r="D74" s="43"/>
      <c r="E74" s="42"/>
      <c r="F74" s="42"/>
      <c r="G74" s="42"/>
      <c r="H74" s="42"/>
      <c r="I74" s="42"/>
      <c r="L74" s="71" t="s">
        <v>91</v>
      </c>
      <c r="M74" s="11">
        <v>-73366</v>
      </c>
      <c r="N74" s="11">
        <v>-99943</v>
      </c>
      <c r="O74" s="11">
        <v>-73962</v>
      </c>
      <c r="P74" s="11">
        <v>-100538</v>
      </c>
    </row>
    <row r="75" spans="1:17" ht="20.25" customHeight="1">
      <c r="A75" s="15" t="s">
        <v>92</v>
      </c>
      <c r="B75" s="9"/>
      <c r="C75" s="43">
        <f>C40+C60+C73</f>
        <v>-100233.14426</v>
      </c>
      <c r="D75" s="43"/>
      <c r="E75" s="43">
        <f>E40+E60+E73</f>
        <v>30781</v>
      </c>
      <c r="F75" s="43"/>
      <c r="G75" s="43">
        <f>G40+G60+G73</f>
        <v>-95961.786270000011</v>
      </c>
      <c r="H75" s="43"/>
      <c r="I75" s="43">
        <f>I40+I60+I73</f>
        <v>1352</v>
      </c>
      <c r="L75" s="71"/>
    </row>
    <row r="76" spans="1:17" ht="20.25" customHeight="1">
      <c r="A76" s="4" t="s">
        <v>93</v>
      </c>
      <c r="B76" s="9"/>
      <c r="C76" s="46">
        <v>131034</v>
      </c>
      <c r="D76" s="46"/>
      <c r="E76" s="46">
        <v>22147</v>
      </c>
      <c r="F76" s="14"/>
      <c r="G76" s="46">
        <v>117571</v>
      </c>
      <c r="H76" s="14"/>
      <c r="I76" s="46">
        <v>18056</v>
      </c>
      <c r="L76" s="11"/>
    </row>
    <row r="77" spans="1:17" ht="20.25" customHeight="1" thickBot="1">
      <c r="A77" s="15" t="s">
        <v>94</v>
      </c>
      <c r="B77" s="45"/>
      <c r="C77" s="77">
        <f>SUM(C75:C76)</f>
        <v>30800.855739999999</v>
      </c>
      <c r="D77" s="43"/>
      <c r="E77" s="77">
        <f>SUM(E75:E76)</f>
        <v>52928</v>
      </c>
      <c r="F77" s="43"/>
      <c r="G77" s="77">
        <f>SUM(G75:G76)</f>
        <v>21609.213729999989</v>
      </c>
      <c r="H77" s="43"/>
      <c r="I77" s="77">
        <f>SUM(I75:I76)</f>
        <v>19408</v>
      </c>
      <c r="L77" s="78"/>
    </row>
    <row r="78" spans="1:17" ht="20.25" customHeight="1" thickTop="1">
      <c r="A78" s="10"/>
      <c r="B78" s="9"/>
      <c r="C78" s="14">
        <v>30801</v>
      </c>
      <c r="D78" s="14"/>
      <c r="E78" s="14">
        <v>52928</v>
      </c>
      <c r="F78" s="14"/>
      <c r="G78" s="14">
        <v>21609</v>
      </c>
      <c r="H78" s="14"/>
      <c r="I78" s="14">
        <v>19408</v>
      </c>
      <c r="L78" s="11"/>
    </row>
    <row r="79" spans="1:17" ht="20.25" customHeight="1">
      <c r="A79" s="10"/>
      <c r="B79" s="9"/>
      <c r="C79" s="79">
        <f>C77-C78</f>
        <v>-0.14426000000094064</v>
      </c>
      <c r="D79" s="14"/>
      <c r="E79" s="79">
        <f>E77-E78</f>
        <v>0</v>
      </c>
      <c r="F79" s="14"/>
      <c r="G79" s="80">
        <f>G77-G78</f>
        <v>0.21372999998857267</v>
      </c>
      <c r="H79" s="14"/>
      <c r="I79" s="79">
        <f>I77-I78</f>
        <v>0</v>
      </c>
      <c r="L79" s="11"/>
    </row>
    <row r="80" spans="1:17" ht="21" customHeight="1">
      <c r="A80" s="10"/>
      <c r="B80" s="9"/>
      <c r="C80"/>
      <c r="D80"/>
      <c r="E80" s="81"/>
      <c r="F80"/>
      <c r="G80"/>
      <c r="H80"/>
      <c r="I80" s="20"/>
      <c r="L80" s="11"/>
    </row>
    <row r="81" spans="1:15" ht="21" customHeight="1">
      <c r="A81" s="10"/>
      <c r="B81" s="9"/>
      <c r="C81" s="3"/>
      <c r="D81"/>
      <c r="E81" s="81"/>
      <c r="F81"/>
      <c r="G81"/>
      <c r="H81"/>
      <c r="I81" s="20"/>
      <c r="L81" s="82" t="s">
        <v>95</v>
      </c>
    </row>
    <row r="82" spans="1:15" ht="21" customHeight="1">
      <c r="A82" s="10"/>
      <c r="B82" s="9"/>
      <c r="C82" s="3"/>
      <c r="D82"/>
      <c r="E82" s="81"/>
      <c r="F82"/>
      <c r="G82"/>
      <c r="H82"/>
      <c r="I82" s="20"/>
      <c r="L82" s="24" t="s">
        <v>96</v>
      </c>
    </row>
    <row r="83" spans="1:15" ht="21" customHeight="1">
      <c r="A83" s="10"/>
      <c r="B83" s="9"/>
      <c r="C83" s="3"/>
      <c r="D83"/>
      <c r="E83" s="81"/>
      <c r="F83"/>
      <c r="G83"/>
      <c r="H83"/>
      <c r="I83" s="20"/>
      <c r="L83" s="24" t="s">
        <v>97</v>
      </c>
    </row>
    <row r="84" spans="1:15" ht="21" customHeight="1">
      <c r="A84" s="10"/>
      <c r="B84" s="9"/>
      <c r="C84" s="3"/>
      <c r="D84"/>
      <c r="E84" s="80"/>
      <c r="F84"/>
      <c r="G84"/>
      <c r="H84"/>
      <c r="I84" s="20"/>
      <c r="L84" s="24" t="s">
        <v>98</v>
      </c>
    </row>
    <row r="85" spans="1:15" ht="21" customHeight="1">
      <c r="A85" s="10"/>
      <c r="B85" s="9"/>
      <c r="C85" s="7"/>
      <c r="D85"/>
      <c r="E85" s="81"/>
      <c r="F85"/>
      <c r="G85"/>
      <c r="H85"/>
      <c r="I85" s="20"/>
      <c r="L85" s="24" t="s">
        <v>99</v>
      </c>
    </row>
    <row r="86" spans="1:15" ht="21" customHeight="1">
      <c r="A86" s="10"/>
      <c r="B86" s="9"/>
      <c r="C86" s="7"/>
      <c r="D86"/>
      <c r="E86" s="81"/>
      <c r="F86"/>
      <c r="G86"/>
      <c r="H86"/>
      <c r="I86" s="20"/>
      <c r="L86" s="24" t="s">
        <v>100</v>
      </c>
    </row>
    <row r="87" spans="1:15" ht="21" customHeight="1">
      <c r="A87"/>
      <c r="B87"/>
      <c r="C87"/>
      <c r="D87"/>
      <c r="E87" s="81"/>
      <c r="F87"/>
      <c r="G87"/>
      <c r="H87"/>
      <c r="I87" s="20"/>
      <c r="K87" s="11"/>
      <c r="L87" s="24" t="s">
        <v>101</v>
      </c>
    </row>
    <row r="88" spans="1:15" ht="21" customHeight="1">
      <c r="A88"/>
      <c r="B88"/>
      <c r="C88"/>
      <c r="D88"/>
      <c r="E88" s="81"/>
      <c r="F88"/>
      <c r="G88"/>
      <c r="H88"/>
      <c r="I88" s="20"/>
      <c r="K88" s="11"/>
      <c r="L88" s="24" t="s">
        <v>102</v>
      </c>
    </row>
    <row r="89" spans="1:15" ht="21" customHeight="1">
      <c r="A89"/>
      <c r="B89"/>
      <c r="C89"/>
      <c r="D89"/>
      <c r="E89" s="81"/>
      <c r="F89"/>
      <c r="G89"/>
      <c r="H89"/>
      <c r="I89" s="20"/>
      <c r="K89" s="11"/>
      <c r="L89" s="71" t="s">
        <v>103</v>
      </c>
    </row>
    <row r="90" spans="1:15" ht="21" customHeight="1">
      <c r="A90"/>
      <c r="B90"/>
      <c r="C90"/>
      <c r="D90"/>
      <c r="E90" s="81"/>
      <c r="F90"/>
      <c r="G90"/>
      <c r="H90"/>
      <c r="I90" s="20"/>
      <c r="K90" s="11"/>
      <c r="L90" s="24" t="s">
        <v>104</v>
      </c>
    </row>
    <row r="91" spans="1:15" ht="21" customHeight="1">
      <c r="A91"/>
      <c r="B91"/>
      <c r="C91"/>
      <c r="D91"/>
      <c r="E91" s="81"/>
      <c r="F91"/>
      <c r="G91"/>
      <c r="H91"/>
      <c r="I91" s="20"/>
      <c r="K91" s="11"/>
      <c r="L91" s="71" t="s">
        <v>105</v>
      </c>
    </row>
    <row r="92" spans="1:15" ht="21" customHeight="1">
      <c r="A92"/>
      <c r="B92"/>
      <c r="C92"/>
      <c r="D92"/>
      <c r="E92" s="81"/>
      <c r="F92"/>
      <c r="G92"/>
      <c r="H92"/>
      <c r="I92" s="20"/>
      <c r="K92" s="11"/>
      <c r="L92" s="71" t="s">
        <v>106</v>
      </c>
    </row>
    <row r="93" spans="1:15" ht="21" customHeight="1">
      <c r="A93"/>
      <c r="B93"/>
      <c r="C93"/>
      <c r="D93"/>
      <c r="E93" s="81"/>
      <c r="F93"/>
      <c r="G93"/>
      <c r="H93"/>
      <c r="I93" s="20"/>
      <c r="K93" s="11"/>
      <c r="L93" s="83"/>
      <c r="M93" s="23"/>
      <c r="O93" s="23"/>
    </row>
    <row r="94" spans="1:15" ht="21" customHeight="1">
      <c r="A94"/>
      <c r="B94"/>
      <c r="C94"/>
      <c r="D94"/>
      <c r="E94" s="81"/>
      <c r="F94"/>
      <c r="G94"/>
      <c r="H94"/>
      <c r="I94" s="20"/>
      <c r="K94" s="11"/>
      <c r="L94" s="11"/>
    </row>
    <row r="95" spans="1:15" ht="21" customHeight="1">
      <c r="A95"/>
      <c r="B95"/>
      <c r="C95"/>
      <c r="D95"/>
      <c r="E95" s="81"/>
      <c r="F95"/>
      <c r="G95"/>
      <c r="H95"/>
      <c r="I95" s="20"/>
      <c r="K95" s="11"/>
      <c r="L95" s="11"/>
    </row>
    <row r="96" spans="1:15" ht="21" customHeight="1">
      <c r="A96"/>
      <c r="B96"/>
      <c r="C96"/>
      <c r="D96"/>
      <c r="E96" s="81"/>
      <c r="F96"/>
      <c r="G96"/>
      <c r="H96"/>
      <c r="I96" s="20"/>
      <c r="K96" s="11"/>
      <c r="L96" s="11"/>
    </row>
    <row r="97" spans="1:34" ht="21" customHeight="1">
      <c r="A97"/>
      <c r="B97"/>
      <c r="C97"/>
      <c r="D97"/>
      <c r="E97" s="81"/>
      <c r="F97"/>
      <c r="G97"/>
      <c r="H97"/>
      <c r="I97" s="20"/>
      <c r="K97" s="11"/>
      <c r="L97" s="11"/>
    </row>
    <row r="98" spans="1:34" customFormat="1" ht="21" customHeight="1">
      <c r="E98" s="81"/>
      <c r="I98" s="20"/>
      <c r="J98" s="11"/>
      <c r="K98" s="11"/>
      <c r="L98" s="11"/>
      <c r="N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1:34" customFormat="1" ht="21" customHeight="1">
      <c r="E99" s="81"/>
      <c r="I99" s="20"/>
      <c r="J99" s="11"/>
      <c r="K99" s="11"/>
      <c r="L99" s="11"/>
      <c r="N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</row>
    <row r="100" spans="1:34" customFormat="1" ht="21" customHeight="1">
      <c r="E100" s="81"/>
      <c r="I100" s="20"/>
      <c r="J100" s="11"/>
      <c r="K100" s="11"/>
      <c r="L100" s="11"/>
      <c r="N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</row>
    <row r="101" spans="1:34" customFormat="1" ht="21" customHeight="1">
      <c r="E101" s="81"/>
      <c r="I101" s="20"/>
      <c r="J101" s="11"/>
      <c r="K101" s="11"/>
      <c r="L101" s="11"/>
      <c r="N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</row>
    <row r="102" spans="1:34" customFormat="1" ht="21" customHeight="1">
      <c r="E102" s="81"/>
      <c r="I102" s="20"/>
      <c r="J102" s="11"/>
      <c r="K102" s="11"/>
      <c r="L102" s="11"/>
      <c r="N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</row>
    <row r="103" spans="1:34" customFormat="1" ht="21" customHeight="1">
      <c r="E103" s="81"/>
      <c r="I103" s="20"/>
      <c r="J103" s="11"/>
      <c r="K103" s="11"/>
      <c r="L103" s="24"/>
      <c r="N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</row>
    <row r="104" spans="1:34" customFormat="1" ht="21" customHeight="1">
      <c r="E104" s="81"/>
      <c r="I104" s="20"/>
      <c r="J104" s="11"/>
      <c r="K104" s="11"/>
      <c r="L104" s="24"/>
      <c r="N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</row>
    <row r="105" spans="1:34" customFormat="1" ht="21" customHeight="1">
      <c r="E105" s="81"/>
      <c r="I105" s="20"/>
      <c r="J105" s="11"/>
      <c r="K105" s="11"/>
      <c r="L105" s="24"/>
      <c r="N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</row>
    <row r="106" spans="1:34" customFormat="1" ht="21" customHeight="1">
      <c r="E106" s="81"/>
      <c r="I106" s="20"/>
      <c r="J106" s="11"/>
      <c r="K106" s="11"/>
      <c r="L106" s="24"/>
      <c r="N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</row>
    <row r="107" spans="1:34" customFormat="1" ht="21" customHeight="1">
      <c r="E107" s="81"/>
      <c r="I107" s="20"/>
      <c r="J107" s="11"/>
      <c r="K107" s="11"/>
      <c r="L107" s="24"/>
      <c r="N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</row>
    <row r="108" spans="1:34" customFormat="1" ht="21" customHeight="1">
      <c r="E108" s="81"/>
      <c r="I108" s="20"/>
      <c r="J108" s="11"/>
      <c r="K108" s="11"/>
      <c r="L108" s="24"/>
      <c r="N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</row>
    <row r="109" spans="1:34" customFormat="1" ht="21" customHeight="1">
      <c r="E109" s="81"/>
      <c r="I109" s="20"/>
      <c r="J109" s="11"/>
      <c r="K109" s="11"/>
      <c r="L109" s="24"/>
      <c r="N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</row>
    <row r="110" spans="1:34" customFormat="1" ht="21" customHeight="1">
      <c r="E110" s="81"/>
      <c r="I110" s="20"/>
      <c r="J110" s="11"/>
      <c r="K110" s="11"/>
      <c r="L110" s="24"/>
      <c r="N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</row>
    <row r="111" spans="1:34" customFormat="1" ht="22.5" customHeight="1">
      <c r="E111" s="81"/>
      <c r="I111" s="20"/>
      <c r="J111" s="11"/>
      <c r="K111" s="11"/>
      <c r="L111" s="24"/>
      <c r="N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</row>
    <row r="112" spans="1:34" customFormat="1" ht="22.5" customHeight="1">
      <c r="E112" s="81"/>
      <c r="I112" s="20"/>
      <c r="J112" s="11"/>
      <c r="K112" s="11"/>
      <c r="L112" s="24"/>
      <c r="N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</row>
    <row r="113" spans="1:34" customFormat="1" ht="22.5" customHeight="1">
      <c r="A113" s="11"/>
      <c r="B113" s="11"/>
      <c r="C113" s="11"/>
      <c r="D113" s="11"/>
      <c r="E113" s="84"/>
      <c r="F113" s="11"/>
      <c r="G113" s="11"/>
      <c r="H113" s="11"/>
      <c r="I113" s="85"/>
      <c r="J113" s="11"/>
      <c r="K113" s="11"/>
      <c r="L113" s="24"/>
      <c r="N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</row>
    <row r="114" spans="1:34" s="24" customFormat="1" ht="22.5" customHeight="1">
      <c r="A114" s="11"/>
      <c r="B114" s="11"/>
      <c r="C114" s="11"/>
      <c r="D114" s="11"/>
      <c r="E114" s="84"/>
      <c r="F114" s="11"/>
      <c r="G114" s="11"/>
      <c r="H114" s="11"/>
      <c r="I114" s="85"/>
      <c r="J114" s="11"/>
      <c r="K114" s="11"/>
      <c r="M114"/>
      <c r="N114" s="11"/>
      <c r="O114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</row>
    <row r="115" spans="1:34" s="24" customFormat="1" ht="22.5" customHeight="1">
      <c r="A115" s="11"/>
      <c r="B115" s="11"/>
      <c r="C115" s="11"/>
      <c r="D115" s="11"/>
      <c r="E115" s="84"/>
      <c r="F115" s="11"/>
      <c r="G115" s="11"/>
      <c r="H115" s="11"/>
      <c r="I115" s="85"/>
      <c r="J115" s="11"/>
      <c r="K115" s="11"/>
      <c r="M115"/>
      <c r="N115" s="11"/>
      <c r="O115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</row>
    <row r="116" spans="1:34" s="24" customFormat="1" ht="22.5" customHeight="1">
      <c r="A116" s="11"/>
      <c r="B116" s="11"/>
      <c r="C116" s="11"/>
      <c r="D116" s="11"/>
      <c r="E116" s="84"/>
      <c r="F116" s="11"/>
      <c r="G116" s="11"/>
      <c r="H116" s="11"/>
      <c r="I116" s="85"/>
      <c r="J116" s="11"/>
      <c r="K116" s="11"/>
      <c r="M116"/>
      <c r="N116" s="11"/>
      <c r="O116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</row>
    <row r="117" spans="1:34" s="24" customFormat="1" ht="22.5" customHeight="1">
      <c r="A117" s="11"/>
      <c r="B117" s="11"/>
      <c r="C117" s="11"/>
      <c r="D117" s="11"/>
      <c r="E117" s="84"/>
      <c r="F117" s="11"/>
      <c r="G117" s="11"/>
      <c r="H117" s="11"/>
      <c r="I117" s="85"/>
      <c r="J117" s="11"/>
      <c r="K117" s="11"/>
      <c r="M117"/>
      <c r="N117" s="11"/>
      <c r="O117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</row>
    <row r="118" spans="1:34" s="24" customFormat="1" ht="22.5" customHeight="1">
      <c r="A118" s="11"/>
      <c r="B118" s="11"/>
      <c r="C118" s="11"/>
      <c r="D118" s="11"/>
      <c r="E118" s="84"/>
      <c r="F118" s="11"/>
      <c r="G118" s="11"/>
      <c r="H118" s="11"/>
      <c r="I118" s="85"/>
      <c r="J118" s="11"/>
      <c r="K118" s="11"/>
      <c r="M118"/>
      <c r="N118" s="11"/>
      <c r="O118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</row>
    <row r="119" spans="1:34" s="24" customFormat="1" ht="22.5" customHeight="1">
      <c r="A119" s="11"/>
      <c r="B119" s="11"/>
      <c r="C119" s="11"/>
      <c r="D119" s="11"/>
      <c r="E119" s="84"/>
      <c r="F119" s="11"/>
      <c r="G119" s="11"/>
      <c r="H119" s="11"/>
      <c r="I119" s="85"/>
      <c r="J119" s="11"/>
      <c r="K119" s="11"/>
      <c r="M119"/>
      <c r="N119" s="11"/>
      <c r="O11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</row>
    <row r="120" spans="1:34" s="24" customFormat="1" ht="22.5" customHeight="1">
      <c r="A120" s="11"/>
      <c r="B120" s="11"/>
      <c r="C120" s="11"/>
      <c r="D120" s="11"/>
      <c r="E120" s="84"/>
      <c r="F120" s="11"/>
      <c r="G120" s="11"/>
      <c r="H120" s="11"/>
      <c r="I120" s="85"/>
      <c r="J120" s="11"/>
      <c r="K120" s="11"/>
      <c r="M120"/>
      <c r="N120" s="11"/>
      <c r="O120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</row>
    <row r="121" spans="1:34" s="24" customFormat="1" ht="22.5" customHeight="1">
      <c r="A121" s="11"/>
      <c r="B121" s="11"/>
      <c r="C121" s="11"/>
      <c r="D121" s="11"/>
      <c r="E121" s="84"/>
      <c r="F121" s="11"/>
      <c r="G121" s="11"/>
      <c r="H121" s="11"/>
      <c r="I121" s="85"/>
      <c r="J121" s="11"/>
      <c r="K121" s="11"/>
      <c r="M121"/>
      <c r="N121" s="11"/>
      <c r="O12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</row>
    <row r="122" spans="1:34" s="24" customFormat="1" ht="22.5" customHeight="1">
      <c r="A122" s="11"/>
      <c r="B122" s="11"/>
      <c r="C122" s="11"/>
      <c r="D122" s="11"/>
      <c r="E122" s="84"/>
      <c r="F122" s="11"/>
      <c r="G122" s="11"/>
      <c r="H122" s="11"/>
      <c r="I122" s="85"/>
      <c r="J122" s="11"/>
      <c r="K122" s="11"/>
      <c r="M122"/>
      <c r="N122" s="11"/>
      <c r="O122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</row>
    <row r="123" spans="1:34" s="24" customFormat="1" ht="22.5" customHeight="1">
      <c r="A123" s="11"/>
      <c r="B123" s="11"/>
      <c r="C123" s="11"/>
      <c r="D123" s="11"/>
      <c r="E123" s="84"/>
      <c r="F123" s="11"/>
      <c r="G123" s="11"/>
      <c r="H123" s="11"/>
      <c r="I123" s="85"/>
      <c r="J123" s="11"/>
      <c r="K123" s="11"/>
      <c r="M123"/>
      <c r="N123" s="11"/>
      <c r="O123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pageSetUpPr fitToPage="1"/>
  </sheetPr>
  <dimension ref="A1:P78"/>
  <sheetViews>
    <sheetView tabSelected="1" view="pageBreakPreview" zoomScale="80" zoomScaleNormal="100" zoomScaleSheetLayoutView="80" workbookViewId="0">
      <selection activeCell="A65" sqref="A65"/>
    </sheetView>
  </sheetViews>
  <sheetFormatPr defaultColWidth="9.09765625" defaultRowHeight="22.5" customHeight="1"/>
  <cols>
    <col min="1" max="1" width="53.3984375" style="24" customWidth="1"/>
    <col min="2" max="2" width="8.69921875" style="150" customWidth="1"/>
    <col min="3" max="3" width="14.59765625" style="18" customWidth="1"/>
    <col min="4" max="4" width="1.3984375" style="11" customWidth="1"/>
    <col min="5" max="5" width="12.09765625" style="18" customWidth="1"/>
    <col min="6" max="6" width="1.59765625" style="18" hidden="1" customWidth="1"/>
    <col min="7" max="7" width="13.296875" style="193" hidden="1" customWidth="1"/>
    <col min="8" max="8" width="1.3984375" style="23" customWidth="1"/>
    <col min="9" max="9" width="14.59765625" style="23" customWidth="1"/>
    <col min="10" max="10" width="1.3984375" style="23" customWidth="1"/>
    <col min="11" max="11" width="12.09765625" style="147" customWidth="1"/>
    <col min="12" max="13" width="15.09765625" style="11" customWidth="1"/>
    <col min="14" max="14" width="9.09765625" style="11"/>
    <col min="15" max="15" width="13.296875" style="11" customWidth="1"/>
    <col min="16" max="16384" width="9.09765625" style="11"/>
  </cols>
  <sheetData>
    <row r="1" spans="1:16" customFormat="1" ht="22.5" customHeight="1">
      <c r="A1" s="1" t="s">
        <v>107</v>
      </c>
      <c r="B1" s="155"/>
      <c r="C1" s="155"/>
      <c r="D1" s="155"/>
      <c r="E1" s="155"/>
      <c r="F1" s="155"/>
      <c r="G1" s="156"/>
      <c r="H1" s="156"/>
      <c r="I1" s="156"/>
      <c r="J1" s="156"/>
      <c r="K1" s="156"/>
    </row>
    <row r="2" spans="1:16" customFormat="1" ht="22.5" customHeight="1">
      <c r="A2" s="1" t="s">
        <v>108</v>
      </c>
      <c r="B2" s="155"/>
      <c r="C2" s="155"/>
      <c r="D2" s="155"/>
      <c r="E2" s="155"/>
      <c r="F2" s="155"/>
      <c r="G2" s="156"/>
      <c r="H2" s="156"/>
      <c r="I2" s="156"/>
      <c r="J2" s="156"/>
      <c r="K2" s="156"/>
    </row>
    <row r="3" spans="1:16" customFormat="1" ht="22.5" customHeight="1">
      <c r="A3" s="1"/>
      <c r="B3" s="155"/>
      <c r="C3" s="155"/>
      <c r="D3" s="155"/>
      <c r="E3" s="155"/>
      <c r="F3" s="155"/>
      <c r="G3" s="156"/>
      <c r="H3" s="156"/>
      <c r="I3" s="156"/>
      <c r="J3" s="156"/>
      <c r="K3" s="156"/>
    </row>
    <row r="4" spans="1:16" customFormat="1" ht="22.5" customHeight="1">
      <c r="A4" s="4"/>
      <c r="B4" s="157"/>
      <c r="C4" s="314" t="s">
        <v>3</v>
      </c>
      <c r="D4" s="314"/>
      <c r="E4" s="314"/>
      <c r="F4" s="314"/>
      <c r="G4" s="314"/>
      <c r="H4" s="158"/>
      <c r="I4" s="315" t="s">
        <v>4</v>
      </c>
      <c r="J4" s="315"/>
      <c r="K4" s="315"/>
    </row>
    <row r="5" spans="1:16" customFormat="1" ht="22.5" customHeight="1">
      <c r="A5" s="17"/>
      <c r="C5" s="159" t="s">
        <v>109</v>
      </c>
      <c r="D5" s="160"/>
      <c r="E5" s="160" t="s">
        <v>110</v>
      </c>
      <c r="F5" s="161"/>
      <c r="G5" s="162"/>
      <c r="H5" s="162"/>
      <c r="I5" s="159" t="s">
        <v>109</v>
      </c>
      <c r="J5" s="160"/>
      <c r="K5" s="160" t="s">
        <v>110</v>
      </c>
    </row>
    <row r="6" spans="1:16" s="7" customFormat="1" ht="22.5" customHeight="1">
      <c r="A6" s="17" t="s">
        <v>34</v>
      </c>
      <c r="B6" s="9" t="s">
        <v>5</v>
      </c>
      <c r="C6" s="6" t="s">
        <v>111</v>
      </c>
      <c r="D6" s="6"/>
      <c r="E6" s="6" t="s">
        <v>112</v>
      </c>
      <c r="F6" s="6"/>
      <c r="G6" s="163">
        <v>2555</v>
      </c>
      <c r="H6" s="164"/>
      <c r="I6" s="6" t="s">
        <v>111</v>
      </c>
      <c r="J6" s="6"/>
      <c r="K6" s="6" t="s">
        <v>112</v>
      </c>
    </row>
    <row r="7" spans="1:16" s="7" customFormat="1" ht="22.5" customHeight="1">
      <c r="A7" s="17"/>
      <c r="B7" s="9"/>
      <c r="C7" s="151" t="s">
        <v>113</v>
      </c>
      <c r="D7" s="152"/>
      <c r="E7" s="151"/>
      <c r="F7" s="152"/>
      <c r="G7" s="152"/>
      <c r="H7" s="152"/>
      <c r="I7" s="151" t="s">
        <v>113</v>
      </c>
      <c r="J7" s="152"/>
      <c r="K7" s="151"/>
    </row>
    <row r="8" spans="1:16" customFormat="1" ht="22.5" customHeight="1">
      <c r="A8" s="2"/>
      <c r="B8" s="9"/>
      <c r="C8" s="313" t="s">
        <v>6</v>
      </c>
      <c r="D8" s="313"/>
      <c r="E8" s="313"/>
      <c r="F8" s="313"/>
      <c r="G8" s="313"/>
      <c r="H8" s="313"/>
      <c r="I8" s="313"/>
      <c r="J8" s="313"/>
      <c r="K8" s="313"/>
    </row>
    <row r="9" spans="1:16" customFormat="1" ht="22.5" customHeight="1">
      <c r="A9" s="8" t="s">
        <v>36</v>
      </c>
      <c r="B9" s="9"/>
      <c r="D9" s="168"/>
      <c r="G9" s="95"/>
      <c r="H9" s="95"/>
      <c r="I9" s="95"/>
      <c r="J9" s="95"/>
      <c r="K9" s="134"/>
    </row>
    <row r="10" spans="1:16" customFormat="1" ht="22.5" customHeight="1">
      <c r="A10" s="10" t="s">
        <v>38</v>
      </c>
      <c r="B10" s="9"/>
      <c r="C10">
        <v>240017</v>
      </c>
      <c r="D10" s="169"/>
      <c r="E10">
        <v>228604</v>
      </c>
      <c r="F10" s="169"/>
      <c r="G10" s="169"/>
      <c r="H10" s="169"/>
      <c r="I10">
        <v>218120</v>
      </c>
      <c r="J10" s="169"/>
      <c r="K10">
        <v>208705</v>
      </c>
      <c r="L10" s="241"/>
      <c r="M10" s="241"/>
    </row>
    <row r="11" spans="1:16" ht="22.5" customHeight="1">
      <c r="A11" s="10" t="s">
        <v>32</v>
      </c>
      <c r="B11" s="9" t="s">
        <v>114</v>
      </c>
      <c r="C11">
        <v>57878</v>
      </c>
      <c r="D11" s="169"/>
      <c r="E11">
        <v>75028</v>
      </c>
      <c r="F11" s="169"/>
      <c r="G11" s="169"/>
      <c r="H11" s="169"/>
      <c r="I11">
        <v>22451</v>
      </c>
      <c r="J11" s="169"/>
      <c r="K11">
        <v>42619</v>
      </c>
      <c r="L11" s="242"/>
      <c r="M11" s="241"/>
      <c r="P11"/>
    </row>
    <row r="12" spans="1:16" ht="22.5" customHeight="1">
      <c r="A12" s="10" t="s">
        <v>115</v>
      </c>
      <c r="B12" s="9" t="s">
        <v>116</v>
      </c>
      <c r="C12">
        <v>104140</v>
      </c>
      <c r="D12" s="169"/>
      <c r="E12">
        <v>115325</v>
      </c>
      <c r="F12" s="169"/>
      <c r="G12" s="169"/>
      <c r="H12" s="169"/>
      <c r="I12">
        <v>98726</v>
      </c>
      <c r="J12" s="169"/>
      <c r="K12">
        <v>113132</v>
      </c>
      <c r="L12" s="242"/>
      <c r="M12" s="241"/>
      <c r="P12"/>
    </row>
    <row r="13" spans="1:16" ht="22.5" customHeight="1">
      <c r="A13" s="10" t="s">
        <v>117</v>
      </c>
      <c r="B13" s="9">
        <v>4</v>
      </c>
      <c r="C13" s="243">
        <v>0</v>
      </c>
      <c r="D13" s="169"/>
      <c r="E13" s="243">
        <v>0</v>
      </c>
      <c r="F13" s="169"/>
      <c r="G13" s="170"/>
      <c r="H13" s="169"/>
      <c r="I13" s="243">
        <v>0</v>
      </c>
      <c r="J13" s="169"/>
      <c r="K13">
        <v>16000</v>
      </c>
      <c r="L13" s="242"/>
      <c r="M13" s="241"/>
      <c r="P13"/>
    </row>
    <row r="14" spans="1:16" ht="21.5">
      <c r="A14" s="10" t="s">
        <v>35</v>
      </c>
      <c r="B14" s="9" t="s">
        <v>118</v>
      </c>
      <c r="C14">
        <v>656823</v>
      </c>
      <c r="D14" s="169"/>
      <c r="E14">
        <v>593374</v>
      </c>
      <c r="F14" s="169"/>
      <c r="G14" s="169"/>
      <c r="H14" s="169"/>
      <c r="I14">
        <v>618037</v>
      </c>
      <c r="J14" s="169"/>
      <c r="K14">
        <v>555559</v>
      </c>
      <c r="L14" s="242"/>
      <c r="M14" s="241"/>
      <c r="P14"/>
    </row>
    <row r="15" spans="1:16" ht="21.5">
      <c r="A15" s="10" t="s">
        <v>39</v>
      </c>
      <c r="B15" s="9"/>
      <c r="C15">
        <v>29876</v>
      </c>
      <c r="D15" s="169"/>
      <c r="E15">
        <v>28004</v>
      </c>
      <c r="F15" s="169"/>
      <c r="G15" s="169"/>
      <c r="H15" s="169"/>
      <c r="I15">
        <v>29473</v>
      </c>
      <c r="J15" s="169"/>
      <c r="K15">
        <v>27437</v>
      </c>
      <c r="L15" s="242"/>
      <c r="M15" s="241"/>
      <c r="P15"/>
    </row>
    <row r="16" spans="1:16" ht="22.5" customHeight="1">
      <c r="A16" s="2" t="s">
        <v>47</v>
      </c>
      <c r="B16" s="157"/>
      <c r="C16" s="246">
        <v>1088734</v>
      </c>
      <c r="D16" s="171"/>
      <c r="E16" s="246">
        <v>1040335</v>
      </c>
      <c r="F16" s="171"/>
      <c r="G16" s="246">
        <v>0</v>
      </c>
      <c r="H16" s="158"/>
      <c r="I16" s="246">
        <v>986807</v>
      </c>
      <c r="J16" s="158"/>
      <c r="K16" s="246">
        <v>963452</v>
      </c>
      <c r="P16"/>
    </row>
    <row r="17" spans="1:16" customFormat="1" ht="22.5" customHeight="1">
      <c r="A17" s="1"/>
      <c r="B17" s="155"/>
      <c r="C17" s="155"/>
      <c r="D17" s="155"/>
      <c r="E17" s="155"/>
      <c r="F17" s="155"/>
      <c r="G17" s="156"/>
      <c r="H17" s="156"/>
      <c r="I17" s="155"/>
      <c r="J17" s="156"/>
      <c r="K17" s="155"/>
    </row>
    <row r="18" spans="1:16" ht="22.5" customHeight="1">
      <c r="A18" s="8" t="s">
        <v>119</v>
      </c>
      <c r="B18" s="9"/>
      <c r="C18" s="172"/>
      <c r="D18" s="172"/>
      <c r="E18" s="172"/>
      <c r="F18" s="172"/>
      <c r="G18" s="173"/>
      <c r="H18" s="173"/>
      <c r="I18" s="172"/>
      <c r="J18" s="173"/>
      <c r="K18" s="172"/>
      <c r="P18"/>
    </row>
    <row r="19" spans="1:16" ht="22.5" customHeight="1">
      <c r="A19" s="10" t="s">
        <v>120</v>
      </c>
      <c r="B19" s="9" t="s">
        <v>121</v>
      </c>
      <c r="C19" s="244">
        <v>0</v>
      </c>
      <c r="D19" s="169"/>
      <c r="E19" s="244">
        <v>0</v>
      </c>
      <c r="F19" s="169"/>
      <c r="G19" s="170"/>
      <c r="H19" s="169"/>
      <c r="I19">
        <v>103241</v>
      </c>
      <c r="J19" s="169"/>
      <c r="K19" s="244">
        <v>91719</v>
      </c>
      <c r="M19"/>
      <c r="P19"/>
    </row>
    <row r="20" spans="1:16" ht="22.5" customHeight="1">
      <c r="A20" s="13" t="s">
        <v>122</v>
      </c>
      <c r="B20" s="9" t="s">
        <v>123</v>
      </c>
      <c r="C20">
        <v>135512</v>
      </c>
      <c r="D20" s="169"/>
      <c r="E20" s="244">
        <v>147465</v>
      </c>
      <c r="F20" s="169"/>
      <c r="G20" s="169"/>
      <c r="H20" s="169"/>
      <c r="I20">
        <v>131294</v>
      </c>
      <c r="J20" s="169"/>
      <c r="K20" s="244">
        <v>143130</v>
      </c>
      <c r="M20"/>
      <c r="P20"/>
    </row>
    <row r="21" spans="1:16" ht="22.5" customHeight="1">
      <c r="A21" s="10" t="s">
        <v>124</v>
      </c>
      <c r="B21" s="9" t="s">
        <v>123</v>
      </c>
      <c r="C21">
        <v>431827</v>
      </c>
      <c r="D21" s="169"/>
      <c r="E21" s="244">
        <v>459778</v>
      </c>
      <c r="F21" s="169"/>
      <c r="G21" s="169"/>
      <c r="H21" s="169"/>
      <c r="I21">
        <v>429921</v>
      </c>
      <c r="J21" s="169"/>
      <c r="K21" s="244">
        <v>457439</v>
      </c>
      <c r="M21"/>
      <c r="P21"/>
    </row>
    <row r="22" spans="1:16" ht="22.5" customHeight="1">
      <c r="A22" s="10" t="s">
        <v>288</v>
      </c>
      <c r="B22" s="9"/>
      <c r="C22">
        <v>49502</v>
      </c>
      <c r="D22" s="169"/>
      <c r="E22" s="244">
        <v>49847</v>
      </c>
      <c r="F22" s="169"/>
      <c r="G22" s="169"/>
      <c r="H22" s="169"/>
      <c r="I22">
        <v>38331</v>
      </c>
      <c r="J22" s="169"/>
      <c r="K22" s="244">
        <v>38844</v>
      </c>
      <c r="M22"/>
      <c r="P22"/>
    </row>
    <row r="23" spans="1:16" ht="22.5" customHeight="1">
      <c r="A23" s="10" t="s">
        <v>23</v>
      </c>
      <c r="B23" s="9" t="s">
        <v>125</v>
      </c>
      <c r="C23">
        <v>379775</v>
      </c>
      <c r="D23" s="169"/>
      <c r="E23" s="244">
        <v>379775</v>
      </c>
      <c r="F23" s="169"/>
      <c r="G23" s="169"/>
      <c r="H23" s="169"/>
      <c r="I23">
        <v>379775</v>
      </c>
      <c r="J23" s="169"/>
      <c r="K23" s="244">
        <v>379775</v>
      </c>
      <c r="M23"/>
      <c r="P23"/>
    </row>
    <row r="24" spans="1:16" ht="22.5" customHeight="1">
      <c r="A24" s="10" t="s">
        <v>126</v>
      </c>
      <c r="B24" s="9"/>
      <c r="C24">
        <v>23759</v>
      </c>
      <c r="D24" s="169"/>
      <c r="E24" s="244">
        <v>24532</v>
      </c>
      <c r="F24" s="169"/>
      <c r="G24" s="169"/>
      <c r="H24" s="169"/>
      <c r="I24">
        <v>16965</v>
      </c>
      <c r="J24" s="169"/>
      <c r="K24" s="244">
        <v>16686</v>
      </c>
      <c r="M24"/>
      <c r="P24"/>
    </row>
    <row r="25" spans="1:16" ht="22.5" customHeight="1">
      <c r="A25" s="10" t="s">
        <v>127</v>
      </c>
      <c r="B25" s="9"/>
      <c r="C25" s="244">
        <v>1279</v>
      </c>
      <c r="D25" s="169"/>
      <c r="E25" s="244">
        <v>1279</v>
      </c>
      <c r="F25" s="169"/>
      <c r="G25" s="169"/>
      <c r="H25" s="169"/>
      <c r="I25" s="243">
        <v>0</v>
      </c>
      <c r="J25" s="169"/>
      <c r="K25" s="244">
        <v>0</v>
      </c>
      <c r="M25"/>
      <c r="P25"/>
    </row>
    <row r="26" spans="1:16" ht="22.5" customHeight="1">
      <c r="A26" s="10" t="s">
        <v>128</v>
      </c>
      <c r="B26" s="9" t="s">
        <v>129</v>
      </c>
      <c r="C26">
        <v>108807</v>
      </c>
      <c r="D26" s="169"/>
      <c r="E26" s="244">
        <v>103839</v>
      </c>
      <c r="F26" s="169"/>
      <c r="G26" s="169"/>
      <c r="H26" s="169"/>
      <c r="I26">
        <v>108162</v>
      </c>
      <c r="J26" s="169"/>
      <c r="K26" s="244">
        <v>103196</v>
      </c>
      <c r="P26"/>
    </row>
    <row r="27" spans="1:16" ht="22.5" customHeight="1">
      <c r="A27" s="15" t="s">
        <v>51</v>
      </c>
      <c r="B27" s="9"/>
      <c r="C27" s="246">
        <v>1130461</v>
      </c>
      <c r="D27" s="171"/>
      <c r="E27" s="246">
        <v>1166515</v>
      </c>
      <c r="F27" s="171"/>
      <c r="G27" s="246">
        <v>0</v>
      </c>
      <c r="H27" s="158"/>
      <c r="I27" s="246">
        <v>1207689</v>
      </c>
      <c r="J27" s="171"/>
      <c r="K27" s="246">
        <v>1230789</v>
      </c>
      <c r="P27"/>
    </row>
    <row r="28" spans="1:16" customFormat="1" ht="22.5" customHeight="1">
      <c r="A28" s="1"/>
      <c r="B28" s="155"/>
      <c r="C28" s="155"/>
      <c r="D28" s="155"/>
      <c r="E28" s="155"/>
      <c r="F28" s="155"/>
      <c r="G28" s="156"/>
      <c r="H28" s="156"/>
      <c r="I28" s="155"/>
      <c r="J28" s="156"/>
      <c r="K28" s="155"/>
    </row>
    <row r="29" spans="1:16" ht="22.5" customHeight="1" thickBot="1">
      <c r="A29" s="2" t="s">
        <v>53</v>
      </c>
      <c r="B29" s="9"/>
      <c r="C29" s="175">
        <v>2219195</v>
      </c>
      <c r="D29" s="171"/>
      <c r="E29" s="175">
        <v>2206850</v>
      </c>
      <c r="F29" s="171"/>
      <c r="G29" s="175">
        <v>0</v>
      </c>
      <c r="H29" s="158"/>
      <c r="I29" s="175">
        <v>2194496</v>
      </c>
      <c r="J29" s="171"/>
      <c r="K29" s="175">
        <v>2194241</v>
      </c>
      <c r="P29"/>
    </row>
    <row r="30" spans="1:16" ht="20.25" customHeight="1" thickTop="1">
      <c r="A30" s="2"/>
      <c r="B30" s="9"/>
      <c r="C30" s="165"/>
      <c r="D30" s="166"/>
      <c r="E30" s="165"/>
      <c r="F30" s="165"/>
      <c r="G30" s="167"/>
      <c r="H30" s="158"/>
      <c r="I30" s="167"/>
      <c r="J30" s="158"/>
      <c r="K30" s="167"/>
      <c r="P30"/>
    </row>
    <row r="31" spans="1:16" customFormat="1" ht="22.5" customHeight="1">
      <c r="A31" s="1" t="s">
        <v>107</v>
      </c>
      <c r="B31" s="155"/>
      <c r="C31" s="155"/>
      <c r="D31" s="155"/>
      <c r="E31" s="155"/>
      <c r="F31" s="155"/>
      <c r="G31" s="156"/>
      <c r="H31" s="156"/>
      <c r="I31" s="156"/>
      <c r="J31" s="156"/>
      <c r="K31" s="156"/>
    </row>
    <row r="32" spans="1:16" customFormat="1" ht="22.5" customHeight="1">
      <c r="A32" s="1" t="s">
        <v>108</v>
      </c>
      <c r="B32" s="155"/>
      <c r="C32" s="155"/>
      <c r="D32" s="155"/>
      <c r="E32" s="155"/>
      <c r="F32" s="155"/>
      <c r="G32" s="156"/>
      <c r="H32" s="156"/>
      <c r="I32" s="156"/>
      <c r="J32" s="156"/>
      <c r="K32" s="156"/>
    </row>
    <row r="33" spans="1:16" customFormat="1" ht="22.5" customHeight="1">
      <c r="A33" s="1"/>
      <c r="B33" s="155"/>
      <c r="C33" s="155"/>
      <c r="D33" s="155"/>
      <c r="E33" s="155"/>
      <c r="F33" s="155"/>
      <c r="G33" s="156"/>
      <c r="H33" s="156"/>
      <c r="I33" s="156"/>
      <c r="J33" s="156"/>
      <c r="K33" s="156"/>
    </row>
    <row r="34" spans="1:16" ht="20.25" customHeight="1">
      <c r="A34" s="4"/>
      <c r="B34" s="157"/>
      <c r="C34" s="314" t="s">
        <v>3</v>
      </c>
      <c r="D34" s="314"/>
      <c r="E34" s="314"/>
      <c r="F34" s="314"/>
      <c r="G34" s="314"/>
      <c r="H34" s="158"/>
      <c r="I34" s="315" t="s">
        <v>4</v>
      </c>
      <c r="J34" s="315"/>
      <c r="K34" s="315"/>
      <c r="P34"/>
    </row>
    <row r="35" spans="1:16" ht="22.5" customHeight="1">
      <c r="A35" s="17"/>
      <c r="B35" s="11"/>
      <c r="C35" s="159" t="s">
        <v>109</v>
      </c>
      <c r="D35" s="160"/>
      <c r="E35" s="160" t="s">
        <v>110</v>
      </c>
      <c r="F35" s="161"/>
      <c r="G35" s="162"/>
      <c r="H35" s="162"/>
      <c r="I35" s="159" t="s">
        <v>109</v>
      </c>
      <c r="J35" s="160"/>
      <c r="K35" s="160" t="s">
        <v>110</v>
      </c>
      <c r="P35"/>
    </row>
    <row r="36" spans="1:16" s="18" customFormat="1" ht="22.5" customHeight="1">
      <c r="A36" s="17" t="s">
        <v>56</v>
      </c>
      <c r="B36" s="9" t="s">
        <v>5</v>
      </c>
      <c r="C36" s="6" t="s">
        <v>111</v>
      </c>
      <c r="D36" s="6"/>
      <c r="E36" s="6" t="s">
        <v>112</v>
      </c>
      <c r="F36" s="6"/>
      <c r="G36" s="163">
        <v>2555</v>
      </c>
      <c r="H36" s="164"/>
      <c r="I36" s="6" t="s">
        <v>111</v>
      </c>
      <c r="J36" s="6"/>
      <c r="K36" s="6" t="s">
        <v>112</v>
      </c>
      <c r="P36"/>
    </row>
    <row r="37" spans="1:16" s="18" customFormat="1" ht="22.5" customHeight="1">
      <c r="A37" s="17"/>
      <c r="B37" s="9"/>
      <c r="C37" s="151" t="s">
        <v>113</v>
      </c>
      <c r="D37" s="152"/>
      <c r="E37" s="151"/>
      <c r="F37" s="152"/>
      <c r="G37" s="152"/>
      <c r="H37" s="152"/>
      <c r="I37" s="151" t="s">
        <v>113</v>
      </c>
      <c r="J37" s="6"/>
      <c r="K37" s="151"/>
      <c r="P37"/>
    </row>
    <row r="38" spans="1:16" ht="18.75" customHeight="1">
      <c r="A38" s="2"/>
      <c r="B38" s="9"/>
      <c r="C38" s="313" t="s">
        <v>6</v>
      </c>
      <c r="D38" s="313"/>
      <c r="E38" s="313"/>
      <c r="F38" s="313"/>
      <c r="G38" s="313"/>
      <c r="H38" s="313"/>
      <c r="I38" s="313"/>
      <c r="J38" s="313"/>
      <c r="K38" s="313"/>
      <c r="P38"/>
    </row>
    <row r="39" spans="1:16" ht="23.5" customHeight="1">
      <c r="A39" s="8" t="s">
        <v>60</v>
      </c>
      <c r="B39" s="9"/>
      <c r="C39" s="176"/>
      <c r="D39" s="172"/>
      <c r="E39" s="176"/>
      <c r="F39" s="176"/>
      <c r="G39" s="177"/>
      <c r="H39" s="173"/>
      <c r="I39" s="173"/>
      <c r="J39" s="173"/>
      <c r="K39" s="173"/>
      <c r="P39"/>
    </row>
    <row r="40" spans="1:16" ht="21" customHeight="1">
      <c r="A40" s="10" t="s">
        <v>41</v>
      </c>
      <c r="B40" s="9" t="s">
        <v>129</v>
      </c>
      <c r="C40">
        <v>445955</v>
      </c>
      <c r="D40" s="169"/>
      <c r="E40" s="169">
        <v>399521</v>
      </c>
      <c r="F40" s="169"/>
      <c r="G40" s="169"/>
      <c r="H40" s="169"/>
      <c r="I40">
        <v>443325</v>
      </c>
      <c r="J40" s="169"/>
      <c r="K40" s="169">
        <v>411468</v>
      </c>
      <c r="M40"/>
      <c r="P40"/>
    </row>
    <row r="41" spans="1:16" ht="21" customHeight="1">
      <c r="A41" s="10" t="s">
        <v>130</v>
      </c>
      <c r="B41" s="9" t="s">
        <v>129</v>
      </c>
      <c r="C41">
        <v>54795</v>
      </c>
      <c r="D41" s="169"/>
      <c r="E41" s="169">
        <v>74148</v>
      </c>
      <c r="F41" s="169"/>
      <c r="G41" s="169"/>
      <c r="H41" s="169"/>
      <c r="I41">
        <v>43434</v>
      </c>
      <c r="J41" s="169"/>
      <c r="K41" s="169">
        <v>59125</v>
      </c>
      <c r="M41"/>
      <c r="P41"/>
    </row>
    <row r="42" spans="1:16" ht="21" customHeight="1">
      <c r="A42" s="10" t="s">
        <v>131</v>
      </c>
      <c r="B42" s="9"/>
      <c r="C42">
        <v>207189</v>
      </c>
      <c r="D42" s="169"/>
      <c r="E42" s="169">
        <v>208692</v>
      </c>
      <c r="F42" s="205"/>
      <c r="G42" s="205"/>
      <c r="H42" s="205"/>
      <c r="I42">
        <v>205882</v>
      </c>
      <c r="J42" s="205"/>
      <c r="K42" s="169">
        <v>207220</v>
      </c>
      <c r="M42"/>
      <c r="P42"/>
    </row>
    <row r="43" spans="1:16" ht="21" customHeight="1">
      <c r="A43" s="10" t="s">
        <v>85</v>
      </c>
      <c r="B43" s="9"/>
      <c r="C43" s="205"/>
      <c r="D43" s="169"/>
      <c r="E43" s="169"/>
      <c r="F43" s="205"/>
      <c r="G43" s="205"/>
      <c r="H43" s="205"/>
      <c r="I43" s="205"/>
      <c r="J43" s="205"/>
      <c r="K43" s="169"/>
      <c r="M43"/>
      <c r="P43"/>
    </row>
    <row r="44" spans="1:16" ht="21" customHeight="1">
      <c r="A44" s="10" t="s">
        <v>132</v>
      </c>
      <c r="B44" s="9"/>
      <c r="C44">
        <v>66600</v>
      </c>
      <c r="D44" s="169"/>
      <c r="E44" s="169">
        <v>66600</v>
      </c>
      <c r="F44" s="205"/>
      <c r="G44" s="205"/>
      <c r="H44" s="205"/>
      <c r="I44">
        <v>66600</v>
      </c>
      <c r="J44" s="205"/>
      <c r="K44" s="169">
        <v>66600</v>
      </c>
      <c r="M44"/>
      <c r="P44"/>
    </row>
    <row r="45" spans="1:16" ht="21" customHeight="1">
      <c r="A45" s="10" t="s">
        <v>133</v>
      </c>
      <c r="B45" s="9"/>
      <c r="C45">
        <v>19042</v>
      </c>
      <c r="D45" s="169"/>
      <c r="E45" s="169">
        <v>16363</v>
      </c>
      <c r="F45" s="169"/>
      <c r="G45" s="169"/>
      <c r="H45" s="169"/>
      <c r="I45">
        <v>11601</v>
      </c>
      <c r="J45" s="169"/>
      <c r="K45" s="169">
        <v>10743</v>
      </c>
      <c r="P45"/>
    </row>
    <row r="46" spans="1:16" ht="21" customHeight="1">
      <c r="A46" s="10" t="s">
        <v>44</v>
      </c>
      <c r="B46" s="11"/>
      <c r="C46">
        <v>1477</v>
      </c>
      <c r="D46" s="169"/>
      <c r="E46" s="169">
        <v>2004</v>
      </c>
      <c r="F46" s="169"/>
      <c r="G46" s="169"/>
      <c r="H46" s="169"/>
      <c r="I46">
        <v>1131</v>
      </c>
      <c r="J46" s="169"/>
      <c r="K46" s="169">
        <v>1355</v>
      </c>
      <c r="L46"/>
      <c r="M46"/>
      <c r="P46"/>
    </row>
    <row r="47" spans="1:16" ht="21" customHeight="1">
      <c r="A47" s="2" t="s">
        <v>78</v>
      </c>
      <c r="B47" s="219"/>
      <c r="C47" s="247">
        <v>795058</v>
      </c>
      <c r="D47" s="169"/>
      <c r="E47" s="247">
        <v>767328</v>
      </c>
      <c r="F47" s="178"/>
      <c r="G47" s="247">
        <v>0</v>
      </c>
      <c r="H47" s="167"/>
      <c r="I47" s="247">
        <v>771973</v>
      </c>
      <c r="J47" s="178"/>
      <c r="K47" s="247">
        <v>756511</v>
      </c>
      <c r="P47"/>
    </row>
    <row r="48" spans="1:16" customFormat="1" ht="14.5" customHeight="1">
      <c r="A48" s="1"/>
      <c r="B48" s="155"/>
      <c r="C48" s="155"/>
      <c r="D48" s="155"/>
      <c r="E48" s="155"/>
      <c r="F48" s="155"/>
      <c r="G48" s="156"/>
      <c r="H48" s="156"/>
      <c r="I48" s="156"/>
      <c r="J48" s="156"/>
      <c r="K48" s="137"/>
      <c r="L48" s="11"/>
      <c r="M48" s="11"/>
    </row>
    <row r="49" spans="1:16" ht="22.5" customHeight="1">
      <c r="A49" s="21" t="s">
        <v>81</v>
      </c>
      <c r="B49" s="157"/>
      <c r="C49" s="179"/>
      <c r="D49" s="172"/>
      <c r="E49" s="179"/>
      <c r="F49" s="172"/>
      <c r="G49" s="173"/>
      <c r="H49" s="180"/>
      <c r="I49" s="173"/>
      <c r="J49" s="180"/>
      <c r="K49" s="138"/>
      <c r="P49"/>
    </row>
    <row r="50" spans="1:16" ht="22.5" customHeight="1">
      <c r="A50" s="10" t="s">
        <v>134</v>
      </c>
      <c r="B50" s="9"/>
      <c r="C50">
        <v>226404</v>
      </c>
      <c r="D50" s="169"/>
      <c r="E50" s="169">
        <v>251025</v>
      </c>
      <c r="F50" s="169"/>
      <c r="G50" s="179"/>
      <c r="H50" s="169"/>
      <c r="I50">
        <v>225763</v>
      </c>
      <c r="J50" s="169"/>
      <c r="K50" s="169">
        <v>250112</v>
      </c>
      <c r="M50"/>
      <c r="P50"/>
    </row>
    <row r="51" spans="1:16" ht="22.5" customHeight="1">
      <c r="A51" s="10" t="s">
        <v>135</v>
      </c>
      <c r="B51" s="9"/>
      <c r="C51">
        <v>100100</v>
      </c>
      <c r="D51" s="169"/>
      <c r="E51" s="169">
        <v>116750</v>
      </c>
      <c r="F51" s="169"/>
      <c r="G51" s="179"/>
      <c r="H51" s="169"/>
      <c r="I51">
        <v>100100</v>
      </c>
      <c r="J51" s="169"/>
      <c r="K51" s="169">
        <v>116750</v>
      </c>
      <c r="M51"/>
      <c r="P51"/>
    </row>
    <row r="52" spans="1:16" ht="22.5" customHeight="1">
      <c r="A52" s="10" t="s">
        <v>136</v>
      </c>
      <c r="B52" s="9" t="s">
        <v>125</v>
      </c>
      <c r="C52">
        <v>313914</v>
      </c>
      <c r="D52" s="169"/>
      <c r="E52" s="169">
        <v>306310</v>
      </c>
      <c r="F52" s="169"/>
      <c r="G52" s="179"/>
      <c r="H52" s="169"/>
      <c r="I52">
        <v>313914</v>
      </c>
      <c r="J52" s="169"/>
      <c r="K52" s="169">
        <v>306310</v>
      </c>
      <c r="M52"/>
      <c r="P52"/>
    </row>
    <row r="53" spans="1:16" ht="21.65" customHeight="1">
      <c r="A53" s="10" t="s">
        <v>137</v>
      </c>
      <c r="B53" s="9"/>
      <c r="C53">
        <v>15944</v>
      </c>
      <c r="D53" s="169"/>
      <c r="E53" s="169">
        <v>15328</v>
      </c>
      <c r="F53" s="169"/>
      <c r="G53" s="179"/>
      <c r="H53" s="169"/>
      <c r="I53">
        <v>14264</v>
      </c>
      <c r="J53" s="169"/>
      <c r="K53" s="169">
        <v>13737</v>
      </c>
      <c r="M53"/>
      <c r="P53"/>
    </row>
    <row r="54" spans="1:16" ht="21.65" customHeight="1">
      <c r="A54" s="10" t="s">
        <v>138</v>
      </c>
      <c r="B54" s="9"/>
      <c r="C54">
        <v>16514</v>
      </c>
      <c r="D54" s="169"/>
      <c r="E54" s="169">
        <v>16586</v>
      </c>
      <c r="F54" s="169"/>
      <c r="G54" s="169"/>
      <c r="H54" s="169"/>
      <c r="I54">
        <v>16139</v>
      </c>
      <c r="J54" s="169"/>
      <c r="K54" s="169">
        <v>16216</v>
      </c>
      <c r="P54"/>
    </row>
    <row r="55" spans="1:16" ht="22.5" customHeight="1">
      <c r="A55" s="2" t="s">
        <v>90</v>
      </c>
      <c r="B55" s="219"/>
      <c r="C55" s="247">
        <v>672876</v>
      </c>
      <c r="D55" s="171"/>
      <c r="E55" s="247">
        <v>705999</v>
      </c>
      <c r="F55" s="178"/>
      <c r="G55" s="247">
        <v>0</v>
      </c>
      <c r="H55" s="167"/>
      <c r="I55" s="247">
        <v>670180</v>
      </c>
      <c r="J55" s="178"/>
      <c r="K55" s="248">
        <v>703125</v>
      </c>
      <c r="P55"/>
    </row>
    <row r="56" spans="1:16" ht="22.5" customHeight="1">
      <c r="A56" s="15" t="s">
        <v>91</v>
      </c>
      <c r="B56" s="220"/>
      <c r="C56" s="181">
        <v>1467934</v>
      </c>
      <c r="D56" s="171"/>
      <c r="E56" s="181">
        <v>1473327</v>
      </c>
      <c r="F56" s="171"/>
      <c r="G56" s="182">
        <v>0</v>
      </c>
      <c r="H56" s="158"/>
      <c r="I56" s="181">
        <v>1442153</v>
      </c>
      <c r="J56" s="171"/>
      <c r="K56" s="140">
        <v>1459636</v>
      </c>
      <c r="P56"/>
    </row>
    <row r="57" spans="1:16" customFormat="1" ht="12.65" customHeight="1">
      <c r="A57" s="1"/>
      <c r="B57" s="155"/>
      <c r="C57" s="155"/>
      <c r="D57" s="155"/>
      <c r="E57" s="155"/>
      <c r="F57" s="155"/>
      <c r="G57" s="156"/>
      <c r="H57" s="156"/>
      <c r="I57" s="156"/>
      <c r="J57" s="156"/>
      <c r="K57" s="137"/>
    </row>
    <row r="58" spans="1:16" ht="21" customHeight="1">
      <c r="A58" s="8" t="s">
        <v>139</v>
      </c>
      <c r="B58" s="9"/>
      <c r="C58" s="183"/>
      <c r="D58" s="172"/>
      <c r="E58" s="183"/>
      <c r="F58" s="183"/>
      <c r="G58" s="180"/>
      <c r="H58" s="173"/>
      <c r="I58" s="173"/>
      <c r="J58" s="173"/>
      <c r="K58" s="138"/>
      <c r="P58"/>
    </row>
    <row r="59" spans="1:16" ht="21" customHeight="1">
      <c r="A59" s="13" t="s">
        <v>140</v>
      </c>
      <c r="B59" s="9"/>
      <c r="C59" s="183"/>
      <c r="D59" s="172"/>
      <c r="E59" s="183"/>
      <c r="F59" s="183"/>
      <c r="G59" s="180"/>
      <c r="H59" s="173"/>
      <c r="I59" s="173"/>
      <c r="J59" s="173"/>
      <c r="K59" s="138"/>
      <c r="P59"/>
    </row>
    <row r="60" spans="1:16" ht="21" customHeight="1">
      <c r="A60" s="13" t="s">
        <v>95</v>
      </c>
      <c r="B60" s="9"/>
      <c r="C60" s="183"/>
      <c r="D60" s="172"/>
      <c r="E60" s="183"/>
      <c r="F60" s="183"/>
      <c r="G60" s="180"/>
      <c r="H60" s="173"/>
      <c r="I60" s="173"/>
      <c r="J60" s="173"/>
      <c r="K60" s="138"/>
      <c r="P60"/>
    </row>
    <row r="61" spans="1:16" ht="21" customHeight="1" thickBot="1">
      <c r="A61" s="63" t="s">
        <v>141</v>
      </c>
      <c r="B61" s="9"/>
      <c r="C61" s="184">
        <v>300000</v>
      </c>
      <c r="D61" s="169"/>
      <c r="E61" s="184">
        <v>300000</v>
      </c>
      <c r="F61" s="179"/>
      <c r="G61" s="184"/>
      <c r="H61" s="173"/>
      <c r="I61" s="184">
        <v>300000</v>
      </c>
      <c r="J61" s="169"/>
      <c r="K61" s="141">
        <v>300000</v>
      </c>
      <c r="M61"/>
      <c r="P61"/>
    </row>
    <row r="62" spans="1:16" ht="21" customHeight="1" thickTop="1">
      <c r="A62" s="13" t="s">
        <v>96</v>
      </c>
      <c r="B62" s="9"/>
      <c r="C62" s="238"/>
      <c r="D62" s="169"/>
      <c r="E62" s="238"/>
      <c r="F62" s="179"/>
      <c r="G62" s="238"/>
      <c r="H62" s="173"/>
      <c r="I62" s="238"/>
      <c r="J62" s="169"/>
      <c r="K62" s="239"/>
      <c r="M62"/>
      <c r="P62"/>
    </row>
    <row r="63" spans="1:16" ht="21" customHeight="1">
      <c r="A63" s="240" t="s">
        <v>141</v>
      </c>
      <c r="B63" s="9"/>
      <c r="C63" s="179">
        <v>300000</v>
      </c>
      <c r="D63" s="169"/>
      <c r="E63" s="179">
        <v>300000</v>
      </c>
      <c r="F63" s="169"/>
      <c r="G63" s="179"/>
      <c r="H63" s="173"/>
      <c r="I63" s="179">
        <v>300000</v>
      </c>
      <c r="J63" s="169"/>
      <c r="K63" s="139">
        <v>300000</v>
      </c>
      <c r="M63"/>
      <c r="P63"/>
    </row>
    <row r="64" spans="1:16" ht="21" customHeight="1">
      <c r="A64" s="10" t="s">
        <v>142</v>
      </c>
      <c r="B64" s="9"/>
      <c r="C64" s="179">
        <v>331763</v>
      </c>
      <c r="D64" s="169"/>
      <c r="E64" s="179">
        <v>331763</v>
      </c>
      <c r="F64" s="169"/>
      <c r="G64" s="170"/>
      <c r="H64" s="177"/>
      <c r="I64" s="179">
        <v>331763</v>
      </c>
      <c r="J64" s="170"/>
      <c r="K64" s="139">
        <v>331763</v>
      </c>
      <c r="M64"/>
      <c r="P64"/>
    </row>
    <row r="65" spans="1:16" ht="21" customHeight="1">
      <c r="A65" s="10" t="s">
        <v>143</v>
      </c>
      <c r="B65" s="9"/>
      <c r="C65" s="179">
        <v>2433</v>
      </c>
      <c r="D65" s="169"/>
      <c r="E65" s="179">
        <v>2433</v>
      </c>
      <c r="F65" s="169"/>
      <c r="G65" s="170"/>
      <c r="H65" s="177"/>
      <c r="I65" s="179">
        <v>2433</v>
      </c>
      <c r="J65" s="170"/>
      <c r="K65" s="139">
        <v>2433</v>
      </c>
      <c r="M65"/>
      <c r="P65"/>
    </row>
    <row r="66" spans="1:16" ht="21" customHeight="1">
      <c r="A66" s="10" t="s">
        <v>144</v>
      </c>
      <c r="B66"/>
      <c r="C66" s="173"/>
      <c r="F66" s="179"/>
      <c r="G66" s="179"/>
      <c r="H66" s="173"/>
      <c r="I66" s="173"/>
      <c r="J66" s="173"/>
      <c r="K66" s="138"/>
      <c r="M66"/>
      <c r="P66"/>
    </row>
    <row r="67" spans="1:16" ht="21" customHeight="1">
      <c r="A67" s="10" t="s">
        <v>102</v>
      </c>
      <c r="B67" s="9"/>
      <c r="C67" s="174">
        <v>-160</v>
      </c>
      <c r="D67" s="169"/>
      <c r="E67" s="185">
        <v>-160</v>
      </c>
      <c r="F67" s="179"/>
      <c r="G67" s="179"/>
      <c r="H67" s="173"/>
      <c r="I67" s="129">
        <v>0</v>
      </c>
      <c r="J67" s="173"/>
      <c r="K67" s="136">
        <v>0</v>
      </c>
      <c r="M67"/>
      <c r="P67"/>
    </row>
    <row r="68" spans="1:16" ht="21" customHeight="1">
      <c r="A68" s="10" t="s">
        <v>98</v>
      </c>
      <c r="B68" s="9"/>
      <c r="C68" s="173"/>
      <c r="D68" s="186"/>
      <c r="E68" s="173"/>
      <c r="F68" s="172"/>
      <c r="G68" s="173"/>
      <c r="H68" s="173"/>
      <c r="I68" s="173"/>
      <c r="J68" s="173"/>
      <c r="K68" s="138"/>
      <c r="M68"/>
      <c r="P68"/>
    </row>
    <row r="69" spans="1:16" ht="21" customHeight="1">
      <c r="A69" s="142" t="s">
        <v>145</v>
      </c>
      <c r="B69" s="9"/>
      <c r="C69" s="173"/>
      <c r="D69" s="186"/>
      <c r="E69" s="173"/>
      <c r="F69" s="172"/>
      <c r="G69" s="173"/>
      <c r="H69" s="173"/>
      <c r="I69" s="173"/>
      <c r="J69" s="173"/>
      <c r="K69" s="138"/>
      <c r="M69"/>
      <c r="P69"/>
    </row>
    <row r="70" spans="1:16" ht="21" customHeight="1">
      <c r="A70" s="142" t="s">
        <v>146</v>
      </c>
      <c r="B70" s="9"/>
      <c r="C70" s="179">
        <v>11100</v>
      </c>
      <c r="D70" s="187"/>
      <c r="E70" s="174">
        <v>11100</v>
      </c>
      <c r="F70" s="187"/>
      <c r="G70" s="170"/>
      <c r="H70" s="177"/>
      <c r="I70" s="179">
        <v>11100</v>
      </c>
      <c r="J70" s="177"/>
      <c r="K70" s="135">
        <v>11100</v>
      </c>
      <c r="M70"/>
      <c r="P70"/>
    </row>
    <row r="71" spans="1:16" ht="21" customHeight="1">
      <c r="A71" s="142" t="s">
        <v>100</v>
      </c>
      <c r="B71" s="25"/>
      <c r="C71" s="169">
        <v>106125</v>
      </c>
      <c r="D71" s="188"/>
      <c r="E71" s="169">
        <v>88387</v>
      </c>
      <c r="F71" s="169"/>
      <c r="G71" s="179"/>
      <c r="H71" s="169"/>
      <c r="I71" s="169">
        <v>107047</v>
      </c>
      <c r="J71" s="169"/>
      <c r="K71" s="169">
        <v>89309</v>
      </c>
      <c r="M71"/>
      <c r="P71"/>
    </row>
    <row r="72" spans="1:16" ht="21" customHeight="1">
      <c r="A72" s="30" t="s">
        <v>105</v>
      </c>
      <c r="B72" s="25"/>
      <c r="C72" s="249">
        <v>751261</v>
      </c>
      <c r="D72" s="189"/>
      <c r="E72" s="249">
        <v>733523</v>
      </c>
      <c r="F72" s="178"/>
      <c r="G72" s="178"/>
      <c r="H72" s="158"/>
      <c r="I72" s="249">
        <v>752343</v>
      </c>
      <c r="J72" s="171"/>
      <c r="K72" s="250">
        <v>734605</v>
      </c>
      <c r="P72"/>
    </row>
    <row r="73" spans="1:16" customFormat="1" ht="9" customHeight="1">
      <c r="A73" s="1"/>
      <c r="B73" s="155"/>
      <c r="C73" s="155"/>
      <c r="D73" s="155"/>
      <c r="E73" s="155"/>
      <c r="F73" s="155"/>
      <c r="G73" s="156"/>
      <c r="H73" s="156"/>
      <c r="I73" s="156"/>
      <c r="J73" s="156"/>
      <c r="K73" s="137"/>
    </row>
    <row r="74" spans="1:16" ht="24" customHeight="1" thickBot="1">
      <c r="A74" s="15" t="s">
        <v>106</v>
      </c>
      <c r="B74" s="9"/>
      <c r="C74" s="190">
        <v>2219195</v>
      </c>
      <c r="D74" s="171"/>
      <c r="E74" s="190">
        <v>2206850</v>
      </c>
      <c r="F74" s="178"/>
      <c r="G74" s="190" t="e">
        <v>#REF!</v>
      </c>
      <c r="H74" s="171"/>
      <c r="I74" s="190">
        <v>2194496</v>
      </c>
      <c r="J74" s="171"/>
      <c r="K74" s="143">
        <v>2194241</v>
      </c>
    </row>
    <row r="75" spans="1:16" s="146" customFormat="1" ht="20.25" customHeight="1" thickTop="1">
      <c r="A75" s="144"/>
      <c r="B75" s="221"/>
      <c r="C75" s="191">
        <v>0</v>
      </c>
      <c r="D75" s="192"/>
      <c r="E75" s="191"/>
      <c r="F75" s="191"/>
      <c r="G75" s="191"/>
      <c r="H75" s="191"/>
      <c r="I75" s="191">
        <v>0</v>
      </c>
      <c r="J75" s="191"/>
      <c r="K75" s="145">
        <v>0</v>
      </c>
    </row>
    <row r="76" spans="1:16" ht="22.5" customHeight="1">
      <c r="A76"/>
      <c r="B76" s="149"/>
      <c r="C76" s="173">
        <v>0</v>
      </c>
      <c r="D76" s="173"/>
      <c r="E76" s="173">
        <v>0</v>
      </c>
      <c r="F76" s="173"/>
      <c r="G76" s="173"/>
      <c r="H76" s="173"/>
      <c r="I76" s="173">
        <v>0</v>
      </c>
      <c r="J76" s="173"/>
      <c r="K76" s="138">
        <v>0</v>
      </c>
    </row>
    <row r="77" spans="1:16" ht="22.5" customHeight="1">
      <c r="A77"/>
      <c r="B77" s="149"/>
      <c r="C77" s="172"/>
      <c r="D77" s="172"/>
      <c r="E77" s="172"/>
      <c r="F77" s="172"/>
      <c r="G77" s="173"/>
      <c r="H77" s="173"/>
      <c r="I77" s="173">
        <v>0</v>
      </c>
      <c r="J77" s="173"/>
      <c r="K77" s="138"/>
    </row>
    <row r="78" spans="1:16" ht="22.5" customHeight="1">
      <c r="A78" s="11"/>
      <c r="B78" s="127"/>
      <c r="C78" s="11"/>
      <c r="E78" s="11"/>
      <c r="F78" s="11"/>
      <c r="G78" s="23"/>
    </row>
  </sheetData>
  <mergeCells count="6">
    <mergeCell ref="C38:K38"/>
    <mergeCell ref="C4:G4"/>
    <mergeCell ref="C8:K8"/>
    <mergeCell ref="I4:K4"/>
    <mergeCell ref="C34:G34"/>
    <mergeCell ref="I34:K34"/>
  </mergeCells>
  <pageMargins left="0.8" right="0.8" top="0.48" bottom="0.5" header="0.5" footer="0.5"/>
  <pageSetup paperSize="9" scale="81" firstPageNumber="3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9" transitionEvaluation="1" transitionEntry="1">
    <pageSetUpPr fitToPage="1"/>
  </sheetPr>
  <dimension ref="A1:AA62"/>
  <sheetViews>
    <sheetView view="pageBreakPreview" topLeftCell="A29" zoomScale="94" zoomScaleNormal="85" zoomScaleSheetLayoutView="100" workbookViewId="0">
      <selection activeCell="A29" sqref="A1:XFD1048576"/>
    </sheetView>
  </sheetViews>
  <sheetFormatPr defaultColWidth="9.09765625" defaultRowHeight="22.5" customHeight="1"/>
  <cols>
    <col min="1" max="1" width="41.59765625" style="39" customWidth="1"/>
    <col min="2" max="2" width="11.296875" style="153" customWidth="1"/>
    <col min="3" max="3" width="14.3984375" style="89" customWidth="1"/>
    <col min="4" max="4" width="1" style="40" customWidth="1"/>
    <col min="5" max="5" width="14.3984375" style="89" customWidth="1"/>
    <col min="6" max="6" width="1" style="40" customWidth="1"/>
    <col min="7" max="7" width="15" style="40" hidden="1" customWidth="1"/>
    <col min="8" max="8" width="1.59765625" style="40" hidden="1" customWidth="1"/>
    <col min="9" max="9" width="14.3984375" style="124" customWidth="1"/>
    <col min="10" max="10" width="1" style="41" customWidth="1"/>
    <col min="11" max="11" width="15.296875" style="124" bestFit="1" customWidth="1"/>
    <col min="12" max="15" width="15.3984375" style="41" customWidth="1"/>
    <col min="16" max="16" width="18" style="41" hidden="1" customWidth="1"/>
    <col min="17" max="17" width="9.8984375" style="41" hidden="1" customWidth="1"/>
    <col min="18" max="18" width="13.3984375" style="41" hidden="1" customWidth="1"/>
    <col min="19" max="19" width="12.69921875" style="41" hidden="1" customWidth="1"/>
    <col min="20" max="16384" width="9.09765625" style="41"/>
  </cols>
  <sheetData>
    <row r="1" spans="1:17" ht="24" customHeight="1">
      <c r="A1" s="1" t="s">
        <v>107</v>
      </c>
      <c r="B1" s="194"/>
      <c r="C1" s="105"/>
      <c r="D1" s="105"/>
      <c r="E1" s="105"/>
      <c r="F1" s="105"/>
      <c r="G1" s="105"/>
      <c r="H1" s="105"/>
      <c r="I1" s="105"/>
      <c r="K1" s="105"/>
    </row>
    <row r="2" spans="1:17" s="108" customFormat="1" ht="24" customHeight="1">
      <c r="A2" s="26" t="s">
        <v>147</v>
      </c>
      <c r="B2" s="195"/>
      <c r="C2" s="106"/>
      <c r="D2" s="107"/>
      <c r="E2" s="106"/>
      <c r="F2" s="106"/>
      <c r="G2" s="106"/>
      <c r="H2" s="107"/>
      <c r="I2" s="106"/>
      <c r="J2" s="107"/>
      <c r="K2" s="106"/>
    </row>
    <row r="3" spans="1:17" s="29" customFormat="1" ht="21.5">
      <c r="A3" s="98"/>
      <c r="B3" s="196"/>
      <c r="C3" s="37"/>
      <c r="D3" s="38"/>
      <c r="E3" s="37"/>
      <c r="F3" s="37"/>
      <c r="G3" s="37"/>
      <c r="H3" s="38"/>
      <c r="I3" s="37"/>
      <c r="J3" s="38"/>
      <c r="K3" s="37"/>
    </row>
    <row r="4" spans="1:17" s="29" customFormat="1" ht="22">
      <c r="A4" s="27"/>
      <c r="B4" s="197"/>
      <c r="C4" s="316" t="s">
        <v>3</v>
      </c>
      <c r="D4" s="316"/>
      <c r="E4" s="316"/>
      <c r="F4" s="316"/>
      <c r="G4" s="316"/>
      <c r="H4" s="28"/>
      <c r="I4" s="316" t="s">
        <v>4</v>
      </c>
      <c r="J4" s="316"/>
      <c r="K4" s="316"/>
    </row>
    <row r="5" spans="1:17" s="29" customFormat="1" ht="21.75" customHeight="1">
      <c r="A5" s="27"/>
      <c r="B5" s="197"/>
      <c r="C5" s="317" t="s">
        <v>148</v>
      </c>
      <c r="D5" s="317"/>
      <c r="E5" s="317"/>
      <c r="F5" s="128"/>
      <c r="G5" s="128"/>
      <c r="H5" s="28"/>
      <c r="I5" s="317" t="s">
        <v>148</v>
      </c>
      <c r="J5" s="317"/>
      <c r="K5" s="317"/>
    </row>
    <row r="6" spans="1:17" s="29" customFormat="1" ht="22">
      <c r="A6" s="27"/>
      <c r="B6" s="197"/>
      <c r="C6" s="317" t="s">
        <v>149</v>
      </c>
      <c r="D6" s="317"/>
      <c r="E6" s="317"/>
      <c r="F6" s="148"/>
      <c r="G6" s="148"/>
      <c r="H6" s="28"/>
      <c r="I6" s="317" t="s">
        <v>149</v>
      </c>
      <c r="J6" s="317"/>
      <c r="K6" s="317"/>
    </row>
    <row r="7" spans="1:17" s="29" customFormat="1" ht="22">
      <c r="A7" s="30"/>
      <c r="B7" s="31" t="s">
        <v>5</v>
      </c>
      <c r="C7" s="6" t="s">
        <v>111</v>
      </c>
      <c r="D7" s="6"/>
      <c r="E7" s="6" t="s">
        <v>112</v>
      </c>
      <c r="F7" s="6"/>
      <c r="G7" s="163">
        <v>2555</v>
      </c>
      <c r="H7" s="164"/>
      <c r="I7" s="6" t="s">
        <v>111</v>
      </c>
      <c r="J7" s="6"/>
      <c r="K7" s="6" t="s">
        <v>112</v>
      </c>
    </row>
    <row r="8" spans="1:17" s="29" customFormat="1" ht="22">
      <c r="A8" s="30"/>
      <c r="B8" s="31"/>
      <c r="C8" s="151" t="s">
        <v>113</v>
      </c>
      <c r="D8" s="6"/>
      <c r="E8" s="6"/>
      <c r="F8" s="6"/>
      <c r="G8" s="163"/>
      <c r="H8" s="164"/>
      <c r="I8" s="151" t="s">
        <v>113</v>
      </c>
      <c r="J8" s="6"/>
      <c r="K8" s="151"/>
    </row>
    <row r="9" spans="1:17" s="29" customFormat="1" ht="21.5">
      <c r="C9" s="313" t="s">
        <v>6</v>
      </c>
      <c r="D9" s="318"/>
      <c r="E9" s="318"/>
      <c r="F9" s="318"/>
      <c r="G9" s="318"/>
      <c r="H9" s="318"/>
      <c r="I9" s="318"/>
      <c r="J9" s="318"/>
      <c r="K9" s="318"/>
    </row>
    <row r="10" spans="1:17" customFormat="1" ht="23.15" customHeight="1">
      <c r="A10" s="21" t="s">
        <v>150</v>
      </c>
      <c r="B10" s="9"/>
      <c r="C10" s="22"/>
      <c r="D10" s="22"/>
      <c r="E10" s="22"/>
      <c r="F10" s="22"/>
      <c r="G10" s="22"/>
      <c r="H10" s="22"/>
      <c r="I10" s="22"/>
      <c r="K10" s="22"/>
      <c r="L10" s="95"/>
      <c r="M10" s="95"/>
      <c r="N10" s="95"/>
      <c r="O10" s="95"/>
    </row>
    <row r="11" spans="1:17" customFormat="1" ht="23.15" customHeight="1">
      <c r="A11" s="10" t="s">
        <v>151</v>
      </c>
      <c r="B11" s="9" t="s">
        <v>152</v>
      </c>
      <c r="C11" s="22">
        <v>1776634</v>
      </c>
      <c r="D11" s="22"/>
      <c r="E11" s="22">
        <v>1031468</v>
      </c>
      <c r="F11" s="22"/>
      <c r="G11" s="22"/>
      <c r="H11" s="22"/>
      <c r="I11" s="22">
        <v>1719540</v>
      </c>
      <c r="J11" s="22"/>
      <c r="K11" s="22">
        <v>988709</v>
      </c>
      <c r="L11" s="126"/>
      <c r="N11" s="126"/>
      <c r="O11" s="126"/>
    </row>
    <row r="12" spans="1:17" customFormat="1" ht="23.15" customHeight="1">
      <c r="A12" s="13" t="s">
        <v>153</v>
      </c>
      <c r="B12" s="9"/>
      <c r="C12" s="22">
        <v>18349</v>
      </c>
      <c r="D12" s="22"/>
      <c r="E12" s="22">
        <v>7071</v>
      </c>
      <c r="F12" s="22"/>
      <c r="G12" s="22"/>
      <c r="H12" s="22"/>
      <c r="I12" s="22">
        <v>16391</v>
      </c>
      <c r="J12" s="22"/>
      <c r="K12" s="22">
        <v>7315</v>
      </c>
      <c r="L12" s="126"/>
      <c r="N12" s="126"/>
      <c r="O12" s="126"/>
    </row>
    <row r="13" spans="1:17" customFormat="1" ht="23.15" customHeight="1">
      <c r="A13" s="15" t="s">
        <v>154</v>
      </c>
      <c r="B13" s="9"/>
      <c r="C13" s="32">
        <v>1794983</v>
      </c>
      <c r="D13" s="33"/>
      <c r="E13" s="32">
        <v>1038539</v>
      </c>
      <c r="F13" s="33"/>
      <c r="G13" s="32">
        <v>0</v>
      </c>
      <c r="H13" s="33"/>
      <c r="I13" s="32">
        <v>1735931</v>
      </c>
      <c r="J13" s="33"/>
      <c r="K13" s="32">
        <v>996024</v>
      </c>
      <c r="L13" s="126"/>
      <c r="N13" s="126"/>
      <c r="O13" s="126"/>
    </row>
    <row r="14" spans="1:17" s="29" customFormat="1" ht="21" customHeight="1">
      <c r="A14" s="98"/>
      <c r="B14" s="196"/>
      <c r="C14" s="37"/>
      <c r="D14" s="38"/>
      <c r="E14" s="37"/>
      <c r="F14" s="37"/>
      <c r="G14" s="37"/>
      <c r="H14" s="38"/>
      <c r="I14" s="37"/>
      <c r="J14" s="38"/>
      <c r="K14" s="37"/>
      <c r="L14" s="126"/>
      <c r="M14"/>
      <c r="N14" s="126"/>
      <c r="O14" s="126"/>
    </row>
    <row r="15" spans="1:17" customFormat="1" ht="23.15" customHeight="1">
      <c r="A15" s="34" t="s">
        <v>155</v>
      </c>
      <c r="B15" s="9"/>
      <c r="C15" s="88"/>
      <c r="D15" s="22"/>
      <c r="E15" s="88"/>
      <c r="F15" s="22"/>
      <c r="G15" s="22"/>
      <c r="H15" s="22"/>
      <c r="I15" s="22"/>
      <c r="K15" s="22"/>
      <c r="L15" s="126"/>
      <c r="N15" s="126"/>
      <c r="O15" s="126"/>
    </row>
    <row r="16" spans="1:17" customFormat="1" ht="23.15" customHeight="1">
      <c r="A16" s="13" t="s">
        <v>156</v>
      </c>
      <c r="B16" s="9" t="s">
        <v>118</v>
      </c>
      <c r="C16" s="22">
        <v>1558449</v>
      </c>
      <c r="D16" s="22"/>
      <c r="E16" s="22">
        <v>889374</v>
      </c>
      <c r="F16" s="22"/>
      <c r="G16" s="22"/>
      <c r="H16" s="22"/>
      <c r="I16" s="22">
        <v>1528696</v>
      </c>
      <c r="J16" s="22"/>
      <c r="K16" s="22">
        <v>873480</v>
      </c>
      <c r="L16" s="126"/>
      <c r="N16" s="126"/>
      <c r="O16" s="126"/>
      <c r="Q16" s="27"/>
    </row>
    <row r="17" spans="1:18" customFormat="1" ht="23.15" customHeight="1">
      <c r="A17" s="10" t="s">
        <v>157</v>
      </c>
      <c r="B17" s="9"/>
      <c r="C17" s="22">
        <v>155616</v>
      </c>
      <c r="D17" s="22"/>
      <c r="E17" s="22">
        <v>86042</v>
      </c>
      <c r="H17" s="22"/>
      <c r="I17" s="22">
        <v>150837</v>
      </c>
      <c r="K17" s="22">
        <v>81086</v>
      </c>
      <c r="L17" s="126"/>
      <c r="N17" s="126"/>
      <c r="O17" s="126"/>
      <c r="Q17" s="27"/>
      <c r="R17" s="95"/>
    </row>
    <row r="18" spans="1:18" customFormat="1" ht="23.15" customHeight="1">
      <c r="A18" s="13" t="s">
        <v>158</v>
      </c>
      <c r="B18" s="9"/>
      <c r="C18" s="22">
        <v>42585</v>
      </c>
      <c r="D18" s="22"/>
      <c r="E18" s="22">
        <v>29459</v>
      </c>
      <c r="F18" s="22"/>
      <c r="G18" s="22"/>
      <c r="H18" s="22"/>
      <c r="I18" s="22">
        <v>32479</v>
      </c>
      <c r="K18" s="22">
        <v>21163</v>
      </c>
      <c r="L18" s="126"/>
      <c r="N18" s="126"/>
      <c r="O18" s="126"/>
      <c r="P18" s="121"/>
      <c r="R18" s="95"/>
    </row>
    <row r="19" spans="1:18" customFormat="1" ht="23.15" customHeight="1">
      <c r="A19" s="15" t="s">
        <v>159</v>
      </c>
      <c r="B19" s="222"/>
      <c r="C19" s="32">
        <v>1756650</v>
      </c>
      <c r="D19" s="33"/>
      <c r="E19" s="32">
        <v>1004875</v>
      </c>
      <c r="F19" s="5"/>
      <c r="G19" s="16"/>
      <c r="H19" s="33"/>
      <c r="I19" s="32">
        <v>1712012</v>
      </c>
      <c r="K19" s="32">
        <v>975729</v>
      </c>
      <c r="L19" s="126"/>
      <c r="N19" s="126"/>
      <c r="O19" s="126"/>
    </row>
    <row r="20" spans="1:18" s="29" customFormat="1" ht="19.5" customHeight="1">
      <c r="A20" s="98"/>
      <c r="B20" s="196"/>
      <c r="C20" s="37"/>
      <c r="D20" s="38"/>
      <c r="E20" s="37"/>
      <c r="F20" s="37"/>
      <c r="G20" s="37"/>
      <c r="H20" s="38"/>
      <c r="I20" s="37"/>
      <c r="J20" s="38"/>
      <c r="K20" s="37"/>
      <c r="L20" s="126"/>
      <c r="M20"/>
      <c r="N20" s="126"/>
      <c r="O20" s="126"/>
    </row>
    <row r="21" spans="1:18" s="29" customFormat="1" ht="22.5" customHeight="1">
      <c r="A21" s="15" t="s">
        <v>160</v>
      </c>
      <c r="B21" s="220"/>
      <c r="C21" s="33">
        <v>38333</v>
      </c>
      <c r="D21" s="38"/>
      <c r="E21" s="33">
        <v>33664</v>
      </c>
      <c r="F21" s="37"/>
      <c r="G21" s="37"/>
      <c r="H21" s="38"/>
      <c r="I21" s="33">
        <v>23919</v>
      </c>
      <c r="J21" s="38"/>
      <c r="K21" s="33">
        <v>20295</v>
      </c>
      <c r="L21" s="126"/>
      <c r="M21"/>
      <c r="N21" s="126"/>
      <c r="O21" s="126"/>
    </row>
    <row r="22" spans="1:18" s="29" customFormat="1" ht="19.5" customHeight="1">
      <c r="A22" s="10" t="s">
        <v>161</v>
      </c>
      <c r="B22" s="220"/>
      <c r="C22" s="33"/>
      <c r="D22" s="38"/>
      <c r="E22" s="33"/>
      <c r="F22" s="37"/>
      <c r="G22" s="37"/>
      <c r="H22" s="38"/>
      <c r="I22" s="33"/>
      <c r="J22" s="38"/>
      <c r="K22" s="33"/>
      <c r="L22" s="126"/>
      <c r="M22"/>
      <c r="N22" s="126"/>
      <c r="O22" s="126"/>
    </row>
    <row r="23" spans="1:18" s="29" customFormat="1" ht="19.5" customHeight="1">
      <c r="A23" s="10" t="s">
        <v>162</v>
      </c>
      <c r="B23" s="9" t="s">
        <v>121</v>
      </c>
      <c r="C23" s="22">
        <v>0</v>
      </c>
      <c r="D23" s="38"/>
      <c r="E23" s="22">
        <v>0</v>
      </c>
      <c r="F23" s="37"/>
      <c r="G23" s="37"/>
      <c r="H23" s="38"/>
      <c r="I23" s="22">
        <v>11521</v>
      </c>
      <c r="J23" s="38"/>
      <c r="K23" s="22">
        <v>10541</v>
      </c>
      <c r="L23" s="126"/>
      <c r="M23"/>
      <c r="N23" s="126"/>
      <c r="O23" s="126"/>
    </row>
    <row r="24" spans="1:18" customFormat="1" ht="23.15" customHeight="1">
      <c r="A24" s="13" t="s">
        <v>19</v>
      </c>
      <c r="B24" s="9"/>
      <c r="C24" s="123">
        <v>14399</v>
      </c>
      <c r="D24" s="22"/>
      <c r="E24" s="123">
        <v>2341</v>
      </c>
      <c r="G24" s="22"/>
      <c r="H24" s="22"/>
      <c r="I24" s="123">
        <v>14383</v>
      </c>
      <c r="K24" s="123">
        <v>2307</v>
      </c>
      <c r="L24" s="126"/>
      <c r="N24" s="126"/>
      <c r="O24" s="126"/>
    </row>
    <row r="25" spans="1:18" s="5" customFormat="1" ht="23.15" customHeight="1">
      <c r="A25" s="15" t="s">
        <v>163</v>
      </c>
      <c r="B25" s="220"/>
      <c r="C25" s="33">
        <v>23934</v>
      </c>
      <c r="D25" s="33"/>
      <c r="E25" s="33">
        <v>31323</v>
      </c>
      <c r="F25" s="33"/>
      <c r="G25" s="33">
        <v>0</v>
      </c>
      <c r="H25" s="33"/>
      <c r="I25" s="33">
        <v>21057</v>
      </c>
      <c r="K25" s="33">
        <v>28529</v>
      </c>
      <c r="L25" s="126"/>
      <c r="M25"/>
      <c r="N25" s="126"/>
      <c r="O25" s="126"/>
    </row>
    <row r="26" spans="1:18" customFormat="1" ht="23.15" customHeight="1">
      <c r="A26" s="10" t="s">
        <v>164</v>
      </c>
      <c r="B26" s="9"/>
      <c r="C26" s="22">
        <v>-6196</v>
      </c>
      <c r="D26" s="22"/>
      <c r="E26" s="22">
        <v>-6332</v>
      </c>
      <c r="F26" s="22"/>
      <c r="G26" s="22"/>
      <c r="H26" s="22"/>
      <c r="I26" s="22">
        <v>-3319</v>
      </c>
      <c r="J26" s="22"/>
      <c r="K26" s="22">
        <v>-3538</v>
      </c>
      <c r="L26" s="126"/>
      <c r="N26" s="126"/>
      <c r="O26" s="126"/>
    </row>
    <row r="27" spans="1:18" customFormat="1" ht="23.15" customHeight="1" thickBot="1">
      <c r="A27" s="15" t="s">
        <v>8</v>
      </c>
      <c r="B27" s="9"/>
      <c r="C27" s="36">
        <v>17738</v>
      </c>
      <c r="D27" s="33"/>
      <c r="E27" s="36">
        <v>24991</v>
      </c>
      <c r="F27" s="33"/>
      <c r="G27" s="35">
        <v>0</v>
      </c>
      <c r="H27" s="33"/>
      <c r="I27" s="36">
        <v>17738</v>
      </c>
      <c r="K27" s="36">
        <v>24991</v>
      </c>
      <c r="L27" s="126"/>
      <c r="N27" s="126"/>
      <c r="O27" s="126"/>
    </row>
    <row r="28" spans="1:18" s="29" customFormat="1" ht="12.75" customHeight="1" thickTop="1">
      <c r="A28" s="98"/>
      <c r="B28" s="196"/>
      <c r="C28" s="37"/>
      <c r="D28" s="38"/>
      <c r="E28" s="37"/>
      <c r="F28" s="37"/>
      <c r="G28" s="37"/>
      <c r="H28" s="38"/>
      <c r="I28" s="37"/>
      <c r="J28" s="38"/>
      <c r="K28" s="37"/>
      <c r="L28" s="126"/>
      <c r="M28"/>
      <c r="N28" s="126"/>
      <c r="O28" s="126"/>
    </row>
    <row r="29" spans="1:18" s="29" customFormat="1" ht="22">
      <c r="A29" s="15" t="s">
        <v>165</v>
      </c>
      <c r="B29" s="196"/>
      <c r="C29" s="37"/>
      <c r="D29" s="38"/>
      <c r="E29" s="37"/>
      <c r="F29" s="37"/>
      <c r="G29" s="37"/>
      <c r="H29" s="38"/>
      <c r="I29" s="37"/>
      <c r="J29" s="38"/>
      <c r="K29" s="37"/>
      <c r="L29" s="126"/>
      <c r="M29"/>
      <c r="N29" s="126"/>
      <c r="O29" s="126"/>
    </row>
    <row r="30" spans="1:18" s="29" customFormat="1" ht="22" hidden="1">
      <c r="A30" s="8" t="s">
        <v>166</v>
      </c>
      <c r="B30" s="9"/>
      <c r="C30" s="125"/>
      <c r="D30" s="38"/>
      <c r="E30" s="125"/>
      <c r="F30" s="37"/>
      <c r="G30" s="37"/>
      <c r="H30" s="38"/>
      <c r="I30" s="125"/>
      <c r="J30" s="38"/>
      <c r="K30" s="125"/>
      <c r="L30" s="126"/>
      <c r="M30"/>
      <c r="N30" s="126"/>
      <c r="O30" s="126"/>
    </row>
    <row r="31" spans="1:18" s="29" customFormat="1" ht="22" hidden="1">
      <c r="A31" s="8" t="s">
        <v>167</v>
      </c>
      <c r="B31" s="9"/>
      <c r="C31" s="125"/>
      <c r="D31" s="38"/>
      <c r="E31" s="125"/>
      <c r="F31" s="37"/>
      <c r="G31" s="37"/>
      <c r="H31" s="38"/>
      <c r="I31" s="125"/>
      <c r="J31" s="38"/>
      <c r="K31" s="125"/>
      <c r="L31" s="126"/>
      <c r="M31"/>
      <c r="N31" s="126"/>
      <c r="O31" s="126"/>
    </row>
    <row r="32" spans="1:18" s="29" customFormat="1" ht="21.5" hidden="1">
      <c r="A32" s="10" t="s">
        <v>168</v>
      </c>
      <c r="B32" s="196"/>
      <c r="C32" s="37"/>
      <c r="D32" s="38"/>
      <c r="E32" s="37"/>
      <c r="F32" s="37"/>
      <c r="G32" s="37"/>
      <c r="H32" s="38"/>
      <c r="I32" s="37"/>
      <c r="J32" s="38"/>
      <c r="K32" s="37"/>
      <c r="L32" s="126"/>
      <c r="M32"/>
      <c r="N32" s="126"/>
      <c r="O32" s="126"/>
    </row>
    <row r="33" spans="1:19" s="29" customFormat="1" ht="21.5" hidden="1">
      <c r="A33" s="10" t="s">
        <v>169</v>
      </c>
      <c r="B33" s="9"/>
      <c r="C33" s="22">
        <v>0</v>
      </c>
      <c r="D33" s="88"/>
      <c r="E33" s="22">
        <v>0</v>
      </c>
      <c r="F33" s="88"/>
      <c r="G33" s="88"/>
      <c r="H33" s="88"/>
      <c r="I33" s="22">
        <v>0</v>
      </c>
      <c r="J33" s="130"/>
      <c r="K33" s="22">
        <v>0</v>
      </c>
      <c r="L33" s="126"/>
      <c r="M33"/>
      <c r="N33" s="126"/>
      <c r="O33" s="126"/>
      <c r="R33" s="29">
        <v>-340</v>
      </c>
      <c r="S33" s="29">
        <v>-379</v>
      </c>
    </row>
    <row r="34" spans="1:19" s="29" customFormat="1" ht="21.5" hidden="1">
      <c r="A34" s="10" t="s">
        <v>170</v>
      </c>
      <c r="B34" s="9"/>
      <c r="C34" s="132"/>
      <c r="D34" s="88"/>
      <c r="E34" s="132"/>
      <c r="F34" s="88"/>
      <c r="G34" s="88"/>
      <c r="H34" s="88"/>
      <c r="I34" s="132"/>
      <c r="J34" s="130"/>
      <c r="K34" s="132"/>
      <c r="L34" s="126"/>
      <c r="M34"/>
      <c r="N34" s="126"/>
      <c r="O34" s="126"/>
    </row>
    <row r="35" spans="1:19" s="29" customFormat="1" ht="21.5" hidden="1">
      <c r="A35" s="10" t="s">
        <v>171</v>
      </c>
      <c r="B35" s="9"/>
      <c r="C35" s="22">
        <v>0</v>
      </c>
      <c r="D35" s="88"/>
      <c r="E35" s="22">
        <v>0</v>
      </c>
      <c r="F35" s="88"/>
      <c r="G35" s="88"/>
      <c r="H35" s="88"/>
      <c r="I35" s="22">
        <v>0</v>
      </c>
      <c r="J35" s="130"/>
      <c r="K35" s="22">
        <v>0</v>
      </c>
      <c r="L35" s="126"/>
      <c r="M35"/>
      <c r="N35" s="126"/>
      <c r="O35" s="126"/>
      <c r="R35" s="29">
        <v>-31</v>
      </c>
    </row>
    <row r="36" spans="1:19" s="29" customFormat="1" ht="21.5" hidden="1">
      <c r="A36" s="10" t="s">
        <v>172</v>
      </c>
      <c r="B36" s="9"/>
      <c r="C36" s="125"/>
      <c r="D36" s="38"/>
      <c r="E36" s="125"/>
      <c r="F36" s="37"/>
      <c r="G36" s="37"/>
      <c r="H36" s="38"/>
      <c r="I36" s="125"/>
      <c r="J36" s="130"/>
      <c r="K36" s="125"/>
      <c r="L36" s="126"/>
      <c r="M36"/>
      <c r="N36" s="126"/>
      <c r="O36" s="126"/>
    </row>
    <row r="37" spans="1:19" s="29" customFormat="1" ht="21.5" hidden="1">
      <c r="A37" s="10" t="s">
        <v>173</v>
      </c>
      <c r="B37" s="9"/>
      <c r="C37" s="133">
        <v>0</v>
      </c>
      <c r="D37" s="88"/>
      <c r="E37" s="133">
        <v>0</v>
      </c>
      <c r="F37" s="88"/>
      <c r="G37" s="88"/>
      <c r="H37" s="88"/>
      <c r="I37" s="133">
        <v>0</v>
      </c>
      <c r="J37" s="38"/>
      <c r="K37" s="133">
        <v>0</v>
      </c>
      <c r="L37" s="126"/>
      <c r="M37"/>
      <c r="N37" s="126"/>
      <c r="O37" s="126"/>
      <c r="R37" s="29">
        <v>68</v>
      </c>
      <c r="S37" s="29">
        <v>76</v>
      </c>
    </row>
    <row r="38" spans="1:19" s="29" customFormat="1" ht="22">
      <c r="A38" s="15" t="s">
        <v>174</v>
      </c>
      <c r="B38" s="9"/>
      <c r="C38" s="132"/>
      <c r="D38" s="88"/>
      <c r="E38" s="132"/>
      <c r="F38" s="88"/>
      <c r="G38" s="88"/>
      <c r="H38" s="88"/>
      <c r="I38" s="132"/>
      <c r="J38" s="38"/>
      <c r="K38" s="132"/>
      <c r="L38" s="126"/>
      <c r="M38"/>
      <c r="N38" s="126"/>
      <c r="O38" s="126"/>
    </row>
    <row r="39" spans="1:19" s="29" customFormat="1" thickBot="1">
      <c r="A39" s="15" t="s">
        <v>175</v>
      </c>
      <c r="B39" s="196"/>
      <c r="C39" s="131">
        <v>0</v>
      </c>
      <c r="D39" s="33"/>
      <c r="E39" s="131">
        <v>0</v>
      </c>
      <c r="F39" s="33"/>
      <c r="G39" s="36"/>
      <c r="H39" s="33"/>
      <c r="I39" s="131">
        <v>0</v>
      </c>
      <c r="J39" s="5"/>
      <c r="K39" s="131">
        <v>0</v>
      </c>
      <c r="L39" s="126"/>
      <c r="M39"/>
      <c r="N39" s="126"/>
      <c r="O39" s="126"/>
    </row>
    <row r="40" spans="1:19" s="29" customFormat="1" ht="23" thickTop="1" thickBot="1">
      <c r="A40" s="15" t="s">
        <v>176</v>
      </c>
      <c r="B40" s="196"/>
      <c r="C40" s="36">
        <v>17738</v>
      </c>
      <c r="D40" s="33"/>
      <c r="E40" s="36">
        <v>24991</v>
      </c>
      <c r="F40" s="33"/>
      <c r="G40" s="35"/>
      <c r="H40" s="33"/>
      <c r="I40" s="36">
        <v>17738</v>
      </c>
      <c r="J40"/>
      <c r="K40" s="36">
        <v>24991</v>
      </c>
      <c r="L40" s="126"/>
      <c r="M40"/>
      <c r="N40" s="126"/>
      <c r="O40" s="126"/>
    </row>
    <row r="41" spans="1:19" s="29" customFormat="1" ht="22" thickTop="1">
      <c r="A41" s="98"/>
      <c r="B41" s="196"/>
      <c r="C41" s="37"/>
      <c r="D41" s="38"/>
      <c r="E41" s="37"/>
      <c r="F41" s="37"/>
      <c r="G41" s="37"/>
      <c r="H41" s="38"/>
      <c r="I41" s="37"/>
      <c r="J41" s="38"/>
      <c r="K41" s="37"/>
      <c r="L41" s="126"/>
      <c r="M41"/>
      <c r="N41" s="126"/>
      <c r="O41" s="126"/>
    </row>
    <row r="42" spans="1:19" ht="24" customHeight="1">
      <c r="A42" s="1" t="s">
        <v>107</v>
      </c>
      <c r="B42" s="194"/>
      <c r="C42" s="105"/>
      <c r="D42" s="105"/>
      <c r="E42" s="105"/>
      <c r="F42" s="105"/>
      <c r="G42" s="105"/>
      <c r="H42" s="105"/>
      <c r="I42" s="105"/>
      <c r="K42" s="105"/>
      <c r="L42" s="126"/>
      <c r="M42"/>
      <c r="N42" s="126"/>
      <c r="O42" s="126"/>
    </row>
    <row r="43" spans="1:19" s="108" customFormat="1" ht="24" customHeight="1">
      <c r="A43" s="26" t="s">
        <v>147</v>
      </c>
      <c r="B43" s="195"/>
      <c r="C43" s="106"/>
      <c r="D43" s="107"/>
      <c r="E43" s="106"/>
      <c r="F43" s="106"/>
      <c r="G43" s="106"/>
      <c r="H43" s="107"/>
      <c r="I43" s="106"/>
      <c r="J43" s="107"/>
      <c r="K43" s="106"/>
      <c r="L43" s="126"/>
      <c r="M43"/>
      <c r="N43" s="126"/>
      <c r="O43" s="126"/>
    </row>
    <row r="44" spans="1:19" s="29" customFormat="1" ht="21.5">
      <c r="A44" s="98"/>
      <c r="B44" s="196"/>
      <c r="C44" s="37"/>
      <c r="D44" s="38"/>
      <c r="E44" s="37"/>
      <c r="F44" s="37"/>
      <c r="G44" s="37"/>
      <c r="H44" s="38"/>
      <c r="I44" s="37"/>
      <c r="J44" s="38"/>
      <c r="K44" s="37"/>
      <c r="L44" s="126"/>
      <c r="M44"/>
      <c r="N44" s="126"/>
      <c r="O44" s="126"/>
    </row>
    <row r="45" spans="1:19" s="29" customFormat="1" ht="22">
      <c r="A45" s="27"/>
      <c r="B45" s="197"/>
      <c r="C45" s="316" t="s">
        <v>3</v>
      </c>
      <c r="D45" s="316"/>
      <c r="E45" s="316"/>
      <c r="F45" s="316"/>
      <c r="G45" s="316"/>
      <c r="H45" s="28"/>
      <c r="I45" s="316" t="s">
        <v>4</v>
      </c>
      <c r="J45" s="316"/>
      <c r="K45" s="316"/>
      <c r="L45" s="126"/>
      <c r="M45"/>
      <c r="N45" s="126"/>
      <c r="O45" s="126"/>
    </row>
    <row r="46" spans="1:19" s="29" customFormat="1" ht="22">
      <c r="A46" s="27"/>
      <c r="B46" s="197"/>
      <c r="C46" s="317" t="s">
        <v>148</v>
      </c>
      <c r="D46" s="317"/>
      <c r="E46" s="317"/>
      <c r="F46" s="128"/>
      <c r="G46" s="128"/>
      <c r="H46" s="28"/>
      <c r="I46" s="317" t="s">
        <v>148</v>
      </c>
      <c r="J46" s="317"/>
      <c r="K46" s="317"/>
      <c r="L46" s="126"/>
      <c r="M46"/>
      <c r="N46" s="126"/>
      <c r="O46" s="126"/>
    </row>
    <row r="47" spans="1:19" s="29" customFormat="1" ht="22">
      <c r="A47" s="27"/>
      <c r="B47" s="197"/>
      <c r="C47" s="317" t="s">
        <v>149</v>
      </c>
      <c r="D47" s="317"/>
      <c r="E47" s="317"/>
      <c r="F47" s="148"/>
      <c r="G47" s="148"/>
      <c r="H47" s="28"/>
      <c r="I47" s="317" t="s">
        <v>149</v>
      </c>
      <c r="J47" s="317"/>
      <c r="K47" s="317"/>
      <c r="L47" s="126"/>
      <c r="M47"/>
      <c r="N47" s="126"/>
      <c r="O47" s="126"/>
    </row>
    <row r="48" spans="1:19" s="29" customFormat="1" ht="22">
      <c r="A48" s="30"/>
      <c r="B48" s="31"/>
      <c r="C48" s="6" t="s">
        <v>111</v>
      </c>
      <c r="D48" s="6"/>
      <c r="E48" s="6" t="s">
        <v>112</v>
      </c>
      <c r="F48" s="6"/>
      <c r="G48" s="163">
        <v>2555</v>
      </c>
      <c r="H48" s="164"/>
      <c r="I48" s="6" t="s">
        <v>111</v>
      </c>
      <c r="J48" s="6"/>
      <c r="K48" s="6" t="s">
        <v>112</v>
      </c>
      <c r="L48" s="126"/>
      <c r="M48"/>
      <c r="N48" s="126"/>
      <c r="O48" s="126"/>
    </row>
    <row r="49" spans="1:15" s="29" customFormat="1" ht="22">
      <c r="A49" s="27"/>
      <c r="B49" s="197"/>
      <c r="C49" s="151" t="s">
        <v>113</v>
      </c>
      <c r="D49" s="6"/>
      <c r="E49" s="6"/>
      <c r="F49" s="6"/>
      <c r="G49" s="163"/>
      <c r="H49" s="164"/>
      <c r="I49" s="151" t="s">
        <v>113</v>
      </c>
      <c r="J49" s="6"/>
      <c r="K49" s="151"/>
      <c r="L49" s="126"/>
      <c r="M49"/>
      <c r="N49" s="126"/>
      <c r="O49" s="126"/>
    </row>
    <row r="50" spans="1:15" s="29" customFormat="1" ht="21.5">
      <c r="C50" s="313" t="s">
        <v>6</v>
      </c>
      <c r="D50" s="318"/>
      <c r="E50" s="318"/>
      <c r="F50" s="318"/>
      <c r="G50" s="318"/>
      <c r="H50" s="318"/>
      <c r="I50" s="318"/>
      <c r="J50" s="318"/>
      <c r="K50" s="318"/>
      <c r="L50" s="126"/>
      <c r="M50"/>
      <c r="N50" s="126"/>
      <c r="O50" s="126"/>
    </row>
    <row r="51" spans="1:15" customFormat="1" ht="23.15" customHeight="1">
      <c r="A51" s="15" t="s">
        <v>177</v>
      </c>
      <c r="B51" s="9"/>
      <c r="C51" s="33"/>
      <c r="D51" s="33"/>
      <c r="E51" s="33"/>
      <c r="F51" s="22"/>
      <c r="G51" s="22"/>
      <c r="H51" s="33"/>
      <c r="I51" s="33"/>
      <c r="K51" s="33"/>
      <c r="L51" s="126"/>
      <c r="N51" s="126"/>
      <c r="O51" s="126"/>
    </row>
    <row r="52" spans="1:15" customFormat="1" ht="23.15" customHeight="1">
      <c r="A52" s="10" t="s">
        <v>178</v>
      </c>
      <c r="B52" s="9"/>
      <c r="C52" s="22">
        <v>17738</v>
      </c>
      <c r="D52" s="22"/>
      <c r="E52" s="22">
        <v>24991</v>
      </c>
      <c r="F52" s="91"/>
      <c r="G52" s="91"/>
      <c r="H52" s="91"/>
      <c r="I52" s="22">
        <v>17738</v>
      </c>
      <c r="J52" s="22"/>
      <c r="K52" s="22">
        <v>24991</v>
      </c>
      <c r="L52" s="126"/>
      <c r="N52" s="126"/>
      <c r="O52" s="126"/>
    </row>
    <row r="53" spans="1:15" customFormat="1" ht="23.15" customHeight="1">
      <c r="A53" s="10" t="s">
        <v>179</v>
      </c>
      <c r="B53" s="9"/>
      <c r="C53" s="129">
        <v>0</v>
      </c>
      <c r="D53" s="22"/>
      <c r="E53" s="129">
        <v>0</v>
      </c>
      <c r="F53" s="91"/>
      <c r="G53" s="91"/>
      <c r="H53" s="91"/>
      <c r="I53" s="129">
        <v>0</v>
      </c>
      <c r="K53" s="129">
        <v>0</v>
      </c>
      <c r="L53" s="126"/>
      <c r="N53" s="126"/>
      <c r="O53" s="126"/>
    </row>
    <row r="54" spans="1:15" customFormat="1" ht="23.15" customHeight="1" thickBot="1">
      <c r="A54" s="15"/>
      <c r="B54" s="9"/>
      <c r="C54" s="36">
        <v>17738</v>
      </c>
      <c r="D54" s="33"/>
      <c r="E54" s="36">
        <v>24991</v>
      </c>
      <c r="F54" s="33"/>
      <c r="G54" s="36">
        <v>0</v>
      </c>
      <c r="H54" s="33"/>
      <c r="I54" s="36">
        <v>17738</v>
      </c>
      <c r="K54" s="36">
        <v>24991</v>
      </c>
      <c r="L54" s="126"/>
      <c r="N54" s="126"/>
      <c r="O54" s="126"/>
    </row>
    <row r="55" spans="1:15" customFormat="1" ht="23.15" customHeight="1" thickTop="1">
      <c r="A55" s="15"/>
      <c r="B55" s="9"/>
      <c r="C55" s="33"/>
      <c r="D55" s="33"/>
      <c r="E55" s="33"/>
      <c r="F55" s="33"/>
      <c r="G55" s="33"/>
      <c r="H55" s="33"/>
      <c r="I55" s="33"/>
      <c r="K55" s="33"/>
      <c r="L55" s="126"/>
      <c r="N55" s="126"/>
      <c r="O55" s="126"/>
    </row>
    <row r="56" spans="1:15" customFormat="1" ht="23.15" customHeight="1">
      <c r="A56" s="15" t="s">
        <v>180</v>
      </c>
      <c r="B56" s="9"/>
      <c r="C56" s="33"/>
      <c r="D56" s="33"/>
      <c r="E56" s="33"/>
      <c r="F56" s="33"/>
      <c r="G56" s="33"/>
      <c r="H56" s="33"/>
      <c r="I56" s="33"/>
      <c r="K56" s="33"/>
      <c r="L56" s="126"/>
      <c r="N56" s="126"/>
      <c r="O56" s="126"/>
    </row>
    <row r="57" spans="1:15" customFormat="1" ht="23.15" customHeight="1">
      <c r="A57" s="10" t="s">
        <v>178</v>
      </c>
      <c r="B57" s="9"/>
      <c r="C57" s="22">
        <v>17738</v>
      </c>
      <c r="D57" s="22"/>
      <c r="E57" s="22">
        <v>24991</v>
      </c>
      <c r="F57" s="22"/>
      <c r="G57" s="22"/>
      <c r="H57" s="22"/>
      <c r="I57" s="22">
        <v>17738</v>
      </c>
      <c r="K57" s="22">
        <v>24991</v>
      </c>
      <c r="L57" s="126"/>
      <c r="N57" s="126"/>
      <c r="O57" s="126"/>
    </row>
    <row r="58" spans="1:15" customFormat="1" ht="23.15" customHeight="1">
      <c r="A58" s="10" t="s">
        <v>179</v>
      </c>
      <c r="B58" s="9"/>
      <c r="C58" s="129">
        <v>0</v>
      </c>
      <c r="D58" s="22"/>
      <c r="E58" s="129">
        <v>0</v>
      </c>
      <c r="F58" s="22"/>
      <c r="G58" s="22"/>
      <c r="H58" s="22"/>
      <c r="I58" s="129">
        <v>0</v>
      </c>
      <c r="K58" s="129">
        <v>0</v>
      </c>
      <c r="L58" s="126"/>
      <c r="N58" s="126"/>
      <c r="O58" s="126"/>
    </row>
    <row r="59" spans="1:15" customFormat="1" ht="23.15" customHeight="1" thickBot="1">
      <c r="A59" s="15"/>
      <c r="B59" s="9"/>
      <c r="C59" s="36">
        <v>17738</v>
      </c>
      <c r="D59" s="33"/>
      <c r="E59" s="36">
        <v>24991</v>
      </c>
      <c r="F59" s="33"/>
      <c r="G59" s="36">
        <v>0</v>
      </c>
      <c r="H59" s="33"/>
      <c r="I59" s="36">
        <v>17738</v>
      </c>
      <c r="K59" s="36">
        <v>24991</v>
      </c>
      <c r="L59" s="126"/>
      <c r="N59" s="126"/>
      <c r="O59" s="126"/>
    </row>
    <row r="60" spans="1:15" customFormat="1" ht="23.15" customHeight="1" thickTop="1">
      <c r="A60" s="15"/>
      <c r="B60" s="9"/>
      <c r="C60" s="33"/>
      <c r="D60" s="33"/>
      <c r="E60" s="33"/>
      <c r="F60" s="33"/>
      <c r="G60" s="33"/>
      <c r="H60" s="33"/>
      <c r="I60" s="33"/>
      <c r="K60" s="33"/>
      <c r="L60" s="126"/>
      <c r="N60" s="126"/>
      <c r="O60" s="126"/>
    </row>
    <row r="61" spans="1:15" customFormat="1" ht="23.15" customHeight="1" thickBot="1">
      <c r="A61" s="15" t="s">
        <v>181</v>
      </c>
      <c r="B61" s="9"/>
      <c r="C61" s="154">
        <v>2.9563333333333334E-2</v>
      </c>
      <c r="D61" s="97"/>
      <c r="E61" s="154">
        <v>4.1651666666666663E-2</v>
      </c>
      <c r="F61" s="93"/>
      <c r="G61" s="92" t="e">
        <v>#REF!</v>
      </c>
      <c r="H61" s="94"/>
      <c r="I61" s="154">
        <v>2.9563333333333334E-2</v>
      </c>
      <c r="J61" s="93"/>
      <c r="K61" s="154">
        <v>4.1651666666666663E-2</v>
      </c>
      <c r="L61" s="126"/>
      <c r="N61" s="126"/>
      <c r="O61" s="126"/>
    </row>
    <row r="62" spans="1:15" customFormat="1" ht="23.15" customHeight="1" thickTop="1">
      <c r="A62" s="10"/>
      <c r="B62" s="9"/>
      <c r="C62" s="19"/>
      <c r="D62" s="22"/>
      <c r="E62" s="19"/>
      <c r="F62" s="22"/>
      <c r="G62" s="22"/>
      <c r="H62" s="22"/>
      <c r="I62" s="88"/>
      <c r="K62" s="88"/>
      <c r="L62" s="126"/>
      <c r="N62" s="126"/>
      <c r="O62" s="126"/>
    </row>
  </sheetData>
  <mergeCells count="14">
    <mergeCell ref="C4:G4"/>
    <mergeCell ref="I4:K4"/>
    <mergeCell ref="C9:K9"/>
    <mergeCell ref="I5:K5"/>
    <mergeCell ref="C6:E6"/>
    <mergeCell ref="I6:K6"/>
    <mergeCell ref="C5:E5"/>
    <mergeCell ref="C45:G45"/>
    <mergeCell ref="I45:K45"/>
    <mergeCell ref="I46:K46"/>
    <mergeCell ref="C50:K50"/>
    <mergeCell ref="C46:E46"/>
    <mergeCell ref="C47:E47"/>
    <mergeCell ref="I47:K47"/>
  </mergeCells>
  <pageMargins left="1" right="0.8" top="0.48" bottom="0.5" header="0.5" footer="0.5"/>
  <pageSetup paperSize="9" scale="82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view="pageBreakPreview" topLeftCell="A24" zoomScale="80" zoomScaleNormal="60" zoomScaleSheetLayoutView="80" workbookViewId="0">
      <selection activeCell="A27" sqref="A1:XFD1048576"/>
    </sheetView>
  </sheetViews>
  <sheetFormatPr defaultColWidth="9.09765625" defaultRowHeight="22.5" customHeight="1"/>
  <cols>
    <col min="1" max="1" width="47.296875" style="223" customWidth="1"/>
    <col min="2" max="2" width="17.8984375" style="223" hidden="1" customWidth="1"/>
    <col min="3" max="3" width="17.3984375" style="102" customWidth="1"/>
    <col min="4" max="4" width="1.69921875" style="102" customWidth="1"/>
    <col min="5" max="5" width="17.3984375" style="102" customWidth="1"/>
    <col min="6" max="6" width="2.09765625" style="102" customWidth="1"/>
    <col min="7" max="7" width="17.3984375" style="102" customWidth="1"/>
    <col min="8" max="8" width="1.69921875" style="102" customWidth="1"/>
    <col min="9" max="9" width="17.3984375" style="102" customWidth="1"/>
    <col min="10" max="10" width="1.69921875" style="102" customWidth="1"/>
    <col min="11" max="11" width="21" style="102" customWidth="1"/>
    <col min="12" max="12" width="1.296875" style="102" customWidth="1"/>
    <col min="13" max="13" width="21" style="102" customWidth="1"/>
    <col min="14" max="14" width="1.69921875" style="102" customWidth="1"/>
    <col min="15" max="15" width="17.3984375" style="102" customWidth="1"/>
    <col min="16" max="16" width="1.69921875" style="102" customWidth="1"/>
    <col min="17" max="17" width="14.8984375" style="102" customWidth="1"/>
    <col min="18" max="18" width="1.69921875" style="102" customWidth="1"/>
    <col min="19" max="19" width="2.296875" style="41" customWidth="1"/>
    <col min="20" max="20" width="12.69921875" style="41" customWidth="1"/>
    <col min="21" max="21" width="16.59765625" style="41" bestFit="1" customWidth="1"/>
    <col min="22" max="16384" width="9.09765625" style="41"/>
  </cols>
  <sheetData>
    <row r="1" spans="1:18" ht="22.5" customHeight="1">
      <c r="A1" s="1" t="s">
        <v>107</v>
      </c>
      <c r="B1" s="17"/>
      <c r="C1" s="103"/>
      <c r="D1" s="104"/>
      <c r="E1" s="103"/>
      <c r="F1" s="103"/>
      <c r="G1" s="103"/>
    </row>
    <row r="2" spans="1:18" ht="22.5" customHeight="1">
      <c r="A2" s="100" t="s">
        <v>182</v>
      </c>
      <c r="B2" s="100"/>
    </row>
    <row r="3" spans="1:18" ht="22.5" customHeight="1">
      <c r="A3" s="100"/>
      <c r="B3" s="100"/>
    </row>
    <row r="4" spans="1:18" s="256" customFormat="1" ht="22.5" customHeight="1">
      <c r="A4" s="255"/>
      <c r="B4" s="255"/>
      <c r="C4" s="319" t="s">
        <v>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122"/>
      <c r="Q4" s="122"/>
      <c r="R4" s="122"/>
    </row>
    <row r="5" spans="1:18" s="256" customFormat="1" ht="22.5" customHeight="1">
      <c r="A5" s="255"/>
      <c r="B5" s="255"/>
      <c r="C5" s="96"/>
      <c r="D5" s="96"/>
      <c r="E5" s="96"/>
      <c r="F5" s="96"/>
      <c r="G5" s="96"/>
      <c r="H5" s="96"/>
      <c r="I5" s="96"/>
      <c r="J5" s="96"/>
      <c r="K5" s="320" t="s">
        <v>98</v>
      </c>
      <c r="L5" s="320"/>
      <c r="M5" s="320"/>
      <c r="N5" s="257"/>
      <c r="O5" s="257"/>
      <c r="P5" s="96"/>
      <c r="Q5" s="96"/>
      <c r="R5" s="122"/>
    </row>
    <row r="6" spans="1:18" s="256" customFormat="1" ht="22.5" customHeight="1">
      <c r="A6" s="255"/>
      <c r="B6" s="255"/>
      <c r="C6" s="257"/>
      <c r="D6" s="258"/>
      <c r="E6" s="257"/>
      <c r="F6" s="257"/>
      <c r="G6" s="257"/>
      <c r="H6" s="257"/>
      <c r="I6" s="257" t="s">
        <v>183</v>
      </c>
      <c r="J6" s="257"/>
      <c r="K6" s="257"/>
      <c r="L6" s="257"/>
      <c r="M6" s="257"/>
      <c r="N6" s="258"/>
      <c r="O6" s="257"/>
      <c r="P6" s="257"/>
    </row>
    <row r="7" spans="1:18" s="256" customFormat="1" ht="22.5" customHeight="1">
      <c r="A7" s="255"/>
      <c r="B7" s="31"/>
      <c r="C7" s="257" t="s">
        <v>140</v>
      </c>
      <c r="D7" s="258"/>
      <c r="E7" s="257"/>
      <c r="F7" s="257"/>
      <c r="G7" s="259" t="s">
        <v>184</v>
      </c>
      <c r="H7" s="257"/>
      <c r="I7" s="257" t="s">
        <v>185</v>
      </c>
      <c r="J7" s="257"/>
      <c r="K7" s="257"/>
      <c r="L7" s="257"/>
      <c r="M7" s="258"/>
      <c r="N7" s="258"/>
      <c r="O7" s="257"/>
      <c r="P7" s="257"/>
    </row>
    <row r="8" spans="1:18" s="256" customFormat="1" ht="22.5" customHeight="1">
      <c r="A8" s="255"/>
      <c r="B8" s="31"/>
      <c r="C8" s="257" t="s">
        <v>186</v>
      </c>
      <c r="D8" s="258"/>
      <c r="E8" s="257" t="s">
        <v>187</v>
      </c>
      <c r="F8" s="257"/>
      <c r="G8" s="259" t="s">
        <v>188</v>
      </c>
      <c r="H8" s="257"/>
      <c r="I8" s="257" t="s">
        <v>189</v>
      </c>
      <c r="J8" s="257"/>
      <c r="K8" s="257" t="s">
        <v>190</v>
      </c>
      <c r="L8" s="257"/>
      <c r="M8" s="257" t="s">
        <v>191</v>
      </c>
      <c r="N8" s="258"/>
      <c r="O8" s="257" t="s">
        <v>192</v>
      </c>
      <c r="P8" s="257"/>
    </row>
    <row r="9" spans="1:18" s="256" customFormat="1" ht="22.5" customHeight="1">
      <c r="A9" s="255"/>
      <c r="B9" s="31" t="s">
        <v>5</v>
      </c>
      <c r="C9" s="257" t="s">
        <v>193</v>
      </c>
      <c r="D9" s="258"/>
      <c r="E9" s="257" t="s">
        <v>194</v>
      </c>
      <c r="F9" s="257"/>
      <c r="G9" s="259" t="s">
        <v>195</v>
      </c>
      <c r="H9" s="257"/>
      <c r="I9" s="257" t="s">
        <v>196</v>
      </c>
      <c r="J9" s="257"/>
      <c r="K9" s="257" t="s">
        <v>197</v>
      </c>
      <c r="L9" s="257"/>
      <c r="M9" s="257" t="s">
        <v>198</v>
      </c>
      <c r="N9" s="258"/>
      <c r="O9" s="257" t="s">
        <v>199</v>
      </c>
      <c r="P9" s="257"/>
    </row>
    <row r="10" spans="1:18" s="256" customFormat="1" ht="22.5" customHeight="1">
      <c r="A10" s="255"/>
      <c r="B10" s="255"/>
      <c r="C10" s="321" t="s">
        <v>6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111"/>
    </row>
    <row r="11" spans="1:18" s="256" customFormat="1" ht="22.5" customHeight="1">
      <c r="A11" s="30" t="s">
        <v>200</v>
      </c>
      <c r="B11" s="30"/>
      <c r="C11" s="260"/>
      <c r="D11" s="260"/>
      <c r="E11" s="260"/>
      <c r="F11" s="260"/>
      <c r="G11" s="260"/>
      <c r="H11" s="260"/>
      <c r="I11" s="261"/>
      <c r="J11" s="260"/>
      <c r="K11" s="260"/>
      <c r="L11" s="260"/>
      <c r="M11" s="261"/>
      <c r="N11" s="260"/>
      <c r="O11" s="262"/>
      <c r="P11" s="260"/>
    </row>
    <row r="12" spans="1:18" s="256" customFormat="1" ht="22.5" hidden="1" customHeight="1">
      <c r="A12" s="30"/>
      <c r="B12" s="30"/>
      <c r="C12" s="260"/>
      <c r="D12" s="260"/>
      <c r="E12" s="260"/>
      <c r="F12" s="260"/>
      <c r="G12" s="260"/>
      <c r="H12" s="260"/>
      <c r="I12" s="261"/>
      <c r="J12" s="260"/>
      <c r="K12" s="260"/>
      <c r="L12" s="260"/>
      <c r="M12" s="261"/>
      <c r="N12" s="260"/>
      <c r="O12" s="262"/>
      <c r="P12" s="260"/>
    </row>
    <row r="13" spans="1:18" s="256" customFormat="1" ht="22.5" customHeight="1">
      <c r="A13" s="30" t="s">
        <v>201</v>
      </c>
      <c r="B13" s="30"/>
      <c r="C13" s="263">
        <v>300000</v>
      </c>
      <c r="D13" s="264"/>
      <c r="E13" s="263">
        <v>331763</v>
      </c>
      <c r="F13" s="264"/>
      <c r="G13" s="265">
        <v>2433</v>
      </c>
      <c r="H13" s="264"/>
      <c r="I13" s="266">
        <v>-160</v>
      </c>
      <c r="J13" s="264"/>
      <c r="K13" s="265">
        <v>6700</v>
      </c>
      <c r="L13" s="264"/>
      <c r="M13" s="263">
        <v>53448</v>
      </c>
      <c r="N13" s="264"/>
      <c r="O13" s="264">
        <v>694184</v>
      </c>
      <c r="P13" s="264"/>
      <c r="Q13" s="264"/>
      <c r="R13" s="264"/>
    </row>
    <row r="14" spans="1:18" s="256" customFormat="1" ht="12" customHeight="1">
      <c r="A14" s="30"/>
      <c r="B14" s="30"/>
      <c r="C14" s="265"/>
      <c r="D14" s="254"/>
      <c r="E14" s="265"/>
      <c r="F14" s="265"/>
      <c r="G14" s="265"/>
      <c r="H14" s="264"/>
      <c r="I14" s="266"/>
      <c r="J14" s="264"/>
      <c r="K14" s="264"/>
      <c r="L14" s="264"/>
      <c r="M14" s="263"/>
      <c r="N14" s="264"/>
      <c r="O14" s="267"/>
      <c r="P14" s="264"/>
    </row>
    <row r="15" spans="1:18" s="256" customFormat="1" ht="22.5" hidden="1" customHeight="1">
      <c r="A15" s="30" t="s">
        <v>202</v>
      </c>
      <c r="B15" s="30"/>
      <c r="C15" s="265"/>
      <c r="D15" s="254"/>
      <c r="E15" s="265"/>
      <c r="F15" s="265"/>
      <c r="G15" s="265"/>
      <c r="H15" s="264"/>
      <c r="I15" s="266"/>
      <c r="J15" s="264"/>
      <c r="K15" s="264"/>
      <c r="L15" s="264"/>
      <c r="M15" s="263"/>
      <c r="N15" s="264"/>
      <c r="O15" s="267"/>
      <c r="P15" s="264"/>
    </row>
    <row r="16" spans="1:18" s="256" customFormat="1" ht="22.5" hidden="1" customHeight="1">
      <c r="A16" s="86" t="s">
        <v>203</v>
      </c>
      <c r="B16" s="30"/>
      <c r="C16" s="265"/>
      <c r="D16" s="254"/>
      <c r="E16" s="265"/>
      <c r="F16" s="265"/>
      <c r="G16" s="265"/>
      <c r="H16" s="264"/>
      <c r="I16" s="268"/>
      <c r="J16" s="264"/>
      <c r="K16" s="264"/>
      <c r="L16" s="264"/>
      <c r="M16" s="263"/>
      <c r="N16" s="264"/>
      <c r="O16" s="267"/>
      <c r="P16" s="264"/>
    </row>
    <row r="17" spans="1:19" s="256" customFormat="1" ht="22.5" hidden="1" customHeight="1">
      <c r="A17" s="255" t="s">
        <v>204</v>
      </c>
      <c r="B17" s="31">
        <v>10</v>
      </c>
      <c r="C17" s="269">
        <v>0</v>
      </c>
      <c r="D17" s="270"/>
      <c r="E17" s="269">
        <v>0</v>
      </c>
      <c r="F17" s="271"/>
      <c r="G17" s="269">
        <v>0</v>
      </c>
      <c r="H17" s="272"/>
      <c r="I17" s="269">
        <v>0</v>
      </c>
      <c r="J17" s="260"/>
      <c r="K17" s="269">
        <v>0</v>
      </c>
      <c r="L17" s="260"/>
      <c r="M17" s="273">
        <v>0</v>
      </c>
      <c r="N17" s="272"/>
      <c r="O17" s="274">
        <v>0</v>
      </c>
      <c r="P17" s="264"/>
    </row>
    <row r="18" spans="1:19" s="256" customFormat="1" ht="22.5" hidden="1" customHeight="1">
      <c r="A18" s="255" t="s">
        <v>205</v>
      </c>
      <c r="B18" s="31">
        <v>14</v>
      </c>
      <c r="C18" s="271">
        <v>0</v>
      </c>
      <c r="D18" s="270"/>
      <c r="E18" s="271">
        <v>0</v>
      </c>
      <c r="F18" s="271"/>
      <c r="G18" s="271">
        <v>0</v>
      </c>
      <c r="H18" s="272"/>
      <c r="I18" s="271">
        <v>0</v>
      </c>
      <c r="J18" s="264"/>
      <c r="K18" s="271">
        <v>0</v>
      </c>
      <c r="L18" s="264"/>
      <c r="M18" s="273">
        <v>0</v>
      </c>
      <c r="N18" s="272"/>
      <c r="O18" s="260">
        <v>0</v>
      </c>
      <c r="P18" s="264"/>
    </row>
    <row r="19" spans="1:19" s="256" customFormat="1" ht="22.5" hidden="1" customHeight="1">
      <c r="A19" s="86" t="s">
        <v>206</v>
      </c>
      <c r="B19" s="30"/>
      <c r="C19" s="275">
        <v>0</v>
      </c>
      <c r="D19" s="263"/>
      <c r="E19" s="275">
        <v>0</v>
      </c>
      <c r="F19" s="263"/>
      <c r="G19" s="275">
        <v>0</v>
      </c>
      <c r="H19" s="263"/>
      <c r="I19" s="275">
        <v>0</v>
      </c>
      <c r="J19" s="263"/>
      <c r="K19" s="275">
        <v>0</v>
      </c>
      <c r="L19" s="263"/>
      <c r="M19" s="275">
        <v>0</v>
      </c>
      <c r="N19" s="263"/>
      <c r="O19" s="275">
        <v>0</v>
      </c>
      <c r="P19" s="263"/>
    </row>
    <row r="20" spans="1:19" s="256" customFormat="1" ht="22.5" hidden="1" customHeight="1">
      <c r="A20" s="30"/>
      <c r="B20" s="30"/>
      <c r="C20" s="276"/>
      <c r="D20" s="277"/>
      <c r="E20" s="276"/>
      <c r="F20" s="276"/>
      <c r="G20" s="276"/>
      <c r="H20" s="278"/>
      <c r="I20" s="279"/>
      <c r="J20" s="264"/>
      <c r="K20" s="264"/>
      <c r="L20" s="264"/>
      <c r="M20" s="263"/>
      <c r="N20" s="278"/>
      <c r="O20" s="276"/>
      <c r="P20" s="264"/>
    </row>
    <row r="21" spans="1:19" s="256" customFormat="1" ht="22.5" customHeight="1">
      <c r="A21" s="30" t="s">
        <v>207</v>
      </c>
      <c r="B21" s="30"/>
      <c r="C21" s="280"/>
      <c r="D21" s="270"/>
      <c r="E21" s="280"/>
      <c r="F21" s="280"/>
      <c r="G21" s="280"/>
      <c r="H21" s="272"/>
      <c r="I21" s="280"/>
      <c r="J21" s="264"/>
      <c r="K21" s="264"/>
      <c r="L21" s="264"/>
      <c r="M21" s="273"/>
      <c r="N21" s="272"/>
      <c r="O21" s="281"/>
      <c r="P21" s="264"/>
    </row>
    <row r="22" spans="1:19" s="256" customFormat="1" ht="22.5" customHeight="1">
      <c r="A22" s="255" t="s">
        <v>208</v>
      </c>
      <c r="B22" s="255"/>
      <c r="C22" s="271">
        <v>0</v>
      </c>
      <c r="D22" s="270"/>
      <c r="E22" s="271">
        <v>0</v>
      </c>
      <c r="F22" s="271"/>
      <c r="G22" s="271">
        <v>0</v>
      </c>
      <c r="H22" s="272"/>
      <c r="I22" s="271">
        <v>0</v>
      </c>
      <c r="J22" s="264"/>
      <c r="K22" s="271">
        <v>0</v>
      </c>
      <c r="L22" s="271"/>
      <c r="M22" s="273">
        <v>24991</v>
      </c>
      <c r="N22" s="272"/>
      <c r="O22" s="281">
        <v>24991</v>
      </c>
      <c r="P22" s="264"/>
    </row>
    <row r="23" spans="1:19" s="256" customFormat="1" ht="22.5" customHeight="1">
      <c r="A23" s="255" t="s">
        <v>209</v>
      </c>
      <c r="B23" s="255"/>
      <c r="C23" s="271">
        <v>0</v>
      </c>
      <c r="D23" s="270"/>
      <c r="E23" s="271">
        <v>0</v>
      </c>
      <c r="F23" s="271"/>
      <c r="G23" s="271">
        <v>0</v>
      </c>
      <c r="H23" s="272"/>
      <c r="I23" s="271">
        <v>0</v>
      </c>
      <c r="J23" s="264"/>
      <c r="K23" s="271">
        <v>0</v>
      </c>
      <c r="L23" s="271"/>
      <c r="M23" s="273">
        <v>0</v>
      </c>
      <c r="N23" s="272"/>
      <c r="O23" s="281">
        <v>0</v>
      </c>
      <c r="P23" s="264"/>
    </row>
    <row r="24" spans="1:19" s="256" customFormat="1" ht="22.5" customHeight="1">
      <c r="A24" s="30" t="s">
        <v>210</v>
      </c>
      <c r="B24" s="30"/>
      <c r="C24" s="275">
        <v>0</v>
      </c>
      <c r="D24" s="263"/>
      <c r="E24" s="275">
        <v>0</v>
      </c>
      <c r="F24" s="263"/>
      <c r="G24" s="275">
        <v>0</v>
      </c>
      <c r="H24" s="263"/>
      <c r="I24" s="275">
        <v>0</v>
      </c>
      <c r="J24" s="263"/>
      <c r="K24" s="275">
        <v>0</v>
      </c>
      <c r="L24" s="263"/>
      <c r="M24" s="275">
        <v>24991</v>
      </c>
      <c r="N24" s="263"/>
      <c r="O24" s="275">
        <v>24991</v>
      </c>
      <c r="P24" s="263"/>
    </row>
    <row r="25" spans="1:19" s="256" customFormat="1" ht="22.5" customHeight="1">
      <c r="A25" s="255"/>
      <c r="B25" s="30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</row>
    <row r="26" spans="1:19" s="256" customFormat="1" ht="22.5" customHeight="1" thickBot="1">
      <c r="A26" s="30" t="s">
        <v>211</v>
      </c>
      <c r="B26" s="30"/>
      <c r="C26" s="283">
        <v>300000</v>
      </c>
      <c r="D26" s="260"/>
      <c r="E26" s="283">
        <v>331763</v>
      </c>
      <c r="F26" s="263"/>
      <c r="G26" s="283">
        <v>2433</v>
      </c>
      <c r="H26" s="112"/>
      <c r="I26" s="283">
        <v>-160</v>
      </c>
      <c r="J26" s="112"/>
      <c r="K26" s="283">
        <v>6700</v>
      </c>
      <c r="L26" s="263"/>
      <c r="M26" s="283">
        <v>78439</v>
      </c>
      <c r="N26" s="112"/>
      <c r="O26" s="283">
        <v>719175</v>
      </c>
      <c r="P26" s="112"/>
    </row>
    <row r="27" spans="1:19" ht="22.5" customHeight="1" thickTop="1">
      <c r="A27" s="100"/>
      <c r="B27" s="100"/>
      <c r="C27" s="224"/>
      <c r="D27" s="104"/>
      <c r="E27" s="224"/>
      <c r="F27" s="224"/>
      <c r="G27" s="224"/>
      <c r="H27" s="228"/>
      <c r="I27" s="226"/>
      <c r="J27" s="228"/>
      <c r="K27" s="228"/>
      <c r="L27" s="228"/>
      <c r="M27" s="226"/>
      <c r="N27" s="228"/>
      <c r="O27" s="225"/>
      <c r="P27" s="228"/>
      <c r="Q27" s="41"/>
      <c r="R27" s="41"/>
    </row>
    <row r="28" spans="1:19" ht="22.5" customHeight="1">
      <c r="O28" s="40"/>
      <c r="S28" s="102"/>
    </row>
    <row r="29" spans="1:19" ht="22.5" customHeight="1">
      <c r="S29" s="102"/>
    </row>
    <row r="30" spans="1:19" ht="22.5" customHeight="1">
      <c r="S30" s="102"/>
    </row>
    <row r="31" spans="1:19" ht="22.5" customHeight="1">
      <c r="S31" s="102"/>
    </row>
    <row r="32" spans="1:19" ht="22.5" customHeight="1">
      <c r="S32" s="102"/>
    </row>
    <row r="33" spans="19:19" ht="22.5" customHeight="1">
      <c r="S33" s="102"/>
    </row>
    <row r="34" spans="19:19" ht="22.5" customHeight="1">
      <c r="S34" s="102"/>
    </row>
    <row r="35" spans="19:19" ht="22.5" customHeight="1">
      <c r="S35" s="102"/>
    </row>
    <row r="36" spans="19:19" ht="22.5" customHeight="1">
      <c r="S36" s="102"/>
    </row>
    <row r="37" spans="19:19" ht="22.5" customHeight="1">
      <c r="S37" s="102"/>
    </row>
    <row r="38" spans="19:19" ht="22.5" customHeight="1">
      <c r="S38" s="102"/>
    </row>
    <row r="39" spans="19:19" ht="22.5" customHeight="1">
      <c r="S39" s="102"/>
    </row>
    <row r="40" spans="19:19" ht="22.5" customHeight="1">
      <c r="S40" s="102"/>
    </row>
    <row r="41" spans="19:19" ht="22.5" customHeight="1">
      <c r="S41" s="102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9" firstPageNumber="7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2"/>
  <sheetViews>
    <sheetView view="pageBreakPreview" topLeftCell="A21" zoomScale="70" zoomScaleNormal="70" zoomScaleSheetLayoutView="70" workbookViewId="0">
      <selection activeCell="A21" sqref="A1:XFD1048576"/>
    </sheetView>
  </sheetViews>
  <sheetFormatPr defaultColWidth="9.09765625" defaultRowHeight="22.5" customHeight="1"/>
  <cols>
    <col min="1" max="1" width="47.296875" style="233" customWidth="1"/>
    <col min="2" max="2" width="17.8984375" style="233" hidden="1" customWidth="1"/>
    <col min="3" max="3" width="17.3984375" style="230" customWidth="1"/>
    <col min="4" max="4" width="1.69921875" style="230" customWidth="1"/>
    <col min="5" max="5" width="17.3984375" style="230" customWidth="1"/>
    <col min="6" max="6" width="2.09765625" style="230" customWidth="1"/>
    <col min="7" max="7" width="17.3984375" style="230" customWidth="1"/>
    <col min="8" max="8" width="1.69921875" style="230" customWidth="1"/>
    <col min="9" max="9" width="17.3984375" style="230" customWidth="1"/>
    <col min="10" max="10" width="1.69921875" style="230" customWidth="1"/>
    <col min="11" max="11" width="21" style="230" customWidth="1"/>
    <col min="12" max="12" width="1.296875" style="230" customWidth="1"/>
    <col min="13" max="13" width="21" style="230" customWidth="1"/>
    <col min="14" max="14" width="1.69921875" style="230" customWidth="1"/>
    <col min="15" max="15" width="17.3984375" style="230" customWidth="1"/>
    <col min="16" max="16" width="1.69921875" style="230" customWidth="1"/>
    <col min="17" max="17" width="14.8984375" style="230" customWidth="1"/>
    <col min="18" max="18" width="1.69921875" style="230" customWidth="1"/>
    <col min="19" max="19" width="2.296875" style="231" customWidth="1"/>
    <col min="20" max="20" width="12.69921875" style="231" customWidth="1"/>
    <col min="21" max="21" width="16.59765625" style="231" bestFit="1" customWidth="1"/>
    <col min="22" max="16384" width="9.09765625" style="231"/>
  </cols>
  <sheetData>
    <row r="1" spans="1:18" s="41" customFormat="1" ht="22.5" customHeight="1">
      <c r="A1" s="1" t="s">
        <v>107</v>
      </c>
      <c r="B1" s="17"/>
      <c r="C1" s="103"/>
      <c r="D1" s="104"/>
      <c r="E1" s="103"/>
      <c r="F1" s="103"/>
      <c r="G1" s="103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s="41" customFormat="1" ht="22.5" customHeight="1">
      <c r="A2" s="100" t="s">
        <v>182</v>
      </c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22.5" customHeight="1">
      <c r="A3" s="232"/>
      <c r="B3" s="232"/>
    </row>
    <row r="4" spans="1:18" s="256" customFormat="1" ht="22.5" customHeight="1">
      <c r="A4" s="255"/>
      <c r="B4" s="255"/>
      <c r="C4" s="319" t="s">
        <v>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122"/>
      <c r="Q4" s="122"/>
      <c r="R4" s="122"/>
    </row>
    <row r="5" spans="1:18" s="256" customFormat="1" ht="22.5" customHeight="1">
      <c r="A5" s="255"/>
      <c r="B5" s="255"/>
      <c r="C5" s="96"/>
      <c r="D5" s="96"/>
      <c r="E5" s="96"/>
      <c r="F5" s="96"/>
      <c r="G5" s="96"/>
      <c r="H5" s="96"/>
      <c r="I5" s="96"/>
      <c r="J5" s="96"/>
      <c r="K5" s="320" t="s">
        <v>98</v>
      </c>
      <c r="L5" s="320"/>
      <c r="M5" s="320"/>
      <c r="N5" s="257"/>
      <c r="O5" s="257"/>
      <c r="P5" s="96"/>
      <c r="Q5" s="96"/>
      <c r="R5" s="122"/>
    </row>
    <row r="6" spans="1:18" s="256" customFormat="1" ht="22.5" customHeight="1">
      <c r="A6" s="255"/>
      <c r="B6" s="255"/>
      <c r="C6" s="257"/>
      <c r="D6" s="258"/>
      <c r="E6" s="257"/>
      <c r="F6" s="257"/>
      <c r="G6" s="257"/>
      <c r="H6" s="257"/>
      <c r="I6" s="257" t="s">
        <v>183</v>
      </c>
      <c r="J6" s="257"/>
      <c r="K6" s="257"/>
      <c r="L6" s="257"/>
      <c r="M6" s="257"/>
      <c r="N6" s="258"/>
      <c r="O6" s="257"/>
      <c r="P6" s="257"/>
    </row>
    <row r="7" spans="1:18" s="256" customFormat="1" ht="22.5" customHeight="1">
      <c r="A7" s="255"/>
      <c r="B7" s="31"/>
      <c r="C7" s="257" t="s">
        <v>140</v>
      </c>
      <c r="D7" s="258"/>
      <c r="E7" s="258"/>
      <c r="F7" s="257"/>
      <c r="G7" s="259" t="s">
        <v>184</v>
      </c>
      <c r="H7" s="257"/>
      <c r="I7" s="257" t="s">
        <v>185</v>
      </c>
      <c r="J7" s="257"/>
      <c r="K7" s="257"/>
      <c r="L7" s="257"/>
      <c r="M7" s="258"/>
      <c r="N7" s="258"/>
      <c r="O7" s="257"/>
      <c r="P7" s="257"/>
    </row>
    <row r="8" spans="1:18" s="256" customFormat="1" ht="22.5" customHeight="1">
      <c r="A8" s="255"/>
      <c r="B8" s="31"/>
      <c r="C8" s="257" t="s">
        <v>186</v>
      </c>
      <c r="D8" s="258"/>
      <c r="E8" s="257" t="s">
        <v>187</v>
      </c>
      <c r="F8" s="257"/>
      <c r="G8" s="259" t="s">
        <v>188</v>
      </c>
      <c r="H8" s="257"/>
      <c r="I8" s="257" t="s">
        <v>189</v>
      </c>
      <c r="J8" s="257"/>
      <c r="K8" s="257" t="s">
        <v>190</v>
      </c>
      <c r="L8" s="257"/>
      <c r="M8" s="259" t="s">
        <v>191</v>
      </c>
      <c r="N8" s="258"/>
      <c r="O8" s="257" t="s">
        <v>192</v>
      </c>
      <c r="P8" s="257"/>
    </row>
    <row r="9" spans="1:18" s="256" customFormat="1" ht="22.5" customHeight="1">
      <c r="A9" s="255"/>
      <c r="B9" s="31"/>
      <c r="C9" s="257" t="s">
        <v>193</v>
      </c>
      <c r="D9" s="258"/>
      <c r="E9" s="257" t="s">
        <v>194</v>
      </c>
      <c r="F9" s="257"/>
      <c r="G9" s="259" t="s">
        <v>195</v>
      </c>
      <c r="H9" s="257"/>
      <c r="I9" s="257" t="s">
        <v>196</v>
      </c>
      <c r="J9" s="257"/>
      <c r="K9" s="257" t="s">
        <v>197</v>
      </c>
      <c r="L9" s="257"/>
      <c r="M9" s="257" t="s">
        <v>198</v>
      </c>
      <c r="N9" s="258"/>
      <c r="O9" s="257" t="s">
        <v>199</v>
      </c>
      <c r="P9" s="257"/>
    </row>
    <row r="10" spans="1:18" s="256" customFormat="1" ht="22.5" customHeight="1">
      <c r="A10" s="255"/>
      <c r="B10" s="255"/>
      <c r="C10" s="321" t="s">
        <v>6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111"/>
    </row>
    <row r="11" spans="1:18" s="256" customFormat="1" ht="22.5" customHeight="1">
      <c r="A11" s="30" t="s">
        <v>212</v>
      </c>
      <c r="B11" s="30"/>
      <c r="C11" s="260"/>
      <c r="D11" s="260"/>
      <c r="E11" s="260"/>
      <c r="F11" s="260"/>
      <c r="G11" s="260"/>
      <c r="H11" s="260"/>
      <c r="I11" s="261"/>
      <c r="J11" s="260"/>
      <c r="K11" s="260"/>
      <c r="L11" s="260"/>
      <c r="M11" s="261"/>
      <c r="N11" s="260"/>
      <c r="O11" s="262"/>
      <c r="P11" s="260"/>
    </row>
    <row r="12" spans="1:18" s="256" customFormat="1" ht="22.5" hidden="1" customHeight="1">
      <c r="A12" s="30"/>
      <c r="B12" s="30"/>
      <c r="C12" s="260"/>
      <c r="D12" s="260"/>
      <c r="E12" s="260"/>
      <c r="F12" s="260"/>
      <c r="G12" s="260"/>
      <c r="H12" s="260"/>
      <c r="I12" s="261"/>
      <c r="J12" s="260"/>
      <c r="K12" s="260"/>
      <c r="L12" s="260"/>
      <c r="M12" s="261"/>
      <c r="N12" s="260"/>
      <c r="O12" s="262"/>
      <c r="P12" s="260"/>
    </row>
    <row r="13" spans="1:18" s="256" customFormat="1" ht="22.5" customHeight="1">
      <c r="A13" s="30" t="s">
        <v>213</v>
      </c>
      <c r="B13" s="30"/>
      <c r="C13" s="284">
        <v>300000</v>
      </c>
      <c r="D13" s="264"/>
      <c r="E13" s="284">
        <v>331763</v>
      </c>
      <c r="F13" s="264"/>
      <c r="G13" s="285">
        <v>2433</v>
      </c>
      <c r="H13" s="264"/>
      <c r="I13" s="284">
        <v>-160</v>
      </c>
      <c r="J13" s="264"/>
      <c r="K13" s="264">
        <v>11100</v>
      </c>
      <c r="L13" s="264"/>
      <c r="M13" s="284">
        <v>88387</v>
      </c>
      <c r="N13" s="264"/>
      <c r="O13" s="264">
        <v>733523</v>
      </c>
      <c r="P13" s="264"/>
      <c r="Q13" s="264"/>
      <c r="R13" s="264"/>
    </row>
    <row r="14" spans="1:18" s="256" customFormat="1" ht="12" customHeight="1">
      <c r="A14" s="30"/>
      <c r="B14" s="30"/>
      <c r="C14" s="265"/>
      <c r="D14" s="254"/>
      <c r="E14" s="265"/>
      <c r="F14" s="265"/>
      <c r="G14" s="265"/>
      <c r="H14" s="264"/>
      <c r="I14" s="266"/>
      <c r="J14" s="264"/>
      <c r="K14" s="264"/>
      <c r="L14" s="264"/>
      <c r="M14" s="263"/>
      <c r="N14" s="264"/>
      <c r="O14" s="267"/>
      <c r="P14" s="264"/>
    </row>
    <row r="15" spans="1:18" s="256" customFormat="1" ht="22.5" hidden="1" customHeight="1">
      <c r="A15" s="30" t="s">
        <v>202</v>
      </c>
      <c r="B15" s="30"/>
      <c r="C15" s="265"/>
      <c r="D15" s="254"/>
      <c r="E15" s="265"/>
      <c r="F15" s="265"/>
      <c r="G15" s="265"/>
      <c r="H15" s="264"/>
      <c r="I15" s="266"/>
      <c r="J15" s="264"/>
      <c r="K15" s="264"/>
      <c r="L15" s="264"/>
      <c r="M15" s="263"/>
      <c r="N15" s="264"/>
      <c r="O15" s="267"/>
      <c r="P15" s="264"/>
    </row>
    <row r="16" spans="1:18" s="256" customFormat="1" ht="22.5" hidden="1" customHeight="1">
      <c r="A16" s="86" t="s">
        <v>203</v>
      </c>
      <c r="B16" s="30"/>
      <c r="C16" s="265"/>
      <c r="D16" s="254"/>
      <c r="E16" s="265"/>
      <c r="F16" s="265"/>
      <c r="G16" s="265"/>
      <c r="H16" s="264"/>
      <c r="I16" s="268"/>
      <c r="J16" s="264"/>
      <c r="K16" s="264"/>
      <c r="L16" s="264"/>
      <c r="M16" s="263"/>
      <c r="N16" s="264"/>
      <c r="O16" s="267"/>
      <c r="P16" s="264"/>
    </row>
    <row r="17" spans="1:19" s="256" customFormat="1" ht="22.5" hidden="1" customHeight="1">
      <c r="A17" s="255" t="s">
        <v>204</v>
      </c>
      <c r="B17" s="31">
        <v>10</v>
      </c>
      <c r="C17" s="273">
        <v>0</v>
      </c>
      <c r="D17" s="270"/>
      <c r="E17" s="273">
        <v>0</v>
      </c>
      <c r="F17" s="271"/>
      <c r="G17" s="273">
        <v>0</v>
      </c>
      <c r="H17" s="272"/>
      <c r="I17" s="273">
        <v>0</v>
      </c>
      <c r="J17" s="260"/>
      <c r="K17" s="273">
        <v>0</v>
      </c>
      <c r="L17" s="260"/>
      <c r="M17" s="273">
        <v>0</v>
      </c>
      <c r="N17" s="272"/>
      <c r="O17" s="273">
        <v>0</v>
      </c>
      <c r="P17" s="264"/>
    </row>
    <row r="18" spans="1:19" s="256" customFormat="1" ht="22.5" hidden="1" customHeight="1">
      <c r="A18" s="255" t="s">
        <v>205</v>
      </c>
      <c r="B18" s="31">
        <v>14</v>
      </c>
      <c r="C18" s="271">
        <v>0</v>
      </c>
      <c r="D18" s="270"/>
      <c r="E18" s="271">
        <v>0</v>
      </c>
      <c r="F18" s="271"/>
      <c r="G18" s="273">
        <v>0</v>
      </c>
      <c r="H18" s="272"/>
      <c r="I18" s="271">
        <v>0</v>
      </c>
      <c r="J18" s="264"/>
      <c r="K18" s="271">
        <v>0</v>
      </c>
      <c r="L18" s="264"/>
      <c r="M18" s="273"/>
      <c r="N18" s="272"/>
      <c r="O18" s="260">
        <v>0</v>
      </c>
      <c r="P18" s="264"/>
    </row>
    <row r="19" spans="1:19" s="256" customFormat="1" ht="22.5" hidden="1" customHeight="1">
      <c r="A19" s="86" t="s">
        <v>206</v>
      </c>
      <c r="B19" s="30"/>
      <c r="C19" s="275">
        <v>0</v>
      </c>
      <c r="D19" s="263"/>
      <c r="E19" s="275">
        <v>0</v>
      </c>
      <c r="F19" s="263"/>
      <c r="G19" s="275">
        <v>0</v>
      </c>
      <c r="H19" s="263"/>
      <c r="I19" s="275">
        <v>0</v>
      </c>
      <c r="J19" s="263"/>
      <c r="K19" s="275">
        <v>0</v>
      </c>
      <c r="L19" s="263"/>
      <c r="M19" s="275">
        <v>0</v>
      </c>
      <c r="N19" s="263"/>
      <c r="O19" s="275">
        <v>0</v>
      </c>
      <c r="P19" s="263"/>
    </row>
    <row r="20" spans="1:19" s="256" customFormat="1" ht="22.5" hidden="1" customHeight="1">
      <c r="A20" s="30"/>
      <c r="B20" s="30"/>
      <c r="C20" s="276"/>
      <c r="D20" s="277"/>
      <c r="E20" s="276"/>
      <c r="F20" s="276"/>
      <c r="G20" s="276"/>
      <c r="H20" s="278"/>
      <c r="I20" s="279"/>
      <c r="J20" s="264"/>
      <c r="K20" s="264"/>
      <c r="L20" s="264"/>
      <c r="M20" s="263"/>
      <c r="N20" s="278"/>
      <c r="O20" s="276"/>
      <c r="P20" s="264"/>
    </row>
    <row r="21" spans="1:19" s="256" customFormat="1" ht="22.5" customHeight="1">
      <c r="A21" s="30" t="s">
        <v>207</v>
      </c>
      <c r="B21" s="30"/>
      <c r="C21" s="280"/>
      <c r="D21" s="270"/>
      <c r="E21" s="280"/>
      <c r="F21" s="280"/>
      <c r="G21" s="280"/>
      <c r="H21" s="272"/>
      <c r="I21" s="280"/>
      <c r="J21" s="264"/>
      <c r="K21" s="264"/>
      <c r="L21" s="264"/>
      <c r="M21" s="273"/>
      <c r="N21" s="272"/>
      <c r="O21" s="281"/>
      <c r="P21" s="264"/>
    </row>
    <row r="22" spans="1:19" s="256" customFormat="1" ht="22.5" customHeight="1">
      <c r="A22" s="255" t="s">
        <v>208</v>
      </c>
      <c r="B22" s="255"/>
      <c r="C22" s="271">
        <v>0</v>
      </c>
      <c r="D22" s="270"/>
      <c r="E22" s="271">
        <v>0</v>
      </c>
      <c r="F22" s="271"/>
      <c r="G22" s="271">
        <v>0</v>
      </c>
      <c r="H22" s="272"/>
      <c r="I22" s="271">
        <v>0</v>
      </c>
      <c r="J22" s="264"/>
      <c r="K22" s="271">
        <v>0</v>
      </c>
      <c r="L22" s="271"/>
      <c r="M22" s="273">
        <v>17738</v>
      </c>
      <c r="N22" s="272"/>
      <c r="O22" s="281">
        <v>17738</v>
      </c>
      <c r="P22" s="264"/>
    </row>
    <row r="23" spans="1:19" s="256" customFormat="1" ht="22.5" customHeight="1">
      <c r="A23" s="255" t="s">
        <v>209</v>
      </c>
      <c r="B23" s="255"/>
      <c r="C23" s="286">
        <v>0</v>
      </c>
      <c r="D23" s="270"/>
      <c r="E23" s="286">
        <v>0</v>
      </c>
      <c r="F23" s="286"/>
      <c r="G23" s="286">
        <v>0</v>
      </c>
      <c r="H23" s="272"/>
      <c r="I23" s="286">
        <v>0</v>
      </c>
      <c r="J23" s="264"/>
      <c r="K23" s="287">
        <v>0</v>
      </c>
      <c r="L23" s="264"/>
      <c r="M23" s="287">
        <v>0</v>
      </c>
      <c r="N23" s="272"/>
      <c r="O23" s="288">
        <v>0</v>
      </c>
      <c r="P23" s="264"/>
    </row>
    <row r="24" spans="1:19" s="256" customFormat="1" ht="22.5" customHeight="1">
      <c r="A24" s="30" t="s">
        <v>210</v>
      </c>
      <c r="B24" s="30"/>
      <c r="C24" s="275">
        <v>0</v>
      </c>
      <c r="D24" s="263"/>
      <c r="E24" s="275">
        <v>0</v>
      </c>
      <c r="F24" s="263"/>
      <c r="G24" s="275">
        <v>0</v>
      </c>
      <c r="H24" s="263"/>
      <c r="I24" s="275">
        <v>0</v>
      </c>
      <c r="J24" s="263"/>
      <c r="K24" s="275">
        <v>0</v>
      </c>
      <c r="L24" s="263"/>
      <c r="M24" s="275">
        <v>17738</v>
      </c>
      <c r="N24" s="263"/>
      <c r="O24" s="275">
        <v>17738</v>
      </c>
      <c r="P24" s="263"/>
    </row>
    <row r="25" spans="1:19" s="256" customFormat="1" ht="22.5" hidden="1" customHeight="1">
      <c r="A25" s="255" t="s">
        <v>214</v>
      </c>
      <c r="B25" s="30"/>
      <c r="C25" s="289">
        <v>0</v>
      </c>
      <c r="D25" s="282"/>
      <c r="E25" s="289">
        <v>0</v>
      </c>
      <c r="F25" s="282"/>
      <c r="G25" s="289">
        <v>0</v>
      </c>
      <c r="H25" s="282"/>
      <c r="I25" s="289">
        <v>0</v>
      </c>
      <c r="J25" s="282"/>
      <c r="K25" s="289">
        <v>0</v>
      </c>
      <c r="L25" s="282"/>
      <c r="M25" s="289">
        <v>0</v>
      </c>
      <c r="N25" s="282"/>
      <c r="O25" s="289">
        <v>0</v>
      </c>
      <c r="P25" s="282"/>
    </row>
    <row r="26" spans="1:19" s="256" customFormat="1" ht="8.15" customHeight="1">
      <c r="A26" s="255"/>
      <c r="B26" s="30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</row>
    <row r="27" spans="1:19" s="256" customFormat="1" ht="22.5" customHeight="1" thickBot="1">
      <c r="A27" s="30" t="s">
        <v>215</v>
      </c>
      <c r="B27" s="30"/>
      <c r="C27" s="283">
        <v>300000</v>
      </c>
      <c r="D27" s="260"/>
      <c r="E27" s="283">
        <v>331763</v>
      </c>
      <c r="F27" s="263"/>
      <c r="G27" s="283">
        <v>2433</v>
      </c>
      <c r="H27" s="112"/>
      <c r="I27" s="283">
        <v>-160</v>
      </c>
      <c r="J27" s="112"/>
      <c r="K27" s="283">
        <v>11100</v>
      </c>
      <c r="L27" s="263"/>
      <c r="M27" s="283">
        <v>106125</v>
      </c>
      <c r="N27" s="112"/>
      <c r="O27" s="283">
        <v>751261</v>
      </c>
      <c r="P27" s="112"/>
    </row>
    <row r="28" spans="1:19" ht="22.5" customHeight="1" thickTop="1">
      <c r="A28" s="232"/>
      <c r="B28" s="232"/>
      <c r="C28" s="234"/>
      <c r="D28" s="229"/>
      <c r="E28" s="234"/>
      <c r="F28" s="234"/>
      <c r="G28" s="234"/>
      <c r="H28" s="237"/>
      <c r="I28" s="236"/>
      <c r="J28" s="237"/>
      <c r="K28" s="237"/>
      <c r="L28" s="237"/>
      <c r="M28" s="236"/>
      <c r="N28" s="237"/>
      <c r="P28" s="237"/>
      <c r="Q28" s="231"/>
      <c r="R28" s="231"/>
    </row>
    <row r="29" spans="1:19" ht="22.5" customHeight="1">
      <c r="O29" s="235"/>
      <c r="S29" s="230"/>
    </row>
    <row r="30" spans="1:19" ht="22.5" customHeight="1">
      <c r="S30" s="230"/>
    </row>
    <row r="31" spans="1:19" ht="22.5" customHeight="1">
      <c r="S31" s="230"/>
    </row>
    <row r="32" spans="1:19" ht="22.5" customHeight="1">
      <c r="S32" s="230"/>
    </row>
    <row r="33" spans="19:19" ht="22.5" customHeight="1">
      <c r="S33" s="230"/>
    </row>
    <row r="34" spans="19:19" ht="22.5" customHeight="1">
      <c r="S34" s="230"/>
    </row>
    <row r="35" spans="19:19" ht="22.5" customHeight="1">
      <c r="S35" s="230"/>
    </row>
    <row r="36" spans="19:19" ht="22.5" customHeight="1">
      <c r="S36" s="230"/>
    </row>
    <row r="37" spans="19:19" ht="22.5" customHeight="1">
      <c r="S37" s="230"/>
    </row>
    <row r="38" spans="19:19" ht="22.5" customHeight="1">
      <c r="S38" s="230"/>
    </row>
    <row r="39" spans="19:19" ht="22.5" customHeight="1">
      <c r="S39" s="230"/>
    </row>
    <row r="40" spans="19:19" ht="22.5" customHeight="1">
      <c r="S40" s="230"/>
    </row>
    <row r="41" spans="19:19" ht="22.5" customHeight="1">
      <c r="S41" s="230"/>
    </row>
    <row r="42" spans="19:19" ht="22.5" customHeight="1">
      <c r="S42" s="230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79" firstPageNumber="8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7"/>
  <sheetViews>
    <sheetView view="pageBreakPreview" topLeftCell="A9" zoomScale="70" zoomScaleNormal="70" zoomScaleSheetLayoutView="70" workbookViewId="0">
      <selection sqref="A1:XFD1048576"/>
    </sheetView>
  </sheetViews>
  <sheetFormatPr defaultColWidth="9.09765625" defaultRowHeight="22.5" customHeight="1"/>
  <cols>
    <col min="1" max="1" width="46.796875" style="202" customWidth="1"/>
    <col min="2" max="2" width="11.09765625" style="198" hidden="1" customWidth="1"/>
    <col min="3" max="3" width="1.69921875" style="199" customWidth="1"/>
    <col min="4" max="4" width="17.8984375" style="199" customWidth="1"/>
    <col min="5" max="5" width="2.09765625" style="199" customWidth="1"/>
    <col min="6" max="6" width="17.8984375" style="199" customWidth="1"/>
    <col min="7" max="7" width="2.296875" style="199" customWidth="1"/>
    <col min="8" max="8" width="17.8984375" style="199" customWidth="1"/>
    <col min="9" max="9" width="2.09765625" style="199" customWidth="1"/>
    <col min="10" max="10" width="19.3984375" style="199" customWidth="1"/>
    <col min="11" max="11" width="2.09765625" style="199" customWidth="1"/>
    <col min="12" max="12" width="17.8984375" style="199" customWidth="1"/>
    <col min="13" max="13" width="2.09765625" style="199" customWidth="1"/>
    <col min="14" max="14" width="17.8984375" style="199" customWidth="1"/>
    <col min="15" max="15" width="2.09765625" style="199" customWidth="1"/>
    <col min="16" max="16" width="16.09765625" style="200" customWidth="1"/>
    <col min="17" max="17" width="9.09765625" style="200"/>
    <col min="18" max="18" width="10.8984375" style="200" bestFit="1" customWidth="1"/>
    <col min="19" max="16384" width="9.09765625" style="200"/>
  </cols>
  <sheetData>
    <row r="1" spans="1:17" s="41" customFormat="1" ht="22.5" customHeight="1">
      <c r="A1" s="1" t="s">
        <v>107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s="41" customFormat="1" ht="22.5" customHeight="1">
      <c r="A2" s="100" t="s">
        <v>182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ht="22.5" customHeight="1">
      <c r="A3" s="201"/>
      <c r="P3" s="199"/>
      <c r="Q3" s="199"/>
    </row>
    <row r="4" spans="1:17" s="256" customFormat="1" ht="22.5" customHeight="1">
      <c r="A4" s="30"/>
      <c r="B4" s="111"/>
      <c r="C4" s="258"/>
      <c r="D4" s="319" t="s">
        <v>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122"/>
      <c r="P4" s="122"/>
      <c r="Q4" s="258"/>
    </row>
    <row r="5" spans="1:17" s="256" customFormat="1" ht="21.75" customHeight="1">
      <c r="A5" s="255"/>
      <c r="B5" s="255"/>
      <c r="C5" s="111"/>
      <c r="E5" s="122"/>
      <c r="F5" s="122"/>
      <c r="G5" s="122"/>
      <c r="H5" s="122"/>
      <c r="I5" s="122"/>
      <c r="J5" s="320" t="s">
        <v>98</v>
      </c>
      <c r="K5" s="320"/>
      <c r="L5" s="320"/>
      <c r="M5" s="122"/>
      <c r="N5" s="122"/>
      <c r="O5" s="122"/>
      <c r="P5" s="122"/>
    </row>
    <row r="6" spans="1:17" s="256" customFormat="1" ht="21.75" customHeight="1">
      <c r="A6" s="255"/>
      <c r="B6" s="257"/>
      <c r="C6" s="31"/>
      <c r="D6" s="257" t="s">
        <v>140</v>
      </c>
      <c r="E6" s="258"/>
      <c r="F6" s="258"/>
      <c r="G6" s="257"/>
      <c r="H6" s="259" t="s">
        <v>184</v>
      </c>
      <c r="I6" s="257"/>
      <c r="J6" s="257"/>
      <c r="K6" s="257"/>
      <c r="L6" s="258"/>
      <c r="M6" s="257"/>
      <c r="N6" s="258"/>
    </row>
    <row r="7" spans="1:17" s="256" customFormat="1" ht="21.75" customHeight="1">
      <c r="A7" s="255"/>
      <c r="B7" s="257"/>
      <c r="C7" s="257"/>
      <c r="D7" s="257" t="s">
        <v>186</v>
      </c>
      <c r="E7" s="258"/>
      <c r="F7" s="257" t="s">
        <v>187</v>
      </c>
      <c r="G7" s="257"/>
      <c r="H7" s="259" t="s">
        <v>188</v>
      </c>
      <c r="I7" s="257"/>
      <c r="J7" s="257" t="s">
        <v>190</v>
      </c>
      <c r="K7" s="257"/>
      <c r="L7" s="259" t="s">
        <v>191</v>
      </c>
      <c r="M7" s="257"/>
      <c r="N7" s="257" t="s">
        <v>192</v>
      </c>
    </row>
    <row r="8" spans="1:17" s="256" customFormat="1" ht="21.75" customHeight="1">
      <c r="A8" s="255"/>
      <c r="B8" s="257"/>
      <c r="C8" s="31"/>
      <c r="D8" s="257" t="s">
        <v>193</v>
      </c>
      <c r="E8" s="258"/>
      <c r="F8" s="257" t="s">
        <v>194</v>
      </c>
      <c r="G8" s="290"/>
      <c r="H8" s="259" t="s">
        <v>195</v>
      </c>
      <c r="I8" s="257"/>
      <c r="J8" s="257" t="s">
        <v>197</v>
      </c>
      <c r="K8" s="257"/>
      <c r="L8" s="257" t="s">
        <v>198</v>
      </c>
      <c r="M8" s="257"/>
      <c r="N8" s="257" t="s">
        <v>199</v>
      </c>
    </row>
    <row r="9" spans="1:17" s="256" customFormat="1" ht="21" customHeight="1">
      <c r="B9" s="31"/>
      <c r="C9" s="258"/>
      <c r="D9" s="321" t="s">
        <v>6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</row>
    <row r="10" spans="1:17" s="256" customFormat="1" ht="21.75" customHeight="1">
      <c r="A10" s="30" t="s">
        <v>200</v>
      </c>
      <c r="B10" s="31"/>
      <c r="C10" s="258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7" s="256" customFormat="1" ht="21.75" hidden="1" customHeight="1">
      <c r="A11" s="30"/>
      <c r="B11" s="31"/>
      <c r="C11" s="258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7" s="256" customFormat="1" ht="21.75" customHeight="1">
      <c r="A12" s="30" t="s">
        <v>201</v>
      </c>
      <c r="B12" s="31"/>
      <c r="C12" s="111"/>
      <c r="D12" s="291">
        <v>300000</v>
      </c>
      <c r="E12" s="44"/>
      <c r="F12" s="291">
        <v>331763</v>
      </c>
      <c r="G12" s="291"/>
      <c r="H12" s="291">
        <v>2433</v>
      </c>
      <c r="I12" s="44"/>
      <c r="J12" s="292">
        <v>6700</v>
      </c>
      <c r="K12" s="44"/>
      <c r="L12" s="291">
        <v>54369</v>
      </c>
      <c r="M12" s="291"/>
      <c r="N12" s="291">
        <v>695265</v>
      </c>
      <c r="O12" s="291"/>
      <c r="P12" s="291"/>
    </row>
    <row r="13" spans="1:17" s="256" customFormat="1" ht="21.75" hidden="1" customHeight="1">
      <c r="A13" s="30" t="s">
        <v>202</v>
      </c>
      <c r="B13" s="31"/>
      <c r="C13" s="257"/>
      <c r="D13" s="293"/>
      <c r="E13" s="259"/>
      <c r="F13" s="293"/>
      <c r="G13" s="293"/>
      <c r="H13" s="293"/>
      <c r="I13" s="259"/>
      <c r="J13" s="259"/>
      <c r="K13" s="259"/>
      <c r="L13" s="260"/>
      <c r="M13" s="260"/>
      <c r="N13" s="260"/>
    </row>
    <row r="14" spans="1:17" s="256" customFormat="1" ht="21.75" hidden="1" customHeight="1">
      <c r="A14" s="86" t="s">
        <v>203</v>
      </c>
      <c r="B14" s="31"/>
      <c r="C14" s="257"/>
      <c r="D14" s="293"/>
      <c r="E14" s="259"/>
      <c r="F14" s="293"/>
      <c r="G14" s="293"/>
      <c r="H14" s="293"/>
      <c r="I14" s="259"/>
      <c r="J14" s="259"/>
      <c r="K14" s="259"/>
      <c r="L14" s="260"/>
      <c r="M14" s="260"/>
      <c r="N14" s="260"/>
    </row>
    <row r="15" spans="1:17" s="256" customFormat="1" ht="21.65" hidden="1" customHeight="1">
      <c r="A15" s="255" t="s">
        <v>204</v>
      </c>
      <c r="B15" s="31">
        <v>10</v>
      </c>
      <c r="C15" s="257"/>
      <c r="D15" s="294"/>
      <c r="E15" s="259"/>
      <c r="F15" s="125"/>
      <c r="G15" s="259"/>
      <c r="H15" s="125"/>
      <c r="I15" s="260"/>
      <c r="J15" s="125"/>
      <c r="K15" s="260"/>
      <c r="L15" s="125"/>
      <c r="M15" s="260"/>
      <c r="N15" s="260">
        <v>0</v>
      </c>
    </row>
    <row r="16" spans="1:17" s="256" customFormat="1" ht="21.75" hidden="1" customHeight="1">
      <c r="A16" s="255" t="s">
        <v>205</v>
      </c>
      <c r="B16" s="31">
        <v>14</v>
      </c>
      <c r="C16" s="257"/>
      <c r="D16" s="295">
        <v>0</v>
      </c>
      <c r="E16" s="259"/>
      <c r="F16" s="295">
        <v>0</v>
      </c>
      <c r="G16" s="259"/>
      <c r="H16" s="295">
        <v>0</v>
      </c>
      <c r="I16" s="260"/>
      <c r="J16" s="295">
        <v>0</v>
      </c>
      <c r="K16" s="260"/>
      <c r="L16" s="296">
        <v>0</v>
      </c>
      <c r="M16" s="274"/>
      <c r="N16" s="297">
        <v>0</v>
      </c>
    </row>
    <row r="17" spans="1:16" s="256" customFormat="1" ht="21.75" hidden="1" customHeight="1">
      <c r="A17" s="86" t="s">
        <v>206</v>
      </c>
      <c r="B17" s="31"/>
      <c r="C17" s="257"/>
      <c r="D17" s="298">
        <v>0</v>
      </c>
      <c r="E17" s="254"/>
      <c r="F17" s="298">
        <v>0</v>
      </c>
      <c r="G17" s="112"/>
      <c r="H17" s="298">
        <v>0</v>
      </c>
      <c r="I17" s="254"/>
      <c r="J17" s="298">
        <v>0</v>
      </c>
      <c r="K17" s="112"/>
      <c r="L17" s="298">
        <v>0</v>
      </c>
      <c r="M17" s="264"/>
      <c r="N17" s="298">
        <v>0</v>
      </c>
    </row>
    <row r="18" spans="1:16" s="256" customFormat="1" ht="22.5" customHeight="1">
      <c r="A18" s="30"/>
      <c r="B18" s="31"/>
      <c r="C18" s="257"/>
      <c r="D18" s="293"/>
      <c r="E18" s="259"/>
      <c r="F18" s="293"/>
      <c r="G18" s="293"/>
      <c r="H18" s="293"/>
      <c r="I18" s="259"/>
      <c r="J18" s="259"/>
      <c r="K18" s="259"/>
      <c r="L18" s="260"/>
      <c r="M18" s="260"/>
      <c r="N18" s="260"/>
    </row>
    <row r="19" spans="1:16" s="256" customFormat="1" ht="21.75" customHeight="1">
      <c r="A19" s="30" t="s">
        <v>207</v>
      </c>
      <c r="B19" s="31"/>
      <c r="C19" s="257"/>
      <c r="D19" s="293"/>
      <c r="E19" s="259"/>
      <c r="F19" s="293"/>
      <c r="G19" s="293"/>
      <c r="H19" s="293"/>
      <c r="I19" s="259"/>
      <c r="J19" s="259"/>
      <c r="K19" s="259"/>
      <c r="L19" s="260"/>
      <c r="M19" s="260"/>
      <c r="N19" s="294"/>
    </row>
    <row r="20" spans="1:16" s="256" customFormat="1" ht="21.5">
      <c r="A20" s="255" t="s">
        <v>208</v>
      </c>
      <c r="B20" s="31"/>
      <c r="C20" s="257"/>
      <c r="D20" s="125">
        <v>0</v>
      </c>
      <c r="E20" s="259"/>
      <c r="F20" s="125">
        <v>0</v>
      </c>
      <c r="G20" s="125"/>
      <c r="H20" s="125">
        <v>0</v>
      </c>
      <c r="I20" s="259"/>
      <c r="J20" s="125">
        <v>0</v>
      </c>
      <c r="K20" s="125"/>
      <c r="L20" s="294">
        <v>24991</v>
      </c>
      <c r="M20" s="294"/>
      <c r="N20" s="294">
        <v>24991</v>
      </c>
    </row>
    <row r="21" spans="1:16" s="256" customFormat="1" ht="21.5">
      <c r="A21" s="255" t="s">
        <v>209</v>
      </c>
      <c r="B21" s="31"/>
      <c r="C21" s="257"/>
      <c r="D21" s="125">
        <v>0</v>
      </c>
      <c r="E21" s="259"/>
      <c r="F21" s="125">
        <v>0</v>
      </c>
      <c r="G21" s="125"/>
      <c r="H21" s="125">
        <v>0</v>
      </c>
      <c r="I21" s="259"/>
      <c r="J21" s="125">
        <v>0</v>
      </c>
      <c r="K21" s="259"/>
      <c r="L21" s="294">
        <v>0</v>
      </c>
      <c r="M21" s="294"/>
      <c r="N21" s="294">
        <v>0</v>
      </c>
    </row>
    <row r="22" spans="1:16" s="256" customFormat="1" ht="22">
      <c r="A22" s="30" t="s">
        <v>210</v>
      </c>
      <c r="B22" s="299"/>
      <c r="C22" s="96"/>
      <c r="D22" s="300">
        <v>0</v>
      </c>
      <c r="E22" s="254"/>
      <c r="F22" s="300">
        <v>0</v>
      </c>
      <c r="G22" s="301"/>
      <c r="H22" s="300">
        <v>0</v>
      </c>
      <c r="I22" s="254"/>
      <c r="J22" s="302">
        <v>0</v>
      </c>
      <c r="K22" s="301"/>
      <c r="L22" s="302">
        <v>24991</v>
      </c>
      <c r="M22" s="303"/>
      <c r="N22" s="302">
        <v>24991</v>
      </c>
    </row>
    <row r="23" spans="1:16" s="256" customFormat="1" ht="21.75" customHeight="1">
      <c r="A23" s="255"/>
      <c r="B23" s="111"/>
      <c r="C23" s="258"/>
      <c r="D23" s="293"/>
      <c r="E23" s="259"/>
      <c r="F23" s="293"/>
      <c r="G23" s="293"/>
      <c r="H23" s="293"/>
      <c r="I23" s="259"/>
      <c r="J23" s="304"/>
      <c r="K23" s="293"/>
      <c r="L23" s="304"/>
      <c r="M23" s="294"/>
      <c r="N23" s="304"/>
    </row>
    <row r="24" spans="1:16" s="256" customFormat="1" ht="21.75" customHeight="1" thickBot="1">
      <c r="A24" s="30" t="s">
        <v>211</v>
      </c>
      <c r="B24" s="31"/>
      <c r="C24" s="257"/>
      <c r="D24" s="305">
        <v>300000</v>
      </c>
      <c r="E24" s="306"/>
      <c r="F24" s="305">
        <v>331763</v>
      </c>
      <c r="G24" s="112"/>
      <c r="H24" s="305">
        <v>2433</v>
      </c>
      <c r="I24" s="306"/>
      <c r="J24" s="305">
        <v>6700</v>
      </c>
      <c r="K24" s="112"/>
      <c r="L24" s="305">
        <v>79360</v>
      </c>
      <c r="M24" s="112"/>
      <c r="N24" s="305">
        <v>720256</v>
      </c>
      <c r="O24" s="95"/>
    </row>
    <row r="25" spans="1:16" ht="22.5" customHeight="1" thickTop="1"/>
    <row r="26" spans="1:16" ht="22.5" customHeight="1">
      <c r="N26" s="204"/>
      <c r="P26" s="204"/>
    </row>
    <row r="27" spans="1:16" ht="22.5" customHeight="1">
      <c r="A27" s="203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9" firstPageNumber="9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9"/>
  <sheetViews>
    <sheetView view="pageBreakPreview" topLeftCell="A10" zoomScale="70" zoomScaleNormal="70" zoomScaleSheetLayoutView="70" workbookViewId="0">
      <selection sqref="A1:XFD1048576"/>
    </sheetView>
  </sheetViews>
  <sheetFormatPr defaultColWidth="9.09765625" defaultRowHeight="22.5" customHeight="1"/>
  <cols>
    <col min="1" max="1" width="39.69921875" style="223" customWidth="1"/>
    <col min="2" max="2" width="11.09765625" style="101" hidden="1" customWidth="1"/>
    <col min="3" max="3" width="1.69921875" style="102" customWidth="1"/>
    <col min="4" max="4" width="17.8984375" style="102" customWidth="1"/>
    <col min="5" max="5" width="2.09765625" style="102" customWidth="1"/>
    <col min="6" max="6" width="17.8984375" style="102" customWidth="1"/>
    <col min="7" max="7" width="2.296875" style="102" customWidth="1"/>
    <col min="8" max="8" width="17.8984375" style="102" customWidth="1"/>
    <col min="9" max="9" width="2.09765625" style="102" customWidth="1"/>
    <col min="10" max="10" width="19.3984375" style="102" customWidth="1"/>
    <col min="11" max="11" width="2.09765625" style="102" customWidth="1"/>
    <col min="12" max="12" width="17.8984375" style="102" customWidth="1"/>
    <col min="13" max="13" width="2.09765625" style="102" customWidth="1"/>
    <col min="14" max="14" width="17.8984375" style="102" customWidth="1"/>
    <col min="15" max="15" width="2.09765625" style="102" customWidth="1"/>
    <col min="16" max="16" width="16.09765625" style="41" customWidth="1"/>
    <col min="17" max="17" width="9.09765625" style="41"/>
    <col min="18" max="18" width="10.8984375" style="41" bestFit="1" customWidth="1"/>
    <col min="19" max="16384" width="9.09765625" style="41"/>
  </cols>
  <sheetData>
    <row r="1" spans="1:17" ht="22.5" customHeight="1">
      <c r="A1" s="1" t="s">
        <v>107</v>
      </c>
      <c r="P1" s="102"/>
      <c r="Q1" s="102"/>
    </row>
    <row r="2" spans="1:17" ht="22.5" customHeight="1">
      <c r="A2" s="100" t="s">
        <v>182</v>
      </c>
      <c r="P2" s="102"/>
      <c r="Q2" s="102"/>
    </row>
    <row r="3" spans="1:17" ht="22.5" customHeight="1">
      <c r="A3" s="100"/>
      <c r="P3" s="102"/>
      <c r="Q3" s="102"/>
    </row>
    <row r="4" spans="1:17" s="256" customFormat="1" ht="22.5" customHeight="1">
      <c r="A4" s="30"/>
      <c r="B4" s="111"/>
      <c r="C4" s="258"/>
      <c r="D4" s="319" t="s">
        <v>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122"/>
      <c r="P4" s="122"/>
      <c r="Q4" s="258"/>
    </row>
    <row r="5" spans="1:17" s="256" customFormat="1" ht="21.75" customHeight="1">
      <c r="A5" s="255"/>
      <c r="B5" s="255"/>
      <c r="C5" s="111"/>
      <c r="E5" s="122"/>
      <c r="F5" s="122"/>
      <c r="G5" s="122"/>
      <c r="H5" s="122"/>
      <c r="I5" s="122"/>
      <c r="J5" s="320" t="s">
        <v>98</v>
      </c>
      <c r="K5" s="320"/>
      <c r="L5" s="320"/>
      <c r="M5" s="122"/>
      <c r="N5" s="122"/>
      <c r="O5" s="122"/>
      <c r="P5" s="122"/>
    </row>
    <row r="6" spans="1:17" s="256" customFormat="1" ht="21.75" customHeight="1">
      <c r="A6" s="255"/>
      <c r="B6" s="257"/>
      <c r="C6" s="31"/>
      <c r="D6" s="257" t="s">
        <v>140</v>
      </c>
      <c r="E6" s="258"/>
      <c r="F6" s="258"/>
      <c r="G6" s="257"/>
      <c r="H6" s="259" t="s">
        <v>184</v>
      </c>
      <c r="I6" s="257"/>
      <c r="J6" s="257"/>
      <c r="K6" s="257"/>
      <c r="L6" s="259"/>
      <c r="M6" s="257"/>
      <c r="N6" s="258"/>
    </row>
    <row r="7" spans="1:17" s="256" customFormat="1" ht="21.75" customHeight="1">
      <c r="A7" s="255"/>
      <c r="B7" s="257"/>
      <c r="C7" s="257"/>
      <c r="D7" s="257" t="s">
        <v>186</v>
      </c>
      <c r="E7" s="258"/>
      <c r="F7" s="257" t="s">
        <v>187</v>
      </c>
      <c r="G7" s="257"/>
      <c r="H7" s="259" t="s">
        <v>188</v>
      </c>
      <c r="I7" s="257"/>
      <c r="J7" s="257" t="s">
        <v>190</v>
      </c>
      <c r="K7" s="257"/>
      <c r="L7" s="257" t="s">
        <v>191</v>
      </c>
      <c r="M7" s="257"/>
      <c r="N7" s="257" t="s">
        <v>192</v>
      </c>
    </row>
    <row r="8" spans="1:17" s="256" customFormat="1" ht="21.75" customHeight="1">
      <c r="A8" s="255"/>
      <c r="B8" s="257"/>
      <c r="C8" s="31"/>
      <c r="D8" s="257" t="s">
        <v>193</v>
      </c>
      <c r="E8" s="258"/>
      <c r="F8" s="257" t="s">
        <v>194</v>
      </c>
      <c r="G8" s="290"/>
      <c r="H8" s="259" t="s">
        <v>195</v>
      </c>
      <c r="I8" s="257"/>
      <c r="J8" s="257" t="s">
        <v>197</v>
      </c>
      <c r="K8" s="257"/>
      <c r="L8" s="257" t="s">
        <v>198</v>
      </c>
      <c r="M8" s="257"/>
      <c r="N8" s="257" t="s">
        <v>199</v>
      </c>
    </row>
    <row r="9" spans="1:17" s="256" customFormat="1" ht="21.75" customHeight="1">
      <c r="B9" s="31"/>
      <c r="C9" s="258"/>
      <c r="D9" s="321" t="s">
        <v>6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</row>
    <row r="10" spans="1:17" s="256" customFormat="1" ht="21.75" customHeight="1">
      <c r="A10" s="30" t="s">
        <v>212</v>
      </c>
      <c r="B10" s="31"/>
      <c r="C10" s="258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7" s="256" customFormat="1" ht="21.75" hidden="1" customHeight="1">
      <c r="A11" s="30"/>
      <c r="B11" s="31"/>
      <c r="C11" s="258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7" s="256" customFormat="1" ht="21.75" customHeight="1">
      <c r="A12" s="30" t="s">
        <v>213</v>
      </c>
      <c r="B12" s="31"/>
      <c r="C12" s="111"/>
      <c r="D12" s="307">
        <v>300000</v>
      </c>
      <c r="E12" s="307"/>
      <c r="F12" s="307">
        <v>331763</v>
      </c>
      <c r="G12" s="307"/>
      <c r="H12" s="307">
        <v>2433</v>
      </c>
      <c r="I12" s="31"/>
      <c r="J12" s="308">
        <v>11100</v>
      </c>
      <c r="K12" s="307"/>
      <c r="L12" s="307">
        <v>89309</v>
      </c>
      <c r="M12" s="291"/>
      <c r="N12" s="291">
        <v>734605</v>
      </c>
      <c r="O12" s="291"/>
      <c r="P12" s="291"/>
    </row>
    <row r="13" spans="1:17" s="256" customFormat="1" ht="16.5" customHeight="1">
      <c r="A13" s="30"/>
      <c r="B13" s="31"/>
      <c r="C13" s="111"/>
      <c r="D13" s="291"/>
      <c r="E13" s="44"/>
      <c r="F13" s="291"/>
      <c r="G13" s="291"/>
      <c r="H13" s="291"/>
      <c r="I13" s="44"/>
      <c r="J13" s="301"/>
      <c r="K13" s="44"/>
      <c r="L13" s="291"/>
      <c r="M13" s="291"/>
      <c r="N13" s="291"/>
      <c r="O13" s="291"/>
      <c r="P13" s="291"/>
    </row>
    <row r="14" spans="1:17" s="256" customFormat="1" ht="21.75" hidden="1" customHeight="1">
      <c r="A14" s="30" t="s">
        <v>202</v>
      </c>
      <c r="B14" s="31"/>
      <c r="C14" s="257"/>
      <c r="D14" s="293"/>
      <c r="E14" s="259"/>
      <c r="F14" s="293"/>
      <c r="G14" s="293"/>
      <c r="H14" s="293"/>
      <c r="I14" s="259"/>
      <c r="J14" s="259"/>
      <c r="K14" s="259"/>
      <c r="L14" s="260"/>
      <c r="M14" s="260"/>
      <c r="N14" s="260"/>
    </row>
    <row r="15" spans="1:17" s="256" customFormat="1" ht="21.75" hidden="1" customHeight="1">
      <c r="A15" s="86" t="s">
        <v>203</v>
      </c>
      <c r="B15" s="31"/>
      <c r="C15" s="257"/>
      <c r="D15" s="293"/>
      <c r="E15" s="259"/>
      <c r="F15" s="293"/>
      <c r="G15" s="293"/>
      <c r="H15" s="293"/>
      <c r="I15" s="259"/>
      <c r="J15" s="259"/>
      <c r="K15" s="259"/>
      <c r="L15" s="260"/>
      <c r="M15" s="260"/>
      <c r="N15" s="260"/>
    </row>
    <row r="16" spans="1:17" s="256" customFormat="1" ht="21.75" hidden="1" customHeight="1">
      <c r="A16" s="255" t="s">
        <v>204</v>
      </c>
      <c r="B16" s="31">
        <v>10</v>
      </c>
      <c r="C16" s="257"/>
      <c r="D16" s="294"/>
      <c r="E16" s="259"/>
      <c r="F16" s="125">
        <v>0</v>
      </c>
      <c r="G16" s="259"/>
      <c r="H16" s="125">
        <v>0</v>
      </c>
      <c r="I16" s="260"/>
      <c r="J16" s="125">
        <v>0</v>
      </c>
      <c r="K16" s="260"/>
      <c r="L16" s="125">
        <v>0</v>
      </c>
      <c r="M16" s="260"/>
      <c r="N16" s="260">
        <v>0</v>
      </c>
    </row>
    <row r="17" spans="1:16" s="256" customFormat="1" ht="21.75" hidden="1" customHeight="1">
      <c r="A17" s="255" t="s">
        <v>205</v>
      </c>
      <c r="B17" s="31">
        <v>14</v>
      </c>
      <c r="C17" s="257"/>
      <c r="D17" s="295">
        <v>0</v>
      </c>
      <c r="E17" s="259"/>
      <c r="F17" s="295">
        <v>0</v>
      </c>
      <c r="G17" s="259"/>
      <c r="H17" s="295">
        <v>0</v>
      </c>
      <c r="I17" s="260"/>
      <c r="J17" s="295">
        <v>0</v>
      </c>
      <c r="K17" s="260"/>
      <c r="L17" s="296"/>
      <c r="M17" s="274"/>
      <c r="N17" s="297">
        <v>0</v>
      </c>
    </row>
    <row r="18" spans="1:16" s="256" customFormat="1" ht="21.75" hidden="1" customHeight="1">
      <c r="A18" s="86" t="s">
        <v>206</v>
      </c>
      <c r="B18" s="31"/>
      <c r="C18" s="257"/>
      <c r="D18" s="298">
        <v>0</v>
      </c>
      <c r="E18" s="254"/>
      <c r="F18" s="298">
        <v>0</v>
      </c>
      <c r="G18" s="112"/>
      <c r="H18" s="298">
        <v>0</v>
      </c>
      <c r="I18" s="254"/>
      <c r="J18" s="298">
        <v>0</v>
      </c>
      <c r="K18" s="112"/>
      <c r="L18" s="298">
        <v>0</v>
      </c>
      <c r="M18" s="264"/>
      <c r="N18" s="298">
        <v>0</v>
      </c>
    </row>
    <row r="19" spans="1:16" s="256" customFormat="1" ht="22" hidden="1">
      <c r="A19" s="30"/>
      <c r="B19" s="31"/>
      <c r="C19" s="257"/>
      <c r="D19" s="293"/>
      <c r="E19" s="259"/>
      <c r="F19" s="293"/>
      <c r="G19" s="293"/>
      <c r="H19" s="293"/>
      <c r="I19" s="259"/>
      <c r="J19" s="259"/>
      <c r="K19" s="259"/>
      <c r="L19" s="260"/>
      <c r="M19" s="260"/>
      <c r="N19" s="260"/>
    </row>
    <row r="20" spans="1:16" s="256" customFormat="1" ht="21.75" customHeight="1">
      <c r="A20" s="30" t="s">
        <v>207</v>
      </c>
      <c r="B20" s="31"/>
      <c r="C20" s="257"/>
      <c r="D20" s="293"/>
      <c r="E20" s="259"/>
      <c r="F20" s="293"/>
      <c r="G20" s="293"/>
      <c r="H20" s="293"/>
      <c r="I20" s="259"/>
      <c r="J20" s="259"/>
      <c r="K20" s="259"/>
      <c r="L20" s="260"/>
      <c r="M20" s="260"/>
      <c r="N20" s="294"/>
    </row>
    <row r="21" spans="1:16" s="256" customFormat="1" ht="21.75" customHeight="1">
      <c r="A21" s="255" t="s">
        <v>208</v>
      </c>
      <c r="B21" s="31"/>
      <c r="C21" s="257"/>
      <c r="D21" s="125">
        <v>0</v>
      </c>
      <c r="E21" s="259"/>
      <c r="F21" s="125">
        <v>0</v>
      </c>
      <c r="G21" s="125"/>
      <c r="H21" s="125">
        <v>0</v>
      </c>
      <c r="I21" s="259"/>
      <c r="J21" s="125">
        <v>0</v>
      </c>
      <c r="K21" s="125"/>
      <c r="L21" s="294">
        <v>17738</v>
      </c>
      <c r="M21" s="294"/>
      <c r="N21" s="294">
        <v>17738</v>
      </c>
    </row>
    <row r="22" spans="1:16" s="256" customFormat="1" ht="21.75" customHeight="1">
      <c r="A22" s="255" t="s">
        <v>209</v>
      </c>
      <c r="B22" s="31"/>
      <c r="C22" s="257"/>
      <c r="D22" s="125">
        <v>0</v>
      </c>
      <c r="E22" s="259"/>
      <c r="F22" s="125">
        <v>0</v>
      </c>
      <c r="G22" s="125"/>
      <c r="H22" s="125">
        <v>0</v>
      </c>
      <c r="I22" s="259"/>
      <c r="J22" s="125">
        <v>0</v>
      </c>
      <c r="K22" s="259"/>
      <c r="L22" s="294">
        <v>0</v>
      </c>
      <c r="M22" s="294"/>
      <c r="N22" s="294">
        <v>0</v>
      </c>
    </row>
    <row r="23" spans="1:16" s="256" customFormat="1" ht="21.75" customHeight="1">
      <c r="A23" s="30" t="s">
        <v>210</v>
      </c>
      <c r="B23" s="299"/>
      <c r="C23" s="96"/>
      <c r="D23" s="300">
        <v>0</v>
      </c>
      <c r="E23" s="254"/>
      <c r="F23" s="300">
        <v>0</v>
      </c>
      <c r="G23" s="301"/>
      <c r="H23" s="300">
        <v>0</v>
      </c>
      <c r="I23" s="254"/>
      <c r="J23" s="302">
        <v>0</v>
      </c>
      <c r="K23" s="301"/>
      <c r="L23" s="302">
        <v>17738</v>
      </c>
      <c r="M23" s="303"/>
      <c r="N23" s="302">
        <v>17738</v>
      </c>
    </row>
    <row r="24" spans="1:16" s="256" customFormat="1" ht="21.75" hidden="1" customHeight="1">
      <c r="A24" s="255" t="s">
        <v>214</v>
      </c>
      <c r="B24" s="111"/>
      <c r="C24" s="258"/>
      <c r="D24" s="309">
        <v>0</v>
      </c>
      <c r="E24" s="259"/>
      <c r="F24" s="309">
        <v>0</v>
      </c>
      <c r="G24" s="293"/>
      <c r="H24" s="309">
        <v>0</v>
      </c>
      <c r="I24" s="259"/>
      <c r="J24" s="310">
        <v>1360</v>
      </c>
      <c r="K24" s="293"/>
      <c r="L24" s="310">
        <v>-1360</v>
      </c>
      <c r="M24" s="294"/>
      <c r="N24" s="310">
        <v>0</v>
      </c>
    </row>
    <row r="25" spans="1:16" s="256" customFormat="1" ht="8.15" customHeight="1">
      <c r="A25" s="255"/>
      <c r="B25" s="111"/>
      <c r="C25" s="258"/>
      <c r="D25" s="293"/>
      <c r="E25" s="259"/>
      <c r="F25" s="293"/>
      <c r="G25" s="293"/>
      <c r="H25" s="293"/>
      <c r="I25" s="259"/>
      <c r="J25" s="304"/>
      <c r="K25" s="293"/>
      <c r="L25" s="304"/>
      <c r="M25" s="294"/>
      <c r="N25" s="304"/>
    </row>
    <row r="26" spans="1:16" s="256" customFormat="1" ht="21.75" customHeight="1" thickBot="1">
      <c r="A26" s="30" t="s">
        <v>215</v>
      </c>
      <c r="B26" s="31"/>
      <c r="C26" s="257"/>
      <c r="D26" s="305">
        <v>300000</v>
      </c>
      <c r="E26" s="306"/>
      <c r="F26" s="305">
        <v>331763</v>
      </c>
      <c r="G26" s="112"/>
      <c r="H26" s="305">
        <v>2433</v>
      </c>
      <c r="I26" s="306"/>
      <c r="J26" s="305">
        <v>11100</v>
      </c>
      <c r="K26" s="112"/>
      <c r="L26" s="305">
        <v>107047</v>
      </c>
      <c r="M26" s="112"/>
      <c r="N26" s="305">
        <v>752343</v>
      </c>
      <c r="O26" s="95"/>
    </row>
    <row r="27" spans="1:16" ht="22.5" customHeight="1" thickTop="1"/>
    <row r="28" spans="1:16" ht="22.5" customHeight="1">
      <c r="N28" s="40">
        <v>0</v>
      </c>
      <c r="P28" s="40"/>
    </row>
    <row r="29" spans="1:16" ht="22.5" customHeight="1">
      <c r="A29" s="227"/>
    </row>
  </sheetData>
  <mergeCells count="3">
    <mergeCell ref="D9:N9"/>
    <mergeCell ref="D4:N4"/>
    <mergeCell ref="J5:L5"/>
  </mergeCells>
  <pageMargins left="0.7" right="0.7" top="0.48" bottom="0.5" header="0.5" footer="0.5"/>
  <pageSetup paperSize="9" scale="93" firstPageNumber="10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07"/>
  <sheetViews>
    <sheetView view="pageBreakPreview" topLeftCell="A73" zoomScale="90" zoomScaleNormal="80" zoomScaleSheetLayoutView="90" workbookViewId="0">
      <selection activeCell="A73" sqref="A1:XFD1048576"/>
    </sheetView>
  </sheetViews>
  <sheetFormatPr defaultColWidth="9.09765625" defaultRowHeight="21.5"/>
  <cols>
    <col min="1" max="1" width="60.69921875" style="10" customWidth="1"/>
    <col min="2" max="2" width="11" style="10" customWidth="1"/>
    <col min="3" max="3" width="15.3984375" style="7" customWidth="1"/>
    <col min="4" max="4" width="1.296875" customWidth="1"/>
    <col min="5" max="5" width="15.3984375" style="7" customWidth="1"/>
    <col min="6" max="6" width="1.296875" customWidth="1"/>
    <col min="7" max="7" width="15.3984375" customWidth="1"/>
    <col min="8" max="8" width="1.296875" customWidth="1"/>
    <col min="9" max="9" width="15.3984375" customWidth="1"/>
    <col min="10" max="10" width="11" bestFit="1" customWidth="1"/>
    <col min="171" max="171" width="39.296875" customWidth="1"/>
    <col min="172" max="172" width="12.09765625" customWidth="1"/>
    <col min="173" max="173" width="1" customWidth="1"/>
    <col min="174" max="174" width="17.69921875" customWidth="1"/>
    <col min="175" max="175" width="1.09765625" customWidth="1"/>
    <col min="176" max="176" width="17.69921875" customWidth="1"/>
    <col min="177" max="177" width="1" customWidth="1"/>
    <col min="178" max="178" width="17.69921875" customWidth="1"/>
    <col min="179" max="179" width="1.09765625" customWidth="1"/>
    <col min="180" max="180" width="17.69921875" customWidth="1"/>
    <col min="181" max="181" width="1.3984375" customWidth="1"/>
    <col min="182" max="190" width="0" hidden="1" customWidth="1"/>
  </cols>
  <sheetData>
    <row r="1" spans="1:9" s="14" customFormat="1" ht="22.5" customHeight="1">
      <c r="A1" s="1" t="s">
        <v>107</v>
      </c>
      <c r="B1" s="206"/>
      <c r="C1" s="46"/>
      <c r="D1" s="46"/>
      <c r="E1" s="46"/>
      <c r="F1" s="46"/>
      <c r="G1" s="46"/>
      <c r="H1" s="46"/>
      <c r="I1" s="46"/>
    </row>
    <row r="2" spans="1:9" s="14" customFormat="1" ht="22.5" customHeight="1">
      <c r="A2" s="26" t="s">
        <v>216</v>
      </c>
      <c r="B2" s="122"/>
      <c r="C2" s="46"/>
      <c r="D2" s="46"/>
      <c r="E2" s="46"/>
      <c r="F2" s="46"/>
      <c r="G2" s="46"/>
      <c r="H2" s="46"/>
      <c r="I2" s="46"/>
    </row>
    <row r="3" spans="1:9" s="14" customFormat="1" ht="22.5" customHeight="1">
      <c r="A3" s="122"/>
      <c r="B3" s="122"/>
      <c r="C3" s="46"/>
      <c r="D3" s="46"/>
      <c r="E3" s="46"/>
      <c r="F3" s="46"/>
      <c r="G3" s="46"/>
      <c r="H3" s="46"/>
      <c r="I3" s="46"/>
    </row>
    <row r="4" spans="1:9" s="14" customFormat="1" ht="22.5" customHeight="1">
      <c r="A4" s="27"/>
      <c r="B4" s="27"/>
      <c r="C4" s="312" t="s">
        <v>3</v>
      </c>
      <c r="D4" s="312"/>
      <c r="E4" s="312"/>
      <c r="F4" s="43"/>
      <c r="G4" s="312" t="s">
        <v>4</v>
      </c>
      <c r="H4" s="312"/>
      <c r="I4" s="312"/>
    </row>
    <row r="5" spans="1:9" s="14" customFormat="1" ht="22.5" customHeight="1">
      <c r="A5" s="27"/>
      <c r="B5" s="27"/>
      <c r="C5" s="317" t="s">
        <v>148</v>
      </c>
      <c r="D5" s="317"/>
      <c r="E5" s="317"/>
      <c r="F5" s="96"/>
      <c r="G5" s="317" t="s">
        <v>148</v>
      </c>
      <c r="H5" s="317"/>
      <c r="I5" s="317"/>
    </row>
    <row r="6" spans="1:9" s="14" customFormat="1" ht="22.5" customHeight="1">
      <c r="A6" s="27"/>
      <c r="B6" s="27"/>
      <c r="C6" s="317" t="s">
        <v>149</v>
      </c>
      <c r="D6" s="317"/>
      <c r="E6" s="317"/>
      <c r="F6" s="96"/>
      <c r="G6" s="317" t="s">
        <v>149</v>
      </c>
      <c r="H6" s="317"/>
      <c r="I6" s="317"/>
    </row>
    <row r="7" spans="1:9" s="14" customFormat="1" ht="22.5" customHeight="1">
      <c r="A7" s="27"/>
      <c r="B7" s="31"/>
      <c r="C7" s="6" t="s">
        <v>111</v>
      </c>
      <c r="D7" s="6"/>
      <c r="E7" s="6" t="s">
        <v>112</v>
      </c>
      <c r="F7" s="87"/>
      <c r="G7" s="6" t="s">
        <v>111</v>
      </c>
      <c r="H7" s="6"/>
      <c r="I7" s="6" t="s">
        <v>112</v>
      </c>
    </row>
    <row r="8" spans="1:9" s="14" customFormat="1" ht="21.75" customHeight="1">
      <c r="A8" s="27"/>
      <c r="B8" s="27"/>
      <c r="C8" s="311" t="s">
        <v>6</v>
      </c>
      <c r="D8" s="311"/>
      <c r="E8" s="311"/>
      <c r="F8" s="311"/>
      <c r="G8" s="311"/>
      <c r="H8" s="311"/>
      <c r="I8" s="311"/>
    </row>
    <row r="9" spans="1:9" s="14" customFormat="1" ht="21.75" customHeight="1">
      <c r="A9" s="60" t="s">
        <v>7</v>
      </c>
      <c r="B9" s="60"/>
      <c r="C9" s="51"/>
      <c r="D9" s="43"/>
      <c r="E9" s="51"/>
      <c r="F9" s="43"/>
      <c r="G9" s="51"/>
      <c r="H9" s="43"/>
      <c r="I9" s="51"/>
    </row>
    <row r="10" spans="1:9" ht="21.75" customHeight="1">
      <c r="A10" s="10" t="s">
        <v>8</v>
      </c>
      <c r="C10" s="19">
        <v>17738</v>
      </c>
      <c r="D10" s="46"/>
      <c r="E10" s="19">
        <v>24991</v>
      </c>
      <c r="F10" s="46"/>
      <c r="G10" s="19">
        <v>17738</v>
      </c>
      <c r="H10" s="46"/>
      <c r="I10" s="19">
        <v>24991</v>
      </c>
    </row>
    <row r="11" spans="1:9" ht="21.75" customHeight="1">
      <c r="A11" s="63" t="s">
        <v>217</v>
      </c>
      <c r="B11" s="63"/>
      <c r="C11" s="251"/>
      <c r="D11" s="46"/>
      <c r="E11" s="22"/>
      <c r="F11" s="14"/>
      <c r="G11" s="14"/>
      <c r="H11" s="14"/>
      <c r="I11" s="14"/>
    </row>
    <row r="12" spans="1:9" ht="21.75" customHeight="1">
      <c r="A12" s="13" t="s">
        <v>26</v>
      </c>
      <c r="B12" s="13"/>
      <c r="C12" s="252">
        <v>6196</v>
      </c>
      <c r="D12" s="46"/>
      <c r="E12" s="19">
        <v>6332</v>
      </c>
      <c r="F12" s="14"/>
      <c r="G12" s="19">
        <v>3319</v>
      </c>
      <c r="H12" s="14"/>
      <c r="I12" s="19">
        <v>3538</v>
      </c>
    </row>
    <row r="13" spans="1:9" ht="21.75" customHeight="1">
      <c r="A13" s="13" t="s">
        <v>19</v>
      </c>
      <c r="B13" s="13"/>
      <c r="C13" s="253">
        <v>14399</v>
      </c>
      <c r="D13" s="46"/>
      <c r="E13" s="46">
        <v>2341</v>
      </c>
      <c r="F13" s="46"/>
      <c r="G13" s="46">
        <v>14383</v>
      </c>
      <c r="H13" s="46"/>
      <c r="I13" s="46">
        <v>2307</v>
      </c>
    </row>
    <row r="14" spans="1:9" ht="21.75" customHeight="1">
      <c r="A14" s="13" t="s">
        <v>284</v>
      </c>
      <c r="B14" s="13"/>
      <c r="C14" s="253">
        <v>78073</v>
      </c>
      <c r="D14" s="46"/>
      <c r="E14" s="46">
        <v>43717</v>
      </c>
      <c r="F14" s="14"/>
      <c r="G14" s="46">
        <v>76789</v>
      </c>
      <c r="H14" s="14"/>
      <c r="I14" s="46">
        <v>42582</v>
      </c>
    </row>
    <row r="15" spans="1:9" ht="21.75" hidden="1" customHeight="1">
      <c r="A15" s="13" t="s">
        <v>13</v>
      </c>
      <c r="B15" s="13"/>
      <c r="C15" s="253"/>
      <c r="D15" s="46"/>
      <c r="E15" s="12"/>
      <c r="F15" s="14"/>
      <c r="G15" s="46"/>
      <c r="H15" s="14"/>
      <c r="I15" s="46"/>
    </row>
    <row r="16" spans="1:9" ht="21.75" customHeight="1">
      <c r="A16" s="207" t="s">
        <v>218</v>
      </c>
      <c r="B16" s="9"/>
      <c r="C16" s="253">
        <v>23</v>
      </c>
      <c r="D16" s="46"/>
      <c r="E16" s="19">
        <v>-43</v>
      </c>
      <c r="F16" s="46"/>
      <c r="G16" s="12">
        <v>0</v>
      </c>
      <c r="H16" s="46"/>
      <c r="I16" s="12">
        <v>0</v>
      </c>
    </row>
    <row r="17" spans="1:11" ht="21.75" customHeight="1">
      <c r="A17" s="13" t="s">
        <v>219</v>
      </c>
      <c r="B17" s="9"/>
      <c r="C17" s="253">
        <v>49</v>
      </c>
      <c r="D17" s="46"/>
      <c r="E17" s="46">
        <v>-207</v>
      </c>
      <c r="F17" s="14"/>
      <c r="G17" s="12">
        <v>0</v>
      </c>
      <c r="H17" s="14"/>
      <c r="I17" s="12">
        <v>0</v>
      </c>
    </row>
    <row r="18" spans="1:11" ht="21.75" customHeight="1">
      <c r="A18" s="13" t="s">
        <v>220</v>
      </c>
      <c r="B18" s="9"/>
      <c r="C18" s="12">
        <v>0</v>
      </c>
      <c r="D18" s="46"/>
      <c r="E18" s="12">
        <v>0</v>
      </c>
      <c r="F18" s="14"/>
      <c r="G18" s="46">
        <v>-11521</v>
      </c>
      <c r="H18" s="14"/>
      <c r="I18" s="46">
        <v>-10541</v>
      </c>
    </row>
    <row r="19" spans="1:11" ht="21.75" hidden="1" customHeight="1">
      <c r="A19" s="13" t="s">
        <v>221</v>
      </c>
      <c r="B19" s="9"/>
      <c r="C19" s="46"/>
      <c r="D19" s="46"/>
      <c r="E19" s="46"/>
      <c r="F19" s="14"/>
      <c r="G19" s="46"/>
      <c r="H19" s="14"/>
      <c r="I19" s="46"/>
    </row>
    <row r="20" spans="1:11" ht="21.75" hidden="1" customHeight="1">
      <c r="A20" s="207" t="s">
        <v>13</v>
      </c>
      <c r="B20" s="9"/>
      <c r="C20" s="208"/>
      <c r="D20" s="46"/>
      <c r="E20" s="208"/>
      <c r="F20" s="14"/>
      <c r="G20" s="88"/>
      <c r="H20" s="14"/>
      <c r="I20" s="208"/>
    </row>
    <row r="21" spans="1:11" ht="21.75" customHeight="1">
      <c r="A21" s="13" t="s">
        <v>286</v>
      </c>
      <c r="B21" s="9"/>
      <c r="C21" s="46">
        <v>-1488</v>
      </c>
      <c r="D21" s="46"/>
      <c r="E21" s="46">
        <v>-5106</v>
      </c>
      <c r="F21" s="14"/>
      <c r="G21" s="46">
        <v>-3604</v>
      </c>
      <c r="H21" s="14"/>
      <c r="I21" s="46">
        <v>-7034</v>
      </c>
    </row>
    <row r="22" spans="1:11" ht="21.75" customHeight="1">
      <c r="A22" s="13" t="s">
        <v>222</v>
      </c>
      <c r="B22" s="13"/>
      <c r="C22" s="46">
        <v>-22</v>
      </c>
      <c r="D22" s="46"/>
      <c r="E22" s="46">
        <v>30</v>
      </c>
      <c r="F22" s="46"/>
      <c r="G22" s="208">
        <v>0</v>
      </c>
      <c r="H22" s="46"/>
      <c r="I22" s="208">
        <v>0</v>
      </c>
    </row>
    <row r="23" spans="1:11" ht="21.75" customHeight="1">
      <c r="A23" s="13" t="s">
        <v>223</v>
      </c>
      <c r="B23" s="13"/>
      <c r="C23" s="46">
        <v>107</v>
      </c>
      <c r="D23" s="46"/>
      <c r="E23" s="19">
        <v>-42</v>
      </c>
      <c r="F23" s="46"/>
      <c r="G23" s="46">
        <v>107</v>
      </c>
      <c r="H23" s="46"/>
      <c r="I23" s="46">
        <v>-50</v>
      </c>
    </row>
    <row r="24" spans="1:11" ht="21.75" customHeight="1">
      <c r="A24" s="13" t="s">
        <v>224</v>
      </c>
      <c r="B24" s="13"/>
      <c r="C24" s="46">
        <v>602</v>
      </c>
      <c r="D24" s="46"/>
      <c r="E24" s="88">
        <v>55</v>
      </c>
      <c r="F24" s="14"/>
      <c r="G24" s="46">
        <v>602</v>
      </c>
      <c r="H24" s="14"/>
      <c r="I24" s="46">
        <v>55</v>
      </c>
    </row>
    <row r="25" spans="1:11" ht="21.75" customHeight="1">
      <c r="A25" s="10" t="s">
        <v>24</v>
      </c>
      <c r="C25" s="46">
        <v>616</v>
      </c>
      <c r="D25" s="46"/>
      <c r="E25" s="46">
        <v>708</v>
      </c>
      <c r="F25" s="46"/>
      <c r="G25" s="46">
        <v>527</v>
      </c>
      <c r="H25" s="46"/>
      <c r="I25" s="46">
        <v>563</v>
      </c>
    </row>
    <row r="26" spans="1:11" ht="21.75" customHeight="1">
      <c r="A26" s="13" t="s">
        <v>18</v>
      </c>
      <c r="B26" s="13"/>
      <c r="C26" s="67">
        <v>-6</v>
      </c>
      <c r="D26" s="46"/>
      <c r="E26" s="67">
        <v>-7</v>
      </c>
      <c r="F26" s="46"/>
      <c r="G26" s="67">
        <v>-115</v>
      </c>
      <c r="H26" s="46"/>
      <c r="I26" s="67">
        <v>-331</v>
      </c>
    </row>
    <row r="27" spans="1:11" ht="21.75" customHeight="1">
      <c r="A27" s="2"/>
      <c r="B27" s="2"/>
      <c r="C27" s="46">
        <v>116287</v>
      </c>
      <c r="D27" s="46"/>
      <c r="E27" s="46">
        <v>72769</v>
      </c>
      <c r="F27" s="46"/>
      <c r="G27" s="46">
        <v>98225</v>
      </c>
      <c r="H27" s="46"/>
      <c r="I27" s="46">
        <v>56080</v>
      </c>
    </row>
    <row r="28" spans="1:11" ht="21.75" customHeight="1">
      <c r="A28" s="63" t="s">
        <v>225</v>
      </c>
      <c r="B28" s="63"/>
      <c r="C28" s="46"/>
      <c r="D28" s="46"/>
      <c r="E28" s="46"/>
      <c r="F28" s="46"/>
      <c r="G28" s="46"/>
      <c r="H28" s="46"/>
      <c r="I28" s="46"/>
    </row>
    <row r="29" spans="1:11" ht="21.75" customHeight="1">
      <c r="A29" s="10" t="s">
        <v>32</v>
      </c>
      <c r="C29" s="46">
        <v>17149</v>
      </c>
      <c r="D29" s="46"/>
      <c r="E29" s="46">
        <v>28270</v>
      </c>
      <c r="F29" s="46"/>
      <c r="G29" s="46">
        <v>20168</v>
      </c>
      <c r="H29" s="46"/>
      <c r="I29" s="46">
        <v>26781</v>
      </c>
    </row>
    <row r="30" spans="1:11" ht="21.75" customHeight="1">
      <c r="A30" s="10" t="s">
        <v>115</v>
      </c>
      <c r="C30" s="46">
        <v>11186</v>
      </c>
      <c r="D30" s="46"/>
      <c r="E30" s="46">
        <v>14377</v>
      </c>
      <c r="F30" s="46"/>
      <c r="G30" s="46">
        <v>14407</v>
      </c>
      <c r="H30" s="46"/>
      <c r="I30" s="46">
        <v>11018</v>
      </c>
    </row>
    <row r="31" spans="1:11" ht="21.75" customHeight="1">
      <c r="A31" s="10" t="s">
        <v>35</v>
      </c>
      <c r="C31" s="46">
        <v>-61960</v>
      </c>
      <c r="D31" s="46"/>
      <c r="E31" s="46">
        <v>31940</v>
      </c>
      <c r="F31" s="46"/>
      <c r="G31" s="46">
        <v>-58874</v>
      </c>
      <c r="H31" s="46"/>
      <c r="I31" s="46">
        <v>28309</v>
      </c>
    </row>
    <row r="32" spans="1:11" s="209" customFormat="1" ht="21.75" customHeight="1">
      <c r="A32" s="10" t="s">
        <v>39</v>
      </c>
      <c r="B32" s="10"/>
      <c r="C32" s="46">
        <v>-1915</v>
      </c>
      <c r="D32" s="46"/>
      <c r="E32" s="46">
        <v>5122</v>
      </c>
      <c r="F32" s="46"/>
      <c r="G32" s="46">
        <v>-2036</v>
      </c>
      <c r="H32" s="46"/>
      <c r="I32" s="46">
        <v>5055</v>
      </c>
      <c r="J32"/>
      <c r="K32"/>
    </row>
    <row r="33" spans="1:11" ht="21.75" customHeight="1">
      <c r="A33" s="10" t="s">
        <v>128</v>
      </c>
      <c r="C33" s="46">
        <v>-4968</v>
      </c>
      <c r="D33" s="46"/>
      <c r="E33" s="46">
        <v>-198</v>
      </c>
      <c r="F33" s="46"/>
      <c r="G33" s="46">
        <v>-4966</v>
      </c>
      <c r="H33" s="46"/>
      <c r="I33" s="46">
        <v>-267</v>
      </c>
    </row>
    <row r="34" spans="1:11" ht="21.75" customHeight="1">
      <c r="A34" t="s">
        <v>41</v>
      </c>
      <c r="B34"/>
      <c r="C34" s="46">
        <v>46434</v>
      </c>
      <c r="D34" s="46"/>
      <c r="E34" s="46">
        <v>-88776</v>
      </c>
      <c r="F34" s="46"/>
      <c r="G34" s="46">
        <v>31857</v>
      </c>
      <c r="H34" s="46"/>
      <c r="I34" s="46">
        <v>-93539</v>
      </c>
    </row>
    <row r="35" spans="1:11" s="209" customFormat="1" ht="21.75" customHeight="1">
      <c r="A35" s="10" t="s">
        <v>130</v>
      </c>
      <c r="B35" s="10"/>
      <c r="C35" s="46">
        <v>-18354</v>
      </c>
      <c r="D35" s="46"/>
      <c r="E35" s="46">
        <v>-2499</v>
      </c>
      <c r="F35" s="46"/>
      <c r="G35" s="46">
        <v>-14929</v>
      </c>
      <c r="H35" s="46"/>
      <c r="I35" s="46">
        <v>-1682</v>
      </c>
      <c r="J35"/>
      <c r="K35"/>
    </row>
    <row r="36" spans="1:11" ht="21.75" customHeight="1">
      <c r="A36" s="10" t="s">
        <v>44</v>
      </c>
      <c r="C36" s="46">
        <v>-536</v>
      </c>
      <c r="D36" s="46"/>
      <c r="E36" s="46">
        <v>-924</v>
      </c>
      <c r="F36" s="46"/>
      <c r="G36" s="46">
        <v>-224</v>
      </c>
      <c r="H36" s="46"/>
      <c r="I36" s="46">
        <v>-168</v>
      </c>
    </row>
    <row r="37" spans="1:11" ht="21.75" customHeight="1">
      <c r="A37" s="10" t="s">
        <v>136</v>
      </c>
      <c r="C37" s="46">
        <v>7604</v>
      </c>
      <c r="D37" s="46"/>
      <c r="E37" s="46">
        <v>0</v>
      </c>
      <c r="F37" s="46"/>
      <c r="G37" s="46">
        <v>7604</v>
      </c>
      <c r="H37" s="46"/>
      <c r="I37" s="46">
        <v>0</v>
      </c>
    </row>
    <row r="38" spans="1:11" ht="21.75" customHeight="1">
      <c r="A38" s="10" t="s">
        <v>45</v>
      </c>
      <c r="C38" s="67">
        <v>-74</v>
      </c>
      <c r="D38" s="46"/>
      <c r="E38" s="67">
        <v>-284</v>
      </c>
      <c r="F38" s="46"/>
      <c r="G38" s="210">
        <v>-79</v>
      </c>
      <c r="H38" s="46"/>
      <c r="I38" s="210">
        <v>-299</v>
      </c>
    </row>
    <row r="39" spans="1:11" ht="21.75" customHeight="1">
      <c r="A39" s="10" t="s">
        <v>226</v>
      </c>
      <c r="C39" s="46">
        <v>110853</v>
      </c>
      <c r="D39" s="46"/>
      <c r="E39" s="46">
        <v>59797</v>
      </c>
      <c r="F39" s="46"/>
      <c r="G39" s="46">
        <v>91153</v>
      </c>
      <c r="H39" s="46"/>
      <c r="I39" s="46">
        <v>31288</v>
      </c>
    </row>
    <row r="40" spans="1:11">
      <c r="A40" s="10" t="s">
        <v>227</v>
      </c>
      <c r="C40" s="46">
        <v>-2744</v>
      </c>
      <c r="D40" s="46"/>
      <c r="E40" s="46">
        <v>-1014</v>
      </c>
      <c r="F40" s="46"/>
      <c r="G40" s="19">
        <v>-2739</v>
      </c>
      <c r="H40" s="46"/>
      <c r="I40" s="19">
        <v>-999</v>
      </c>
    </row>
    <row r="41" spans="1:11" ht="22">
      <c r="A41" s="211" t="s">
        <v>228</v>
      </c>
      <c r="B41" s="15"/>
      <c r="C41" s="70">
        <v>108109</v>
      </c>
      <c r="D41" s="43"/>
      <c r="E41" s="70">
        <v>58783</v>
      </c>
      <c r="F41" s="43"/>
      <c r="G41" s="70">
        <v>88414</v>
      </c>
      <c r="H41" s="43"/>
      <c r="I41" s="70">
        <v>30289</v>
      </c>
    </row>
    <row r="42" spans="1:11" ht="22">
      <c r="A42" s="15"/>
      <c r="B42" s="15"/>
      <c r="C42" s="43"/>
      <c r="D42" s="43"/>
      <c r="E42" s="43"/>
      <c r="F42" s="43"/>
      <c r="G42" s="43"/>
      <c r="H42" s="43"/>
      <c r="I42" s="43"/>
    </row>
    <row r="43" spans="1:11" ht="22">
      <c r="A43" s="155" t="s">
        <v>107</v>
      </c>
      <c r="B43" s="206"/>
      <c r="C43" s="46"/>
      <c r="D43" s="46"/>
      <c r="E43" s="46"/>
      <c r="F43" s="46"/>
      <c r="G43" s="46"/>
      <c r="H43" s="46"/>
      <c r="I43" s="46"/>
    </row>
    <row r="44" spans="1:11" s="14" customFormat="1" ht="22">
      <c r="A44" s="122" t="s">
        <v>216</v>
      </c>
      <c r="B44" s="122"/>
      <c r="C44" s="46"/>
      <c r="D44" s="46"/>
      <c r="E44" s="46"/>
      <c r="F44" s="46"/>
      <c r="G44" s="46"/>
      <c r="H44" s="46"/>
      <c r="I44" s="46"/>
      <c r="J44"/>
      <c r="K44"/>
    </row>
    <row r="45" spans="1:11" s="14" customFormat="1" ht="22">
      <c r="A45" s="122"/>
      <c r="B45" s="122"/>
      <c r="C45" s="46"/>
      <c r="D45" s="46"/>
      <c r="E45" s="46"/>
      <c r="F45" s="46"/>
      <c r="G45" s="46"/>
      <c r="H45" s="46"/>
      <c r="I45" s="46"/>
      <c r="J45"/>
      <c r="K45"/>
    </row>
    <row r="46" spans="1:11" s="14" customFormat="1" ht="22">
      <c r="A46" s="27"/>
      <c r="B46" s="27"/>
      <c r="C46" s="312" t="s">
        <v>3</v>
      </c>
      <c r="D46" s="312"/>
      <c r="E46" s="312"/>
      <c r="F46" s="43"/>
      <c r="G46" s="312" t="s">
        <v>4</v>
      </c>
      <c r="H46" s="312"/>
      <c r="I46" s="312"/>
      <c r="J46"/>
      <c r="K46"/>
    </row>
    <row r="47" spans="1:11" s="14" customFormat="1" ht="24" customHeight="1">
      <c r="A47" s="27"/>
      <c r="B47" s="27"/>
      <c r="C47" s="317" t="s">
        <v>148</v>
      </c>
      <c r="D47" s="317"/>
      <c r="E47" s="317"/>
      <c r="F47" s="96"/>
      <c r="G47" s="317" t="s">
        <v>148</v>
      </c>
      <c r="H47" s="317"/>
      <c r="I47" s="317"/>
      <c r="J47"/>
      <c r="K47"/>
    </row>
    <row r="48" spans="1:11" s="14" customFormat="1" ht="21.75" customHeight="1">
      <c r="A48" s="27"/>
      <c r="B48" s="111"/>
      <c r="C48" s="317" t="s">
        <v>149</v>
      </c>
      <c r="D48" s="317"/>
      <c r="E48" s="317"/>
      <c r="F48" s="96"/>
      <c r="G48" s="317" t="s">
        <v>149</v>
      </c>
      <c r="H48" s="317"/>
      <c r="I48" s="317"/>
      <c r="J48"/>
      <c r="K48"/>
    </row>
    <row r="49" spans="1:11" s="14" customFormat="1" ht="21.75" customHeight="1">
      <c r="A49" s="27"/>
      <c r="B49" s="31"/>
      <c r="C49" s="6" t="s">
        <v>111</v>
      </c>
      <c r="D49" s="6"/>
      <c r="E49" s="6" t="s">
        <v>112</v>
      </c>
      <c r="F49" s="87"/>
      <c r="G49" s="6" t="s">
        <v>111</v>
      </c>
      <c r="H49" s="6"/>
      <c r="I49" s="6" t="s">
        <v>112</v>
      </c>
      <c r="J49"/>
      <c r="K49"/>
    </row>
    <row r="50" spans="1:11" s="14" customFormat="1" ht="21.75" customHeight="1">
      <c r="A50" s="27"/>
      <c r="B50" s="27"/>
      <c r="C50" s="311" t="s">
        <v>6</v>
      </c>
      <c r="D50" s="311"/>
      <c r="E50" s="311"/>
      <c r="F50" s="311"/>
      <c r="G50" s="311"/>
      <c r="H50" s="311"/>
      <c r="I50" s="311"/>
      <c r="J50"/>
      <c r="K50"/>
    </row>
    <row r="51" spans="1:11" ht="18" customHeight="1">
      <c r="A51" s="8" t="s">
        <v>50</v>
      </c>
      <c r="B51" s="8"/>
      <c r="C51" s="3"/>
      <c r="D51" s="3"/>
      <c r="E51" s="3"/>
      <c r="F51" s="3"/>
      <c r="G51" s="3"/>
      <c r="H51" s="3"/>
      <c r="I51" s="3"/>
    </row>
    <row r="52" spans="1:11" hidden="1">
      <c r="A52" s="10" t="s">
        <v>229</v>
      </c>
      <c r="B52" s="9" t="s">
        <v>118</v>
      </c>
      <c r="C52" s="12"/>
      <c r="D52" s="46"/>
      <c r="E52" s="12">
        <v>0</v>
      </c>
      <c r="F52" s="46"/>
      <c r="G52" s="12"/>
      <c r="H52" s="46"/>
      <c r="I52" s="12">
        <v>0</v>
      </c>
    </row>
    <row r="53" spans="1:11" s="149" customFormat="1">
      <c r="A53" s="13" t="s">
        <v>287</v>
      </c>
      <c r="B53" s="13"/>
      <c r="C53" s="46">
        <v>158</v>
      </c>
      <c r="D53" s="46"/>
      <c r="E53" s="46">
        <v>57</v>
      </c>
      <c r="F53" s="46"/>
      <c r="G53" s="46">
        <v>158</v>
      </c>
      <c r="H53" s="46"/>
      <c r="I53" s="46">
        <v>50</v>
      </c>
      <c r="J53"/>
      <c r="K53"/>
    </row>
    <row r="54" spans="1:11" s="149" customFormat="1" ht="21.75" customHeight="1">
      <c r="A54" s="10" t="s">
        <v>230</v>
      </c>
      <c r="B54" s="10"/>
      <c r="C54" s="46">
        <v>-5530</v>
      </c>
      <c r="D54" s="46"/>
      <c r="E54" s="46">
        <v>-2903</v>
      </c>
      <c r="F54" s="46"/>
      <c r="G54" s="46">
        <v>-4999</v>
      </c>
      <c r="H54" s="46"/>
      <c r="I54" s="46">
        <v>-2548</v>
      </c>
      <c r="J54"/>
      <c r="K54"/>
    </row>
    <row r="55" spans="1:11" ht="21.75" customHeight="1">
      <c r="A55" s="10" t="s">
        <v>231</v>
      </c>
      <c r="C55" s="46">
        <v>-1678</v>
      </c>
      <c r="D55" s="46"/>
      <c r="E55" s="46">
        <v>-1607</v>
      </c>
      <c r="F55" s="46"/>
      <c r="G55" s="46">
        <v>-1073</v>
      </c>
      <c r="H55" s="46"/>
      <c r="I55" s="46">
        <v>-1047</v>
      </c>
    </row>
    <row r="56" spans="1:11" ht="21.75" customHeight="1">
      <c r="A56" s="10" t="s">
        <v>232</v>
      </c>
      <c r="C56" s="19">
        <v>0</v>
      </c>
      <c r="D56" s="46"/>
      <c r="E56" s="19">
        <v>0</v>
      </c>
      <c r="F56" s="50"/>
      <c r="G56" s="50">
        <v>16000</v>
      </c>
      <c r="H56" s="50"/>
      <c r="I56" s="19">
        <v>36000</v>
      </c>
    </row>
    <row r="57" spans="1:11" ht="21.75" hidden="1" customHeight="1">
      <c r="A57" s="10" t="s">
        <v>233</v>
      </c>
      <c r="C57" s="19"/>
      <c r="D57" s="46"/>
      <c r="E57" s="19">
        <v>0</v>
      </c>
      <c r="F57" s="50"/>
      <c r="G57" s="19"/>
      <c r="H57" s="50"/>
      <c r="I57" s="50">
        <v>0</v>
      </c>
    </row>
    <row r="58" spans="1:11" ht="21.75" customHeight="1">
      <c r="A58" s="13" t="s">
        <v>285</v>
      </c>
      <c r="B58" s="13"/>
      <c r="C58" s="19">
        <v>0</v>
      </c>
      <c r="D58" s="46"/>
      <c r="E58" s="46">
        <v>-4</v>
      </c>
      <c r="F58" s="46"/>
      <c r="G58" s="19">
        <v>0</v>
      </c>
      <c r="H58" s="46"/>
      <c r="I58" s="46">
        <v>0</v>
      </c>
    </row>
    <row r="59" spans="1:11" ht="21.75" customHeight="1">
      <c r="A59" s="13" t="s">
        <v>18</v>
      </c>
      <c r="B59" s="9"/>
      <c r="C59" s="19">
        <v>6</v>
      </c>
      <c r="D59" s="46"/>
      <c r="E59" s="19">
        <v>9</v>
      </c>
      <c r="F59" s="46"/>
      <c r="G59" s="46">
        <v>115</v>
      </c>
      <c r="H59" s="46"/>
      <c r="I59" s="46">
        <v>333</v>
      </c>
    </row>
    <row r="60" spans="1:11" ht="21.75" customHeight="1">
      <c r="A60" s="2" t="s">
        <v>234</v>
      </c>
      <c r="B60" s="2"/>
      <c r="C60" s="70">
        <v>-7044</v>
      </c>
      <c r="D60" s="43"/>
      <c r="E60" s="70">
        <v>-4448</v>
      </c>
      <c r="F60" s="43"/>
      <c r="G60" s="70">
        <v>10201</v>
      </c>
      <c r="H60" s="43"/>
      <c r="I60" s="70">
        <v>32788</v>
      </c>
    </row>
    <row r="61" spans="1:11" ht="21.75" customHeight="1">
      <c r="A61" s="2"/>
      <c r="B61" s="2"/>
      <c r="C61" s="14"/>
      <c r="D61" s="43"/>
      <c r="E61" s="14"/>
      <c r="F61" s="43"/>
      <c r="G61" s="19"/>
      <c r="H61" s="43"/>
      <c r="I61" s="19"/>
    </row>
    <row r="62" spans="1:11" ht="21.75" customHeight="1">
      <c r="A62" s="8" t="s">
        <v>70</v>
      </c>
      <c r="B62" s="8"/>
      <c r="C62" s="14"/>
      <c r="D62" s="43"/>
      <c r="E62" s="14"/>
      <c r="F62" s="50"/>
      <c r="G62" s="50"/>
      <c r="H62" s="43"/>
      <c r="I62" s="50"/>
    </row>
    <row r="63" spans="1:11" ht="22" hidden="1">
      <c r="A63" t="s">
        <v>235</v>
      </c>
      <c r="B63" s="212"/>
      <c r="C63" s="12"/>
      <c r="D63" s="43"/>
      <c r="E63" s="12"/>
      <c r="F63" s="50"/>
      <c r="G63" s="12"/>
      <c r="H63" s="50"/>
      <c r="I63" s="12"/>
    </row>
    <row r="64" spans="1:11" ht="22">
      <c r="A64" t="s">
        <v>236</v>
      </c>
      <c r="B64" s="212"/>
      <c r="C64" s="19">
        <v>-16650</v>
      </c>
      <c r="D64" s="43"/>
      <c r="E64" s="12">
        <v>0</v>
      </c>
      <c r="F64" s="50"/>
      <c r="G64" s="19">
        <v>-16650</v>
      </c>
      <c r="H64" s="50"/>
      <c r="I64" s="12">
        <v>0</v>
      </c>
    </row>
    <row r="65" spans="1:11" ht="22" hidden="1">
      <c r="A65" s="13" t="s">
        <v>237</v>
      </c>
      <c r="B65" s="9" t="s">
        <v>152</v>
      </c>
      <c r="C65" s="19"/>
      <c r="D65" s="112"/>
      <c r="E65" s="19">
        <v>0</v>
      </c>
      <c r="F65" s="19"/>
      <c r="G65" s="12"/>
      <c r="H65" s="50"/>
      <c r="I65" s="19">
        <v>0</v>
      </c>
    </row>
    <row r="66" spans="1:11" ht="22">
      <c r="A66" s="13" t="s">
        <v>238</v>
      </c>
      <c r="B66" s="9"/>
      <c r="C66" s="19">
        <v>-58603</v>
      </c>
      <c r="D66" s="112"/>
      <c r="E66" s="19">
        <v>-34537</v>
      </c>
      <c r="F66" s="19"/>
      <c r="G66" s="19">
        <v>-58167</v>
      </c>
      <c r="H66" s="50"/>
      <c r="I66" s="19">
        <v>-34083</v>
      </c>
    </row>
    <row r="67" spans="1:11" ht="22.5" customHeight="1">
      <c r="A67" s="13" t="s">
        <v>239</v>
      </c>
      <c r="B67" s="13"/>
      <c r="C67" s="14">
        <v>-14399</v>
      </c>
      <c r="D67" s="43"/>
      <c r="E67" s="14">
        <v>-136</v>
      </c>
      <c r="F67" s="50"/>
      <c r="G67" s="90">
        <v>-14383</v>
      </c>
      <c r="H67" s="50"/>
      <c r="I67" s="90">
        <v>-136</v>
      </c>
    </row>
    <row r="68" spans="1:11" ht="22">
      <c r="A68" s="15" t="s">
        <v>240</v>
      </c>
      <c r="B68" s="15"/>
      <c r="C68" s="76">
        <v>-89652</v>
      </c>
      <c r="D68" s="46"/>
      <c r="E68" s="76">
        <v>-34673</v>
      </c>
      <c r="F68" s="42"/>
      <c r="G68" s="76">
        <v>-89200</v>
      </c>
      <c r="H68" s="42"/>
      <c r="I68" s="76">
        <v>-34219</v>
      </c>
    </row>
    <row r="69" spans="1:11" ht="22.5" customHeight="1">
      <c r="A69" s="2"/>
      <c r="B69" s="2"/>
      <c r="C69" s="14"/>
      <c r="D69" s="43"/>
      <c r="E69" s="14"/>
      <c r="F69" s="43"/>
      <c r="G69" s="14"/>
      <c r="H69" s="43"/>
      <c r="I69" s="14"/>
    </row>
    <row r="70" spans="1:11" s="14" customFormat="1" ht="22">
      <c r="A70" s="15" t="s">
        <v>241</v>
      </c>
      <c r="B70" s="15"/>
      <c r="C70" s="43">
        <v>11413</v>
      </c>
      <c r="D70" s="43"/>
      <c r="E70" s="43">
        <v>19662</v>
      </c>
      <c r="F70" s="43"/>
      <c r="G70" s="43">
        <v>9415</v>
      </c>
      <c r="H70" s="43"/>
      <c r="I70" s="43">
        <v>28858</v>
      </c>
      <c r="J70"/>
      <c r="K70"/>
    </row>
    <row r="71" spans="1:11" s="14" customFormat="1" ht="23.25" customHeight="1">
      <c r="A71" s="4" t="s">
        <v>242</v>
      </c>
      <c r="B71" s="4"/>
      <c r="C71" s="46">
        <v>228604</v>
      </c>
      <c r="D71" s="46"/>
      <c r="E71" s="46">
        <v>173604</v>
      </c>
      <c r="G71" s="46">
        <v>208705</v>
      </c>
      <c r="I71" s="46">
        <v>153497</v>
      </c>
      <c r="J71"/>
      <c r="K71"/>
    </row>
    <row r="72" spans="1:11" ht="22.5" customHeight="1" thickBot="1">
      <c r="A72" s="15" t="s">
        <v>243</v>
      </c>
      <c r="B72" s="15"/>
      <c r="C72" s="77">
        <v>240017</v>
      </c>
      <c r="D72" s="43"/>
      <c r="E72" s="77">
        <v>193266</v>
      </c>
      <c r="F72" s="43"/>
      <c r="G72" s="77">
        <v>218120</v>
      </c>
      <c r="H72" s="43"/>
      <c r="I72" s="77">
        <v>182355</v>
      </c>
    </row>
    <row r="73" spans="1:11" ht="22.5" customHeight="1" thickTop="1">
      <c r="A73" s="118"/>
      <c r="B73" s="118"/>
      <c r="C73" s="213"/>
      <c r="D73" s="213"/>
      <c r="E73" s="213"/>
      <c r="F73" s="213"/>
      <c r="G73" s="213"/>
      <c r="H73" s="213"/>
      <c r="I73" s="213"/>
    </row>
    <row r="74" spans="1:11" ht="22.5" customHeight="1">
      <c r="A74" s="86" t="s">
        <v>244</v>
      </c>
      <c r="B74" s="86"/>
      <c r="C74" s="3"/>
      <c r="E74" s="3"/>
    </row>
    <row r="75" spans="1:11" s="213" customFormat="1">
      <c r="A75" s="10" t="s">
        <v>245</v>
      </c>
      <c r="B75" s="10"/>
      <c r="C75" s="19">
        <v>871</v>
      </c>
      <c r="D75" s="3"/>
      <c r="E75" s="19">
        <v>13</v>
      </c>
      <c r="F75" s="88"/>
      <c r="G75" s="19">
        <v>832</v>
      </c>
      <c r="H75" s="3"/>
      <c r="I75" s="19">
        <v>13</v>
      </c>
    </row>
    <row r="76" spans="1:11" s="213" customFormat="1">
      <c r="A76" s="13" t="s">
        <v>246</v>
      </c>
      <c r="B76" s="10"/>
      <c r="C76" s="19">
        <v>1835</v>
      </c>
      <c r="D76" s="3"/>
      <c r="E76" s="19">
        <v>787</v>
      </c>
      <c r="F76" s="88"/>
      <c r="G76" s="19">
        <v>1455</v>
      </c>
      <c r="H76" s="3"/>
      <c r="I76" s="19">
        <v>472</v>
      </c>
    </row>
    <row r="77" spans="1:11" s="99" customFormat="1" ht="23.25" customHeight="1">
      <c r="C77" s="214"/>
      <c r="D77" s="215"/>
      <c r="E77" s="214"/>
      <c r="F77" s="215"/>
      <c r="G77" s="216"/>
      <c r="H77" s="217"/>
      <c r="I77" s="216"/>
    </row>
    <row r="78" spans="1:11" s="99" customFormat="1" ht="23.25" customHeight="1">
      <c r="C78" s="245"/>
      <c r="D78" s="245"/>
      <c r="E78" s="245"/>
      <c r="F78" s="245"/>
      <c r="G78" s="245"/>
      <c r="H78" s="218"/>
      <c r="I78" s="218"/>
    </row>
    <row r="79" spans="1:11">
      <c r="A79"/>
      <c r="B79"/>
      <c r="C79"/>
      <c r="E79"/>
    </row>
    <row r="80" spans="1:11">
      <c r="A80"/>
      <c r="B80"/>
      <c r="C80"/>
      <c r="E80"/>
    </row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spans="1:9">
      <c r="A97"/>
      <c r="B97"/>
      <c r="C97"/>
      <c r="E97"/>
    </row>
    <row r="98" spans="1:9" s="10" customFormat="1">
      <c r="A98"/>
      <c r="B98"/>
      <c r="C98"/>
      <c r="D98"/>
      <c r="E98"/>
      <c r="F98"/>
      <c r="G98"/>
      <c r="H98"/>
      <c r="I98"/>
    </row>
    <row r="99" spans="1:9" s="10" customFormat="1">
      <c r="A99"/>
      <c r="B99"/>
      <c r="C99"/>
      <c r="D99"/>
      <c r="E99"/>
      <c r="F99"/>
      <c r="G99"/>
      <c r="H99"/>
      <c r="I99"/>
    </row>
    <row r="100" spans="1:9" s="10" customFormat="1">
      <c r="A100"/>
      <c r="B100"/>
      <c r="C100"/>
      <c r="D100"/>
      <c r="E100"/>
      <c r="F100"/>
      <c r="G100"/>
      <c r="H100"/>
      <c r="I100"/>
    </row>
    <row r="101" spans="1:9" s="10" customFormat="1">
      <c r="A101"/>
      <c r="B101"/>
      <c r="C101"/>
      <c r="D101"/>
      <c r="E101"/>
      <c r="F101"/>
      <c r="G101"/>
      <c r="H101"/>
      <c r="I101"/>
    </row>
    <row r="102" spans="1:9" s="10" customFormat="1">
      <c r="A102"/>
      <c r="B102"/>
      <c r="C102"/>
      <c r="D102"/>
      <c r="E102"/>
      <c r="F102"/>
      <c r="G102"/>
      <c r="H102"/>
      <c r="I102"/>
    </row>
    <row r="103" spans="1:9" s="10" customFormat="1">
      <c r="A103"/>
      <c r="B103"/>
      <c r="C103"/>
      <c r="D103"/>
      <c r="E103"/>
      <c r="F103"/>
      <c r="G103"/>
      <c r="H103"/>
      <c r="I103"/>
    </row>
    <row r="104" spans="1:9" s="10" customFormat="1">
      <c r="A104"/>
      <c r="B104"/>
      <c r="C104"/>
      <c r="D104"/>
      <c r="E104"/>
      <c r="F104"/>
      <c r="G104"/>
      <c r="H104"/>
      <c r="I104"/>
    </row>
    <row r="105" spans="1:9" s="10" customFormat="1">
      <c r="A105"/>
      <c r="B105"/>
      <c r="C105"/>
      <c r="D105"/>
      <c r="E105"/>
      <c r="F105"/>
      <c r="G105"/>
      <c r="H105"/>
      <c r="I105"/>
    </row>
    <row r="106" spans="1:9" s="10" customFormat="1">
      <c r="A106"/>
      <c r="B106"/>
      <c r="C106"/>
      <c r="D106"/>
      <c r="E106"/>
      <c r="F106"/>
      <c r="G106"/>
      <c r="H106"/>
      <c r="I106"/>
    </row>
    <row r="107" spans="1:9" s="10" customFormat="1">
      <c r="A107"/>
      <c r="B107"/>
      <c r="C107"/>
      <c r="D107"/>
      <c r="E107"/>
      <c r="F107"/>
      <c r="G107"/>
      <c r="H107"/>
      <c r="I107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6:E46"/>
    <mergeCell ref="G46:I46"/>
    <mergeCell ref="C50:I50"/>
    <mergeCell ref="C48:E48"/>
    <mergeCell ref="G48:I48"/>
    <mergeCell ref="C47:E47"/>
    <mergeCell ref="G47:I47"/>
  </mergeCells>
  <pageMargins left="0.8" right="0.8" top="0.48" bottom="0.5" header="0.5" footer="0.5"/>
  <pageSetup paperSize="9" scale="7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4" customWidth="1"/>
    <col min="2" max="2" width="14" style="18" customWidth="1"/>
    <col min="3" max="3" width="1.59765625" style="11" customWidth="1"/>
    <col min="4" max="4" width="14" style="18" customWidth="1"/>
    <col min="5" max="5" width="1.59765625" style="11" customWidth="1"/>
    <col min="6" max="6" width="14" style="11" customWidth="1"/>
    <col min="7" max="7" width="1.59765625" style="11" customWidth="1"/>
    <col min="8" max="8" width="14" style="11" customWidth="1"/>
    <col min="9" max="9" width="15.296875" style="11" customWidth="1"/>
    <col min="10" max="169" width="9.09765625" style="11"/>
    <col min="170" max="170" width="39.296875" style="11" customWidth="1"/>
    <col min="171" max="171" width="12.09765625" style="11" customWidth="1"/>
    <col min="172" max="172" width="1" style="11" customWidth="1"/>
    <col min="173" max="173" width="17.69921875" style="11" customWidth="1"/>
    <col min="174" max="174" width="1.09765625" style="11" customWidth="1"/>
    <col min="175" max="175" width="17.69921875" style="11" customWidth="1"/>
    <col min="176" max="176" width="1" style="11" customWidth="1"/>
    <col min="177" max="177" width="17.69921875" style="11" customWidth="1"/>
    <col min="178" max="178" width="1.09765625" style="11" customWidth="1"/>
    <col min="179" max="179" width="17.69921875" style="11" customWidth="1"/>
    <col min="180" max="180" width="1.3984375" style="11" customWidth="1"/>
    <col min="181" max="189" width="0" style="11" hidden="1" customWidth="1"/>
    <col min="190" max="16384" width="9.09765625" style="11"/>
  </cols>
  <sheetData>
    <row r="1" spans="1:8" s="110" customFormat="1" ht="23">
      <c r="A1" s="52" t="s">
        <v>248</v>
      </c>
      <c r="B1" s="109"/>
      <c r="C1" s="109"/>
      <c r="D1" s="109"/>
      <c r="E1" s="109"/>
      <c r="F1" s="109"/>
      <c r="G1" s="109"/>
      <c r="H1" s="109"/>
    </row>
    <row r="2" spans="1:8" s="110" customFormat="1" ht="23">
      <c r="A2" s="26" t="s">
        <v>1</v>
      </c>
      <c r="B2" s="109"/>
      <c r="C2" s="109"/>
      <c r="D2" s="109"/>
      <c r="E2" s="109"/>
      <c r="F2" s="109"/>
      <c r="G2" s="109"/>
      <c r="H2" s="109"/>
    </row>
    <row r="3" spans="1:8" s="14" customFormat="1" ht="21.75" customHeight="1">
      <c r="A3" s="27"/>
      <c r="B3" s="312" t="s">
        <v>3</v>
      </c>
      <c r="C3" s="312"/>
      <c r="D3" s="312"/>
      <c r="E3" s="43"/>
      <c r="F3" s="312" t="s">
        <v>4</v>
      </c>
      <c r="G3" s="312"/>
      <c r="H3" s="312"/>
    </row>
    <row r="4" spans="1:8" s="14" customFormat="1" ht="21.75" customHeight="1">
      <c r="A4" s="27"/>
      <c r="B4" s="322" t="s">
        <v>249</v>
      </c>
      <c r="C4" s="322"/>
      <c r="D4" s="322"/>
      <c r="E4" s="96"/>
      <c r="F4" s="322" t="s">
        <v>249</v>
      </c>
      <c r="G4" s="322"/>
      <c r="H4" s="322"/>
    </row>
    <row r="5" spans="1:8" s="14" customFormat="1" ht="21.75" customHeight="1">
      <c r="A5" s="27"/>
      <c r="B5" s="87">
        <v>2557</v>
      </c>
      <c r="C5" s="87"/>
      <c r="D5" s="87">
        <v>2556</v>
      </c>
      <c r="E5" s="87"/>
      <c r="F5" s="87">
        <v>2557</v>
      </c>
      <c r="G5" s="87"/>
      <c r="H5" s="87">
        <v>2556</v>
      </c>
    </row>
    <row r="6" spans="1:8" s="14" customFormat="1" ht="21.75" customHeight="1">
      <c r="A6" s="27"/>
      <c r="B6" s="311" t="s">
        <v>250</v>
      </c>
      <c r="C6" s="311"/>
      <c r="D6" s="311"/>
      <c r="E6" s="311"/>
      <c r="F6" s="311"/>
      <c r="G6" s="311"/>
      <c r="H6" s="311"/>
    </row>
    <row r="7" spans="1:8" s="14" customFormat="1" ht="21.75" customHeight="1">
      <c r="A7" s="60" t="s">
        <v>7</v>
      </c>
      <c r="B7" s="51"/>
      <c r="C7" s="43"/>
      <c r="D7" s="51"/>
      <c r="E7" s="43"/>
      <c r="F7" s="51"/>
      <c r="G7" s="43"/>
      <c r="H7" s="51"/>
    </row>
    <row r="8" spans="1:8" ht="21.75" customHeight="1">
      <c r="A8" s="10" t="s">
        <v>251</v>
      </c>
      <c r="B8" s="46">
        <f>'PL 5-6'!C54</f>
        <v>17738</v>
      </c>
      <c r="C8" s="46"/>
      <c r="D8" s="46">
        <f>'PL 5-6'!E54</f>
        <v>24991</v>
      </c>
      <c r="E8" s="46"/>
      <c r="F8" s="46">
        <f>'PL 5-6'!I52</f>
        <v>17738</v>
      </c>
      <c r="G8" s="46"/>
      <c r="H8" s="46">
        <v>-52166064</v>
      </c>
    </row>
    <row r="9" spans="1:8" ht="21.75" customHeight="1">
      <c r="A9" s="63" t="s">
        <v>252</v>
      </c>
      <c r="B9" s="14"/>
      <c r="C9" s="46"/>
      <c r="D9" s="14"/>
      <c r="E9" s="14"/>
      <c r="F9" s="14"/>
      <c r="G9" s="14"/>
      <c r="H9" s="14"/>
    </row>
    <row r="10" spans="1:8" ht="21.75" customHeight="1">
      <c r="A10" s="13" t="s">
        <v>11</v>
      </c>
      <c r="B10" s="46">
        <v>53992688</v>
      </c>
      <c r="C10" s="46"/>
      <c r="D10" s="46">
        <v>61324217</v>
      </c>
      <c r="E10" s="14"/>
      <c r="F10" s="46">
        <v>44176948</v>
      </c>
      <c r="G10" s="14"/>
      <c r="H10" s="46">
        <v>52858039</v>
      </c>
    </row>
    <row r="11" spans="1:8" ht="21.75" customHeight="1">
      <c r="A11" s="11" t="s">
        <v>253</v>
      </c>
      <c r="B11" s="19">
        <v>1700000</v>
      </c>
      <c r="C11" s="46"/>
      <c r="D11" s="12">
        <v>0</v>
      </c>
      <c r="E11" s="46"/>
      <c r="F11" s="12">
        <v>0</v>
      </c>
      <c r="G11" s="46"/>
      <c r="H11" s="12">
        <v>0</v>
      </c>
    </row>
    <row r="12" spans="1:8" ht="21.75" customHeight="1">
      <c r="A12" s="13" t="s">
        <v>254</v>
      </c>
      <c r="B12" s="46">
        <v>1889625</v>
      </c>
      <c r="C12" s="46"/>
      <c r="D12" s="46">
        <v>1229776</v>
      </c>
      <c r="E12" s="14"/>
      <c r="F12" s="46">
        <v>1655876</v>
      </c>
      <c r="G12" s="14"/>
      <c r="H12" s="46">
        <v>845759</v>
      </c>
    </row>
    <row r="13" spans="1:8" ht="21.75" customHeight="1">
      <c r="A13" s="13" t="s">
        <v>13</v>
      </c>
      <c r="B13" s="46">
        <v>1255554</v>
      </c>
      <c r="C13" s="46"/>
      <c r="D13" s="46">
        <v>1453697</v>
      </c>
      <c r="E13" s="14"/>
      <c r="F13" s="46">
        <v>1240403</v>
      </c>
      <c r="G13" s="14"/>
      <c r="H13" s="46">
        <v>1271879</v>
      </c>
    </row>
    <row r="14" spans="1:8" ht="21.75" customHeight="1">
      <c r="A14" s="13" t="s">
        <v>255</v>
      </c>
      <c r="B14" s="46">
        <f>82980.31-464010.02</f>
        <v>-381029.71</v>
      </c>
      <c r="C14" s="46"/>
      <c r="D14" s="46">
        <v>863397</v>
      </c>
      <c r="E14" s="14"/>
      <c r="F14" s="46">
        <f>-200000-464010</f>
        <v>-664010</v>
      </c>
      <c r="G14" s="14"/>
      <c r="H14" s="46">
        <v>863397</v>
      </c>
    </row>
    <row r="15" spans="1:8" ht="21.75" customHeight="1">
      <c r="A15" s="13" t="s">
        <v>256</v>
      </c>
      <c r="B15" s="46">
        <v>-1902294</v>
      </c>
      <c r="C15" s="46"/>
      <c r="D15" s="46">
        <v>-534618</v>
      </c>
      <c r="E15" s="14"/>
      <c r="F15" s="46">
        <v>-2836972</v>
      </c>
      <c r="G15" s="14"/>
      <c r="H15" s="46">
        <v>-302061</v>
      </c>
    </row>
    <row r="16" spans="1:8" ht="21.75" customHeight="1">
      <c r="A16" s="13" t="s">
        <v>16</v>
      </c>
      <c r="B16" s="12">
        <v>0</v>
      </c>
      <c r="C16" s="46"/>
      <c r="D16" s="12">
        <v>0</v>
      </c>
      <c r="E16" s="14"/>
      <c r="F16" s="12">
        <v>0</v>
      </c>
      <c r="G16" s="14"/>
      <c r="H16" s="46">
        <v>-25299707</v>
      </c>
    </row>
    <row r="17" spans="1:9" ht="21.75" customHeight="1">
      <c r="A17" s="13" t="s">
        <v>257</v>
      </c>
      <c r="B17" s="46">
        <v>-626065.41</v>
      </c>
      <c r="C17" s="46"/>
      <c r="D17" s="46">
        <v>-1317788.3400000001</v>
      </c>
      <c r="E17" s="46"/>
      <c r="F17" s="46">
        <v>-1959405</v>
      </c>
      <c r="G17" s="46"/>
      <c r="H17" s="46">
        <v>-3175993</v>
      </c>
    </row>
    <row r="18" spans="1:9" ht="21.75" customHeight="1">
      <c r="A18" s="13" t="s">
        <v>19</v>
      </c>
      <c r="B18" s="46">
        <v>19277947</v>
      </c>
      <c r="C18" s="46"/>
      <c r="D18" s="46">
        <v>25721701</v>
      </c>
      <c r="E18" s="46"/>
      <c r="F18" s="46">
        <v>16098536</v>
      </c>
      <c r="G18" s="46"/>
      <c r="H18" s="46">
        <v>22841327</v>
      </c>
    </row>
    <row r="19" spans="1:9" ht="21.75" customHeight="1">
      <c r="A19" s="13" t="s">
        <v>258</v>
      </c>
      <c r="B19" s="46">
        <v>6283</v>
      </c>
      <c r="C19" s="46"/>
      <c r="D19" s="46">
        <v>198732</v>
      </c>
      <c r="E19" s="46"/>
      <c r="F19" s="12">
        <v>0</v>
      </c>
      <c r="G19" s="46"/>
      <c r="H19" s="12">
        <v>0</v>
      </c>
    </row>
    <row r="20" spans="1:9" ht="21.75" customHeight="1">
      <c r="A20" s="13" t="s">
        <v>259</v>
      </c>
      <c r="B20" s="19">
        <v>1474448</v>
      </c>
      <c r="C20" s="46"/>
      <c r="D20" s="19">
        <v>-33920</v>
      </c>
      <c r="E20" s="46"/>
      <c r="F20" s="46">
        <v>1501481</v>
      </c>
      <c r="G20" s="46"/>
      <c r="H20" s="46">
        <v>-33920</v>
      </c>
    </row>
    <row r="21" spans="1:9" ht="21.75" customHeight="1">
      <c r="A21" s="13" t="s">
        <v>260</v>
      </c>
      <c r="B21" s="19">
        <v>23397418</v>
      </c>
      <c r="C21" s="46"/>
      <c r="D21" s="19">
        <v>2774300</v>
      </c>
      <c r="E21" s="46"/>
      <c r="F21" s="19">
        <v>20164993</v>
      </c>
      <c r="G21" s="46"/>
      <c r="H21" s="19">
        <v>1871909</v>
      </c>
      <c r="I21" s="11">
        <f>B22+16879375</f>
        <v>-9240459</v>
      </c>
    </row>
    <row r="22" spans="1:9" ht="21.75" customHeight="1">
      <c r="A22" t="s">
        <v>261</v>
      </c>
      <c r="B22" s="19">
        <v>-26119834</v>
      </c>
      <c r="C22" s="46"/>
      <c r="D22" s="19">
        <v>28369172</v>
      </c>
      <c r="E22" s="46"/>
      <c r="F22" s="19">
        <v>-26119834</v>
      </c>
      <c r="G22" s="46"/>
      <c r="H22" s="19">
        <v>28369172</v>
      </c>
    </row>
    <row r="23" spans="1:9" ht="21.75" customHeight="1">
      <c r="A23" s="13" t="s">
        <v>24</v>
      </c>
      <c r="B23" s="46">
        <f>-2114587+2922659</f>
        <v>808072</v>
      </c>
      <c r="C23" s="46"/>
      <c r="D23" s="46">
        <v>1443588</v>
      </c>
      <c r="E23" s="46"/>
      <c r="F23" s="19">
        <f>-1892719+2453729</f>
        <v>561010</v>
      </c>
      <c r="G23" s="46"/>
      <c r="H23" s="19">
        <v>1018659</v>
      </c>
    </row>
    <row r="24" spans="1:9" ht="21.75" customHeight="1">
      <c r="A24" s="13" t="s">
        <v>26</v>
      </c>
      <c r="B24" s="67">
        <f>1275557-584532</f>
        <v>691025</v>
      </c>
      <c r="C24" s="46"/>
      <c r="D24" s="67">
        <v>-19000348</v>
      </c>
      <c r="E24" s="14"/>
      <c r="F24" s="67">
        <f>2647042.19-490746</f>
        <v>2156296.19</v>
      </c>
      <c r="G24" s="14"/>
      <c r="H24" s="67">
        <v>-17230438</v>
      </c>
    </row>
    <row r="25" spans="1:9" ht="21.75" customHeight="1">
      <c r="A25" s="2"/>
      <c r="B25" s="46">
        <f>SUM(B8:B24)</f>
        <v>75481574.879999995</v>
      </c>
      <c r="C25" s="46"/>
      <c r="D25" s="46">
        <f>SUM(D8:D24)</f>
        <v>102516896.66</v>
      </c>
      <c r="E25" s="46"/>
      <c r="F25" s="46">
        <f>SUM(F8:F24)</f>
        <v>55993060.189999998</v>
      </c>
      <c r="G25" s="46"/>
      <c r="H25" s="46">
        <f>SUM(H8:H24)</f>
        <v>11731958</v>
      </c>
    </row>
    <row r="26" spans="1:9" ht="21.75" customHeight="1">
      <c r="A26" s="63" t="s">
        <v>225</v>
      </c>
      <c r="B26" s="46"/>
      <c r="C26" s="46"/>
      <c r="D26" s="46"/>
      <c r="E26" s="46"/>
      <c r="F26" s="46"/>
      <c r="G26" s="46"/>
      <c r="H26" s="46"/>
    </row>
    <row r="27" spans="1:9" ht="21.75" customHeight="1">
      <c r="A27" s="10" t="s">
        <v>32</v>
      </c>
      <c r="B27" s="46">
        <v>4009141</v>
      </c>
      <c r="C27" s="46"/>
      <c r="D27" s="46">
        <v>18737535</v>
      </c>
      <c r="E27" s="46"/>
      <c r="F27" s="46">
        <v>4991796.0199999996</v>
      </c>
      <c r="G27" s="46"/>
      <c r="H27" s="46">
        <v>15465247</v>
      </c>
    </row>
    <row r="28" spans="1:9" ht="21.75" customHeight="1">
      <c r="A28" s="10" t="s">
        <v>33</v>
      </c>
      <c r="B28" s="46">
        <v>5867089</v>
      </c>
      <c r="C28" s="46"/>
      <c r="D28" s="46">
        <f>-2481073-4294833</f>
        <v>-6775906</v>
      </c>
      <c r="E28" s="46"/>
      <c r="F28" s="46">
        <v>-8856593</v>
      </c>
      <c r="G28" s="46"/>
      <c r="H28" s="46">
        <f>-7176035+3732016</f>
        <v>-3444019</v>
      </c>
    </row>
    <row r="29" spans="1:9" ht="21.75" customHeight="1">
      <c r="A29" s="10" t="s">
        <v>35</v>
      </c>
      <c r="B29" s="46">
        <v>-83378297</v>
      </c>
      <c r="C29" s="46"/>
      <c r="D29" s="46">
        <v>28509001</v>
      </c>
      <c r="E29" s="46"/>
      <c r="F29" s="46">
        <v>-93173799</v>
      </c>
      <c r="G29" s="46"/>
      <c r="H29" s="46">
        <v>39746727</v>
      </c>
    </row>
    <row r="30" spans="1:9" ht="21.75" customHeight="1">
      <c r="A30" s="10" t="s">
        <v>39</v>
      </c>
      <c r="B30" s="46">
        <v>-2671890</v>
      </c>
      <c r="C30" s="46"/>
      <c r="D30" s="46">
        <f>-8801481+4294833</f>
        <v>-4506648</v>
      </c>
      <c r="E30" s="46"/>
      <c r="F30" s="46">
        <v>-2920211</v>
      </c>
      <c r="G30" s="46"/>
      <c r="H30" s="46">
        <f>698572-3732016</f>
        <v>-3033444</v>
      </c>
    </row>
    <row r="31" spans="1:9" s="120" customFormat="1" ht="21.75" customHeight="1">
      <c r="A31" s="47" t="s">
        <v>40</v>
      </c>
      <c r="B31" s="49">
        <v>14524662</v>
      </c>
      <c r="C31" s="49"/>
      <c r="D31" s="49">
        <v>1432919</v>
      </c>
      <c r="E31" s="49"/>
      <c r="F31" s="49">
        <v>12091308</v>
      </c>
      <c r="G31" s="49"/>
      <c r="H31" s="49">
        <f>2216700</f>
        <v>2216700</v>
      </c>
    </row>
    <row r="32" spans="1:9" ht="21.75" customHeight="1">
      <c r="A32" t="s">
        <v>41</v>
      </c>
      <c r="B32" s="46">
        <v>22764444</v>
      </c>
      <c r="C32" s="46"/>
      <c r="D32" s="46">
        <v>-57777792</v>
      </c>
      <c r="E32" s="46"/>
      <c r="F32" s="46">
        <v>25061652</v>
      </c>
      <c r="G32" s="46"/>
      <c r="H32" s="46">
        <v>-38856658</v>
      </c>
    </row>
    <row r="33" spans="1:8" ht="21.75" customHeight="1">
      <c r="A33" s="10" t="s">
        <v>43</v>
      </c>
      <c r="B33" s="46">
        <v>-7730767</v>
      </c>
      <c r="C33" s="46"/>
      <c r="D33" s="46">
        <v>-36935</v>
      </c>
      <c r="E33" s="46"/>
      <c r="F33" s="46">
        <v>-4369386</v>
      </c>
      <c r="G33" s="46"/>
      <c r="H33" s="46">
        <v>-2216620.5299999998</v>
      </c>
    </row>
    <row r="34" spans="1:8" s="120" customFormat="1" ht="21.75" customHeight="1">
      <c r="A34" s="47" t="s">
        <v>44</v>
      </c>
      <c r="B34" s="49">
        <v>1110484</v>
      </c>
      <c r="C34" s="49"/>
      <c r="D34" s="49">
        <v>-3976758</v>
      </c>
      <c r="E34" s="49"/>
      <c r="F34" s="49">
        <v>238416</v>
      </c>
      <c r="G34" s="49"/>
      <c r="H34" s="49">
        <v>-3546589.12</v>
      </c>
    </row>
    <row r="35" spans="1:8" ht="21.75" customHeight="1">
      <c r="A35" s="10" t="s">
        <v>45</v>
      </c>
      <c r="B35" s="67">
        <v>-2586175</v>
      </c>
      <c r="C35" s="46"/>
      <c r="D35" s="67">
        <v>9514660</v>
      </c>
      <c r="E35" s="46"/>
      <c r="F35" s="67">
        <v>-2067825</v>
      </c>
      <c r="G35" s="46"/>
      <c r="H35" s="67">
        <f>7971490+1</f>
        <v>7971491</v>
      </c>
    </row>
    <row r="36" spans="1:8" ht="21.75" customHeight="1">
      <c r="A36" s="10" t="s">
        <v>262</v>
      </c>
      <c r="B36" s="46">
        <f>SUM(B25:B35)</f>
        <v>27390265.879999995</v>
      </c>
      <c r="C36" s="46"/>
      <c r="D36" s="46">
        <f>SUM(D25:D35)</f>
        <v>87636972.659999996</v>
      </c>
      <c r="E36" s="46"/>
      <c r="F36" s="46">
        <f>SUM(F25:F35)</f>
        <v>-13011581.790000007</v>
      </c>
      <c r="G36" s="46"/>
      <c r="H36" s="46">
        <f>SUM(H25:H35)</f>
        <v>26034792.349999998</v>
      </c>
    </row>
    <row r="37" spans="1:8" ht="21.75" customHeight="1">
      <c r="A37" s="10" t="s">
        <v>46</v>
      </c>
      <c r="B37" s="46">
        <v>-1485820</v>
      </c>
      <c r="C37" s="46"/>
      <c r="D37" s="46">
        <v>-5774408</v>
      </c>
      <c r="E37" s="46"/>
      <c r="F37" s="46">
        <v>-1452682</v>
      </c>
      <c r="G37" s="46"/>
      <c r="H37" s="46">
        <v>-2391133</v>
      </c>
    </row>
    <row r="38" spans="1:8" ht="22">
      <c r="A38" s="15" t="s">
        <v>263</v>
      </c>
      <c r="B38" s="70">
        <f>SUM(B36:B37)</f>
        <v>25904445.879999995</v>
      </c>
      <c r="C38" s="43"/>
      <c r="D38" s="70">
        <f>SUM(D36:D37)</f>
        <v>81862564.659999996</v>
      </c>
      <c r="E38" s="43"/>
      <c r="F38" s="70">
        <f>SUM(F36:F37)</f>
        <v>-14464263.790000007</v>
      </c>
      <c r="G38" s="43"/>
      <c r="H38" s="70">
        <f>SUM(H36:H37)</f>
        <v>23643659.349999998</v>
      </c>
    </row>
    <row r="39" spans="1:8" s="110" customFormat="1" ht="23">
      <c r="A39" s="52" t="s">
        <v>248</v>
      </c>
      <c r="B39" s="109"/>
      <c r="C39" s="109"/>
      <c r="D39" s="109"/>
      <c r="E39" s="109"/>
      <c r="F39" s="109"/>
      <c r="G39" s="109"/>
      <c r="H39" s="109"/>
    </row>
    <row r="40" spans="1:8" s="14" customFormat="1" ht="23">
      <c r="A40" s="26" t="s">
        <v>1</v>
      </c>
      <c r="B40" s="109"/>
      <c r="C40" s="109"/>
      <c r="D40" s="109"/>
      <c r="E40" s="109"/>
      <c r="F40" s="109"/>
      <c r="G40" s="109"/>
      <c r="H40" s="109"/>
    </row>
    <row r="41" spans="1:8" s="14" customFormat="1" ht="18" customHeight="1">
      <c r="A41" s="27"/>
      <c r="B41" s="312" t="s">
        <v>3</v>
      </c>
      <c r="C41" s="312"/>
      <c r="D41" s="312"/>
      <c r="E41" s="43"/>
      <c r="F41" s="312" t="s">
        <v>4</v>
      </c>
      <c r="G41" s="312"/>
      <c r="H41" s="312"/>
    </row>
    <row r="42" spans="1:8" s="14" customFormat="1" ht="21.75" customHeight="1">
      <c r="A42" s="27"/>
      <c r="B42" s="322" t="s">
        <v>249</v>
      </c>
      <c r="C42" s="322"/>
      <c r="D42" s="322"/>
      <c r="E42" s="96"/>
      <c r="F42" s="322" t="s">
        <v>249</v>
      </c>
      <c r="G42" s="322"/>
      <c r="H42" s="322"/>
    </row>
    <row r="43" spans="1:8" s="14" customFormat="1" ht="21.75" customHeight="1">
      <c r="A43" s="27"/>
      <c r="B43" s="87">
        <v>2557</v>
      </c>
      <c r="C43" s="87"/>
      <c r="D43" s="87">
        <v>2556</v>
      </c>
      <c r="E43" s="87"/>
      <c r="F43" s="87">
        <v>2557</v>
      </c>
      <c r="G43" s="87"/>
      <c r="H43" s="87">
        <v>2556</v>
      </c>
    </row>
    <row r="44" spans="1:8" ht="18" customHeight="1">
      <c r="A44" s="27"/>
      <c r="B44" s="311" t="s">
        <v>250</v>
      </c>
      <c r="C44" s="311"/>
      <c r="D44" s="311"/>
      <c r="E44" s="311"/>
      <c r="F44" s="311"/>
      <c r="G44" s="311"/>
      <c r="H44" s="311"/>
    </row>
    <row r="45" spans="1:8" ht="21.75" customHeight="1">
      <c r="A45" s="8" t="s">
        <v>50</v>
      </c>
      <c r="B45" s="3"/>
      <c r="C45" s="3"/>
      <c r="D45" s="3"/>
      <c r="E45" s="3"/>
      <c r="F45" s="3"/>
      <c r="G45" s="3"/>
      <c r="H45" s="3"/>
    </row>
    <row r="46" spans="1:8" ht="21.75" customHeight="1">
      <c r="A46" s="13" t="s">
        <v>52</v>
      </c>
      <c r="B46" s="46">
        <v>728754</v>
      </c>
      <c r="C46" s="46"/>
      <c r="D46" s="46">
        <v>1506485</v>
      </c>
      <c r="E46" s="46"/>
      <c r="F46" s="46">
        <v>2584404</v>
      </c>
      <c r="G46" s="46"/>
      <c r="H46" s="46">
        <v>2340380</v>
      </c>
    </row>
    <row r="47" spans="1:8" ht="21.75" customHeight="1">
      <c r="A47" s="10" t="s">
        <v>264</v>
      </c>
      <c r="B47" s="12">
        <v>0</v>
      </c>
      <c r="C47" s="46"/>
      <c r="D47" s="12">
        <v>0</v>
      </c>
      <c r="E47" s="50"/>
      <c r="F47" s="50">
        <v>189627500</v>
      </c>
      <c r="G47" s="50"/>
      <c r="H47" s="46">
        <v>70128000</v>
      </c>
    </row>
    <row r="48" spans="1:8" ht="21.75" customHeight="1">
      <c r="A48" s="10" t="s">
        <v>117</v>
      </c>
      <c r="B48" s="12">
        <v>0</v>
      </c>
      <c r="C48" s="46"/>
      <c r="D48" s="12">
        <v>0</v>
      </c>
      <c r="E48" s="50"/>
      <c r="F48" s="50">
        <v>-158357500</v>
      </c>
      <c r="G48" s="50"/>
      <c r="H48" s="50">
        <v>-100030500</v>
      </c>
    </row>
    <row r="49" spans="1:10" ht="21.75" customHeight="1">
      <c r="A49" s="10" t="s">
        <v>265</v>
      </c>
      <c r="B49" s="12">
        <v>0</v>
      </c>
      <c r="C49" s="46"/>
      <c r="D49" s="12">
        <v>0</v>
      </c>
      <c r="E49" s="50"/>
      <c r="F49" s="50">
        <v>6064644</v>
      </c>
      <c r="G49" s="50"/>
      <c r="H49" s="50">
        <v>18212856.103888888</v>
      </c>
    </row>
    <row r="50" spans="1:10" ht="21.75" customHeight="1">
      <c r="A50" s="10" t="s">
        <v>266</v>
      </c>
      <c r="B50" s="12">
        <v>0</v>
      </c>
      <c r="C50" s="46"/>
      <c r="D50" s="12">
        <v>0</v>
      </c>
      <c r="E50" s="50"/>
      <c r="F50" s="12">
        <v>0</v>
      </c>
      <c r="G50" s="50"/>
      <c r="H50" s="50">
        <v>-24277500</v>
      </c>
    </row>
    <row r="51" spans="1:10" ht="21.75" customHeight="1">
      <c r="A51" s="13" t="s">
        <v>58</v>
      </c>
      <c r="B51" s="46">
        <v>12435769</v>
      </c>
      <c r="C51" s="46"/>
      <c r="D51" s="46">
        <v>5142720</v>
      </c>
      <c r="E51" s="46"/>
      <c r="F51" s="46">
        <v>13750533</v>
      </c>
      <c r="G51" s="46"/>
      <c r="H51" s="46">
        <v>6993256</v>
      </c>
    </row>
    <row r="52" spans="1:10" ht="21.5">
      <c r="A52" s="13" t="s">
        <v>267</v>
      </c>
      <c r="B52" s="12">
        <v>0</v>
      </c>
      <c r="C52" s="46"/>
      <c r="D52" s="12">
        <v>0</v>
      </c>
      <c r="E52" s="46"/>
      <c r="F52" s="50">
        <v>-16500000</v>
      </c>
      <c r="G52" s="46"/>
      <c r="H52" s="50">
        <v>-5</v>
      </c>
    </row>
    <row r="53" spans="1:10" ht="21.75" customHeight="1">
      <c r="A53" s="10" t="s">
        <v>268</v>
      </c>
      <c r="B53" s="12">
        <v>0</v>
      </c>
      <c r="C53" s="46"/>
      <c r="D53" s="12">
        <v>0</v>
      </c>
      <c r="E53" s="50"/>
      <c r="F53" s="19">
        <v>0</v>
      </c>
      <c r="G53" s="50"/>
      <c r="H53" s="19">
        <v>25299707</v>
      </c>
    </row>
    <row r="54" spans="1:10" ht="21.75" customHeight="1">
      <c r="A54" s="10" t="s">
        <v>61</v>
      </c>
      <c r="B54" s="46">
        <v>-21576072</v>
      </c>
      <c r="C54" s="46"/>
      <c r="D54" s="46">
        <v>-55669064</v>
      </c>
      <c r="E54" s="46"/>
      <c r="F54" s="46">
        <v>-20122610</v>
      </c>
      <c r="G54" s="46"/>
      <c r="H54" s="46">
        <v>-37524405</v>
      </c>
    </row>
    <row r="55" spans="1:10" ht="21.75" customHeight="1">
      <c r="A55" s="13" t="s">
        <v>65</v>
      </c>
      <c r="B55" s="46">
        <v>916804</v>
      </c>
      <c r="C55" s="46"/>
      <c r="D55" s="46">
        <v>66075</v>
      </c>
      <c r="E55" s="46"/>
      <c r="F55" s="46">
        <v>862056</v>
      </c>
      <c r="G55" s="46"/>
      <c r="H55" s="46">
        <v>2752823</v>
      </c>
    </row>
    <row r="56" spans="1:10" ht="21.5">
      <c r="A56" s="10" t="s">
        <v>269</v>
      </c>
      <c r="B56" s="46">
        <v>-3915785</v>
      </c>
      <c r="C56" s="46"/>
      <c r="D56" s="46">
        <v>-2623106</v>
      </c>
      <c r="E56" s="46"/>
      <c r="F56" s="46">
        <v>-3741138</v>
      </c>
      <c r="G56" s="46"/>
      <c r="H56" s="46">
        <v>-2506849</v>
      </c>
    </row>
    <row r="57" spans="1:10" ht="21.75" customHeight="1">
      <c r="A57" s="2" t="s">
        <v>270</v>
      </c>
      <c r="B57" s="70">
        <f>SUM(B46:B56)</f>
        <v>-11410530</v>
      </c>
      <c r="C57" s="43"/>
      <c r="D57" s="70">
        <f>SUM(D46:D56)</f>
        <v>-51576890</v>
      </c>
      <c r="E57" s="43"/>
      <c r="F57" s="70">
        <f>SUM(F46:F56)</f>
        <v>14167889</v>
      </c>
      <c r="G57" s="43"/>
      <c r="H57" s="70">
        <f>SUM(H46:H56)</f>
        <v>-38612236.896111116</v>
      </c>
    </row>
    <row r="58" spans="1:10" ht="12" customHeight="1">
      <c r="A58" s="2"/>
      <c r="B58" s="14"/>
      <c r="C58" s="43"/>
      <c r="D58" s="14"/>
      <c r="E58" s="43"/>
      <c r="F58" s="14"/>
      <c r="G58" s="43"/>
      <c r="H58" s="14"/>
    </row>
    <row r="59" spans="1:10" ht="22">
      <c r="A59" s="8" t="s">
        <v>70</v>
      </c>
      <c r="B59" s="14"/>
      <c r="C59" s="43"/>
      <c r="D59" s="14"/>
      <c r="E59" s="50"/>
      <c r="F59" s="50"/>
      <c r="G59" s="43"/>
      <c r="H59" s="50"/>
    </row>
    <row r="60" spans="1:10" ht="22">
      <c r="A60" s="13" t="s">
        <v>72</v>
      </c>
      <c r="B60" s="50">
        <v>-19236146</v>
      </c>
      <c r="C60" s="43"/>
      <c r="D60" s="50">
        <v>-25993699</v>
      </c>
      <c r="E60" s="50"/>
      <c r="F60" s="90">
        <v>-16081433</v>
      </c>
      <c r="G60" s="50"/>
      <c r="H60" s="90">
        <v>-23113325</v>
      </c>
    </row>
    <row r="61" spans="1:10" ht="22">
      <c r="A61" s="13" t="s">
        <v>271</v>
      </c>
      <c r="B61" s="19">
        <v>13500000</v>
      </c>
      <c r="C61" s="43"/>
      <c r="D61" s="12">
        <v>0</v>
      </c>
      <c r="E61" s="50"/>
      <c r="F61" s="12">
        <v>0</v>
      </c>
      <c r="G61" s="50"/>
      <c r="H61" s="12">
        <v>0</v>
      </c>
    </row>
    <row r="62" spans="1:10" ht="22">
      <c r="A62" s="13" t="s">
        <v>77</v>
      </c>
      <c r="B62" s="50">
        <v>566083866</v>
      </c>
      <c r="C62" s="43"/>
      <c r="D62" s="50">
        <v>807046098</v>
      </c>
      <c r="E62" s="50"/>
      <c r="F62" s="50">
        <v>340000000</v>
      </c>
      <c r="G62" s="50"/>
      <c r="H62" s="19">
        <v>680000000</v>
      </c>
      <c r="J62" s="50"/>
    </row>
    <row r="63" spans="1:10" ht="22">
      <c r="A63" t="s">
        <v>235</v>
      </c>
      <c r="B63" s="50">
        <v>572292500</v>
      </c>
      <c r="C63" s="43"/>
      <c r="D63" s="50">
        <v>322570000</v>
      </c>
      <c r="E63" s="50"/>
      <c r="F63" s="50">
        <v>526000000</v>
      </c>
      <c r="G63" s="50"/>
      <c r="H63" s="50">
        <v>298000000</v>
      </c>
      <c r="J63" s="19"/>
    </row>
    <row r="64" spans="1:10" ht="22">
      <c r="A64" t="s">
        <v>272</v>
      </c>
      <c r="B64" s="50">
        <v>0</v>
      </c>
      <c r="C64" s="43"/>
      <c r="D64" s="50">
        <v>58922500</v>
      </c>
      <c r="E64" s="50"/>
      <c r="F64" s="50">
        <v>0</v>
      </c>
      <c r="G64" s="50"/>
      <c r="H64" s="50">
        <v>45000000</v>
      </c>
    </row>
    <row r="65" spans="1:8" ht="22">
      <c r="A65" s="13" t="s">
        <v>273</v>
      </c>
      <c r="B65" s="50">
        <v>3262822</v>
      </c>
      <c r="C65" s="43"/>
      <c r="D65" s="50">
        <v>14381680</v>
      </c>
      <c r="E65" s="50"/>
      <c r="F65" s="50">
        <v>3262822</v>
      </c>
      <c r="G65" s="50"/>
      <c r="H65" s="50">
        <v>14381680</v>
      </c>
    </row>
    <row r="66" spans="1:8" ht="22">
      <c r="A66" t="s">
        <v>274</v>
      </c>
      <c r="B66" s="50">
        <v>-559922500</v>
      </c>
      <c r="C66" s="43"/>
      <c r="D66" s="50">
        <v>-261922500</v>
      </c>
      <c r="E66" s="50"/>
      <c r="F66" s="50">
        <v>-501000000</v>
      </c>
      <c r="G66" s="50"/>
      <c r="H66" s="50">
        <v>-248000000</v>
      </c>
    </row>
    <row r="67" spans="1:8" ht="22">
      <c r="A67" s="13" t="s">
        <v>275</v>
      </c>
      <c r="B67" s="50">
        <v>-557357225</v>
      </c>
      <c r="C67" s="43"/>
      <c r="D67" s="50">
        <v>-855604780</v>
      </c>
      <c r="E67" s="50"/>
      <c r="F67" s="19">
        <v>-340000000</v>
      </c>
      <c r="G67" s="50"/>
      <c r="H67" s="50">
        <v>-750000000</v>
      </c>
    </row>
    <row r="68" spans="1:8" ht="22">
      <c r="A68" t="s">
        <v>276</v>
      </c>
      <c r="B68" s="46">
        <v>-323417</v>
      </c>
      <c r="C68" s="43"/>
      <c r="D68" s="46">
        <v>-298720</v>
      </c>
      <c r="E68" s="50"/>
      <c r="F68" s="12">
        <v>0</v>
      </c>
      <c r="G68" s="50"/>
      <c r="H68" s="12">
        <v>0</v>
      </c>
    </row>
    <row r="69" spans="1:8" ht="21.5">
      <c r="A69" t="s">
        <v>277</v>
      </c>
      <c r="B69" s="12">
        <v>0</v>
      </c>
      <c r="C69" s="50"/>
      <c r="D69" s="50">
        <v>38000000</v>
      </c>
      <c r="E69" s="50"/>
      <c r="F69" s="12">
        <v>0</v>
      </c>
      <c r="G69" s="50"/>
      <c r="H69" s="50">
        <v>38000000</v>
      </c>
    </row>
    <row r="70" spans="1:8" ht="22">
      <c r="A70" t="s">
        <v>278</v>
      </c>
      <c r="B70" s="19">
        <v>0</v>
      </c>
      <c r="C70" s="43"/>
      <c r="D70" s="19">
        <v>-88922500</v>
      </c>
      <c r="E70" s="50"/>
      <c r="F70" s="12">
        <v>0</v>
      </c>
      <c r="G70" s="50"/>
      <c r="H70" s="46">
        <v>-75000000</v>
      </c>
    </row>
    <row r="71" spans="1:8" ht="22.5" customHeight="1">
      <c r="A71" t="s">
        <v>279</v>
      </c>
      <c r="B71" s="19">
        <v>-14238455</v>
      </c>
      <c r="C71" s="43" t="e">
        <f>'SH 8'!#REF!</f>
        <v>#REF!</v>
      </c>
      <c r="D71" s="19">
        <v>-37891956</v>
      </c>
      <c r="E71" s="50"/>
      <c r="F71" s="46">
        <v>-13987427</v>
      </c>
      <c r="G71" s="50"/>
      <c r="H71" s="46">
        <v>-37648337</v>
      </c>
    </row>
    <row r="72" spans="1:8" s="110" customFormat="1" ht="23">
      <c r="A72" s="15" t="s">
        <v>280</v>
      </c>
      <c r="B72" s="76">
        <f>SUM(B60:B71)</f>
        <v>4061445</v>
      </c>
      <c r="C72" s="46"/>
      <c r="D72" s="76">
        <f>SUM(D60:D71)</f>
        <v>-29713877</v>
      </c>
      <c r="E72" s="42"/>
      <c r="F72" s="76">
        <f>SUM(F60:F71)</f>
        <v>-1806038</v>
      </c>
      <c r="G72" s="42"/>
      <c r="H72" s="76">
        <f>SUM(H60:H71)</f>
        <v>-58379982</v>
      </c>
    </row>
    <row r="73" spans="1:8" s="110" customFormat="1" ht="23">
      <c r="A73" s="2"/>
      <c r="B73" s="14"/>
      <c r="C73" s="43"/>
      <c r="D73" s="14"/>
      <c r="E73" s="43"/>
      <c r="F73" s="14"/>
      <c r="G73" s="43"/>
      <c r="H73" s="14"/>
    </row>
    <row r="74" spans="1:8" s="14" customFormat="1" ht="23">
      <c r="A74" s="52" t="s">
        <v>248</v>
      </c>
      <c r="B74" s="109"/>
      <c r="C74" s="109"/>
      <c r="D74" s="109"/>
      <c r="E74" s="109"/>
      <c r="F74" s="109"/>
      <c r="G74" s="109"/>
      <c r="H74" s="109"/>
    </row>
    <row r="75" spans="1:8" s="14" customFormat="1" ht="22.5" customHeight="1">
      <c r="A75" s="26" t="s">
        <v>1</v>
      </c>
      <c r="B75" s="109"/>
      <c r="C75" s="109"/>
      <c r="D75" s="109"/>
      <c r="E75" s="109"/>
      <c r="F75" s="109"/>
      <c r="G75" s="109"/>
      <c r="H75" s="109"/>
    </row>
    <row r="76" spans="1:8" s="14" customFormat="1" ht="22">
      <c r="A76" s="27"/>
      <c r="B76" s="312" t="s">
        <v>3</v>
      </c>
      <c r="C76" s="312"/>
      <c r="D76" s="312"/>
      <c r="E76" s="43"/>
      <c r="F76" s="312" t="s">
        <v>4</v>
      </c>
      <c r="G76" s="312"/>
      <c r="H76" s="312"/>
    </row>
    <row r="77" spans="1:8" s="14" customFormat="1" ht="22" hidden="1">
      <c r="A77" s="27"/>
      <c r="B77" s="322" t="s">
        <v>249</v>
      </c>
      <c r="C77" s="322"/>
      <c r="D77" s="322"/>
      <c r="E77" s="96"/>
      <c r="F77" s="322" t="s">
        <v>249</v>
      </c>
      <c r="G77" s="322"/>
      <c r="H77" s="322"/>
    </row>
    <row r="78" spans="1:8" s="14" customFormat="1" ht="22">
      <c r="A78" s="27"/>
      <c r="B78" s="322" t="s">
        <v>249</v>
      </c>
      <c r="C78" s="322"/>
      <c r="D78" s="322"/>
      <c r="E78" s="96"/>
      <c r="F78" s="322" t="s">
        <v>249</v>
      </c>
      <c r="G78" s="322"/>
      <c r="H78" s="322"/>
    </row>
    <row r="79" spans="1:8" s="14" customFormat="1" ht="21.5">
      <c r="A79" s="27"/>
      <c r="B79" s="87">
        <v>2557</v>
      </c>
      <c r="C79" s="87"/>
      <c r="D79" s="87">
        <v>2556</v>
      </c>
      <c r="E79" s="87"/>
      <c r="F79" s="87">
        <v>2557</v>
      </c>
      <c r="G79" s="87"/>
      <c r="H79" s="87">
        <v>2556</v>
      </c>
    </row>
    <row r="80" spans="1:8" ht="22.5" customHeight="1">
      <c r="A80" s="27"/>
      <c r="B80" s="311" t="s">
        <v>250</v>
      </c>
      <c r="C80" s="311"/>
      <c r="D80" s="311"/>
      <c r="E80" s="311"/>
      <c r="F80" s="311"/>
      <c r="G80" s="311"/>
      <c r="H80" s="311"/>
    </row>
    <row r="81" spans="1:8" ht="22.5" customHeight="1">
      <c r="A81" s="15" t="s">
        <v>247</v>
      </c>
      <c r="B81" s="43">
        <f>B38+B57+B72</f>
        <v>18555360.879999995</v>
      </c>
      <c r="C81" s="43"/>
      <c r="D81" s="43">
        <f>D38+D57+D72</f>
        <v>571797.65999999642</v>
      </c>
      <c r="E81" s="43"/>
      <c r="F81" s="43">
        <f>F38+F57+F72</f>
        <v>-2102412.7900000066</v>
      </c>
      <c r="G81" s="43"/>
      <c r="H81" s="43">
        <f>H38+H57+H72</f>
        <v>-73348559.546111122</v>
      </c>
    </row>
    <row r="82" spans="1:8" ht="22.5" customHeight="1">
      <c r="A82" s="4" t="s">
        <v>93</v>
      </c>
      <c r="B82" s="46">
        <f>+'BS 3-4'!E10</f>
        <v>228604</v>
      </c>
      <c r="C82" s="46"/>
      <c r="D82" s="46">
        <v>164136915</v>
      </c>
      <c r="E82" s="14"/>
      <c r="F82" s="46">
        <f>+'BS 3-4'!K10</f>
        <v>208705</v>
      </c>
      <c r="G82" s="14"/>
      <c r="H82" s="46">
        <v>148888909</v>
      </c>
    </row>
    <row r="83" spans="1:8" ht="22.5" customHeight="1" thickBot="1">
      <c r="A83" s="15" t="s">
        <v>281</v>
      </c>
      <c r="B83" s="77">
        <f>SUM(B81:B82)</f>
        <v>18783964.879999995</v>
      </c>
      <c r="C83" s="43"/>
      <c r="D83" s="77">
        <f>SUM(D81:D82)</f>
        <v>164708712.66</v>
      </c>
      <c r="E83" s="43"/>
      <c r="F83" s="77">
        <f>SUM(F81:F82)</f>
        <v>-1893707.7900000066</v>
      </c>
      <c r="G83" s="43"/>
      <c r="H83" s="77">
        <f>SUM(H81:H82)</f>
        <v>75540349.453888878</v>
      </c>
    </row>
    <row r="84" spans="1:8" s="119" customFormat="1" ht="22.5" customHeight="1" thickTop="1">
      <c r="A84" s="118"/>
      <c r="B84" s="117">
        <f>+B83-'BS 3-4'!O10</f>
        <v>18783964.879999995</v>
      </c>
      <c r="C84" s="114"/>
      <c r="D84" s="117">
        <f>+D83-'BS 3-4'!E10</f>
        <v>164480108.66</v>
      </c>
      <c r="E84" s="114"/>
      <c r="F84" s="113">
        <f>+F83-'BS 3-4'!I10</f>
        <v>-2111827.7900000066</v>
      </c>
      <c r="G84" s="115"/>
      <c r="H84" s="116">
        <f>+H83-'BS 3-4'!K10</f>
        <v>75331644.453888878</v>
      </c>
    </row>
    <row r="85" spans="1:8" ht="22.5" customHeight="1">
      <c r="A85" s="86" t="s">
        <v>244</v>
      </c>
      <c r="B85" s="3"/>
      <c r="C85"/>
      <c r="D85" s="3"/>
      <c r="E85"/>
      <c r="F85"/>
      <c r="G85"/>
      <c r="H85"/>
    </row>
    <row r="86" spans="1:8" ht="22.5" hidden="1" customHeight="1">
      <c r="A86" s="10" t="s">
        <v>282</v>
      </c>
      <c r="B86" s="3"/>
      <c r="C86"/>
      <c r="D86" s="3"/>
      <c r="E86"/>
      <c r="F86" s="19"/>
      <c r="G86"/>
      <c r="H86" s="19"/>
    </row>
    <row r="87" spans="1:8" ht="22.5" customHeight="1">
      <c r="A87" s="10" t="s">
        <v>283</v>
      </c>
      <c r="B87" s="3">
        <v>1080272</v>
      </c>
      <c r="C87" s="3"/>
      <c r="D87" s="3">
        <v>5284385</v>
      </c>
      <c r="E87" s="3"/>
      <c r="F87" s="3">
        <v>280272</v>
      </c>
      <c r="G87" s="3"/>
      <c r="H87" s="3">
        <v>4534385.22</v>
      </c>
    </row>
    <row r="88" spans="1:8" s="99" customFormat="1" ht="23.25" customHeight="1">
      <c r="A88" s="10"/>
      <c r="B88" s="7"/>
      <c r="C88"/>
      <c r="D88" s="7"/>
      <c r="E88"/>
      <c r="F88"/>
      <c r="G88"/>
      <c r="H88"/>
    </row>
    <row r="89" spans="1:8" s="99" customFormat="1" ht="23.25" customHeight="1"/>
    <row r="90" spans="1:8" s="99" customFormat="1" ht="23.25" customHeight="1"/>
    <row r="91" spans="1:8" ht="21.5">
      <c r="A91" s="99"/>
      <c r="B91" s="99"/>
      <c r="C91" s="99"/>
      <c r="D91" s="99"/>
      <c r="E91" s="99"/>
      <c r="F91" s="99"/>
      <c r="G91" s="99"/>
      <c r="H91" s="99"/>
    </row>
    <row r="92" spans="1:8" ht="21.5">
      <c r="A92" s="99"/>
      <c r="B92" s="99"/>
      <c r="C92" s="99"/>
      <c r="D92" s="99"/>
      <c r="E92" s="99"/>
      <c r="F92" s="99"/>
      <c r="G92" s="99"/>
      <c r="H92" s="99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24" customFormat="1" ht="21.5">
      <c r="A110"/>
      <c r="B110"/>
      <c r="C110"/>
      <c r="D110"/>
      <c r="E110"/>
      <c r="F110"/>
      <c r="G110"/>
      <c r="H110"/>
    </row>
    <row r="111" spans="1:8" s="24" customFormat="1">
      <c r="A111" s="11"/>
      <c r="B111" s="11"/>
      <c r="C111" s="11"/>
      <c r="D111" s="11"/>
      <c r="E111" s="11"/>
      <c r="F111" s="11"/>
      <c r="G111" s="11"/>
      <c r="H111" s="11"/>
    </row>
    <row r="112" spans="1:8" s="24" customFormat="1">
      <c r="A112" s="11"/>
      <c r="B112" s="11"/>
      <c r="C112" s="11"/>
      <c r="D112" s="11"/>
      <c r="E112" s="11"/>
      <c r="F112" s="11"/>
      <c r="G112" s="11"/>
      <c r="H112" s="11"/>
    </row>
    <row r="113" spans="1:8" s="24" customFormat="1">
      <c r="A113" s="11"/>
      <c r="B113" s="11"/>
      <c r="C113" s="11"/>
      <c r="D113" s="11"/>
      <c r="E113" s="11"/>
      <c r="F113" s="11"/>
      <c r="G113" s="11"/>
      <c r="H113" s="11"/>
    </row>
    <row r="114" spans="1:8" s="24" customFormat="1">
      <c r="A114" s="11"/>
      <c r="B114" s="11"/>
      <c r="C114" s="11"/>
      <c r="D114" s="11"/>
      <c r="E114" s="11"/>
      <c r="F114" s="11"/>
      <c r="G114" s="11"/>
      <c r="H114" s="11"/>
    </row>
    <row r="115" spans="1:8" s="24" customFormat="1">
      <c r="A115" s="11"/>
      <c r="B115" s="11"/>
      <c r="C115" s="11"/>
      <c r="D115" s="11"/>
      <c r="E115" s="11"/>
      <c r="F115" s="11"/>
      <c r="G115" s="11"/>
      <c r="H115" s="11"/>
    </row>
    <row r="116" spans="1:8" s="24" customFormat="1">
      <c r="A116" s="11"/>
      <c r="B116" s="11"/>
      <c r="C116" s="11"/>
      <c r="D116" s="11"/>
      <c r="E116" s="11"/>
      <c r="F116" s="11"/>
      <c r="G116" s="11"/>
      <c r="H116" s="11"/>
    </row>
    <row r="117" spans="1:8" s="24" customFormat="1">
      <c r="A117" s="11"/>
      <c r="B117" s="11"/>
      <c r="C117" s="11"/>
      <c r="D117" s="11"/>
      <c r="E117" s="11"/>
      <c r="F117" s="11"/>
      <c r="G117" s="11"/>
      <c r="H117" s="11"/>
    </row>
    <row r="118" spans="1:8" s="24" customFormat="1">
      <c r="A118" s="11"/>
      <c r="B118" s="11"/>
      <c r="C118" s="11"/>
      <c r="D118" s="11"/>
      <c r="E118" s="11"/>
      <c r="F118" s="11"/>
      <c r="G118" s="11"/>
      <c r="H118" s="11"/>
    </row>
    <row r="119" spans="1:8" s="24" customFormat="1">
      <c r="A119" s="11"/>
      <c r="B119" s="11"/>
      <c r="C119" s="11"/>
      <c r="D119" s="11"/>
      <c r="E119" s="11"/>
      <c r="F119" s="11"/>
      <c r="G119" s="11"/>
      <c r="H119" s="11"/>
    </row>
    <row r="120" spans="1:8">
      <c r="A120" s="11"/>
      <c r="B120" s="11"/>
      <c r="D120" s="11"/>
    </row>
    <row r="121" spans="1:8">
      <c r="A121" s="11"/>
      <c r="B121" s="11"/>
      <c r="D121" s="11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Kullachai, Leesirisan</cp:lastModifiedBy>
  <cp:revision/>
  <cp:lastPrinted>2022-05-10T08:09:41Z</cp:lastPrinted>
  <dcterms:created xsi:type="dcterms:W3CDTF">2012-11-12T19:31:30Z</dcterms:created>
  <dcterms:modified xsi:type="dcterms:W3CDTF">2022-05-12T03:29:47Z</dcterms:modified>
  <cp:category/>
  <cp:contentStatus/>
</cp:coreProperties>
</file>