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C:\Users\kleesirisan\Desktop\Back up Kullachai Leesirisan\1 My Job\Job 2022\CPW 2022\Q1 2022\Draft\EN\"/>
    </mc:Choice>
  </mc:AlternateContent>
  <xr:revisionPtr revIDLastSave="0" documentId="13_ncr:1_{4670DD48-0DDC-41C5-BFA0-52CF5D087165}" xr6:coauthVersionLast="47" xr6:coauthVersionMax="47" xr10:uidLastSave="{00000000-0000-0000-0000-000000000000}"/>
  <bookViews>
    <workbookView xWindow="-110" yWindow="-110" windowWidth="19420" windowHeight="10420" tabRatio="745" activeTab="1" xr2:uid="{00000000-000D-0000-FFFF-FFFF00000000}"/>
  </bookViews>
  <sheets>
    <sheet name="BS 3-4" sheetId="1" r:id="rId1"/>
    <sheet name="PL 5-6" sheetId="2" r:id="rId2"/>
    <sheet name="SH 7" sheetId="6" r:id="rId3"/>
    <sheet name="SH 8" sheetId="10" r:id="rId4"/>
    <sheet name="SH 9" sheetId="7" r:id="rId5"/>
    <sheet name="SH 10" sheetId="11" r:id="rId6"/>
    <sheet name="CF 11-12" sheetId="5" r:id="rId7"/>
  </sheets>
  <definedNames>
    <definedName name="_Hlk120336604" localSheetId="6">'CF 11-12'!$A$32</definedName>
    <definedName name="_xlnm.Print_Area" localSheetId="0">'BS 3-4'!$A$1:$I$79</definedName>
    <definedName name="_xlnm.Print_Area" localSheetId="6">'CF 11-12'!$A$1:$I$78</definedName>
    <definedName name="_xlnm.Print_Area" localSheetId="1">'PL 5-6'!$A$1:$J$61</definedName>
    <definedName name="_xlnm.Print_Area" localSheetId="5">'SH 10'!$A$1:$M$19</definedName>
    <definedName name="_xlnm.Print_Area" localSheetId="2">'SH 7'!$A$1:$O$20</definedName>
    <definedName name="_xlnm.Print_Area" localSheetId="3">'SH 8'!$A$1:$O$21</definedName>
    <definedName name="_xlnm.Print_Area" localSheetId="4">'SH 9'!$A$1:$M$19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7" i="5" l="1"/>
  <c r="E27" i="5"/>
  <c r="J25" i="2" l="1"/>
  <c r="H25" i="2"/>
  <c r="F25" i="2"/>
  <c r="D25" i="2"/>
  <c r="J22" i="2"/>
  <c r="H22" i="2"/>
  <c r="F22" i="2"/>
  <c r="D22" i="2"/>
  <c r="I27" i="5"/>
  <c r="G27" i="5"/>
  <c r="G40" i="5" s="1"/>
  <c r="C40" i="5"/>
  <c r="O15" i="6" l="1"/>
  <c r="O15" i="10"/>
  <c r="M14" i="7"/>
  <c r="M14" i="11"/>
  <c r="I69" i="5" l="1"/>
  <c r="E69" i="5"/>
  <c r="F36" i="2" l="1"/>
  <c r="E49" i="1" l="1"/>
  <c r="E28" i="1" l="1"/>
  <c r="C17" i="1"/>
  <c r="C28" i="1"/>
  <c r="E17" i="1"/>
  <c r="E40" i="5"/>
  <c r="C30" i="1" l="1"/>
  <c r="O17" i="10"/>
  <c r="M17" i="10"/>
  <c r="M17" i="6"/>
  <c r="I40" i="5" l="1"/>
  <c r="K16" i="7" l="1"/>
  <c r="K18" i="7" s="1"/>
  <c r="G19" i="6"/>
  <c r="I19" i="6"/>
  <c r="M19" i="6"/>
  <c r="E19" i="6"/>
  <c r="C19" i="6"/>
  <c r="M20" i="10" l="1"/>
  <c r="D36" i="2"/>
  <c r="J36" i="2"/>
  <c r="H36" i="2" l="1"/>
  <c r="K16" i="11"/>
  <c r="K18" i="11" s="1"/>
  <c r="I16" i="11"/>
  <c r="I18" i="11" s="1"/>
  <c r="G16" i="11"/>
  <c r="G18" i="11" s="1"/>
  <c r="E16" i="11"/>
  <c r="E18" i="11" s="1"/>
  <c r="C16" i="11"/>
  <c r="C18" i="11" s="1"/>
  <c r="M16" i="11" l="1"/>
  <c r="M18" i="11" s="1"/>
  <c r="I62" i="5" l="1"/>
  <c r="I42" i="5"/>
  <c r="E62" i="5"/>
  <c r="E42" i="5"/>
  <c r="I16" i="7"/>
  <c r="I18" i="7" s="1"/>
  <c r="G16" i="7"/>
  <c r="G18" i="7" s="1"/>
  <c r="E16" i="7"/>
  <c r="E18" i="7" s="1"/>
  <c r="D16" i="7"/>
  <c r="C16" i="7"/>
  <c r="C18" i="7" s="1"/>
  <c r="I17" i="6"/>
  <c r="G17" i="6"/>
  <c r="E17" i="6"/>
  <c r="C17" i="6"/>
  <c r="O12" i="6"/>
  <c r="J20" i="2"/>
  <c r="J14" i="2"/>
  <c r="F20" i="2"/>
  <c r="F14" i="2"/>
  <c r="I76" i="1"/>
  <c r="G76" i="1"/>
  <c r="E76" i="1"/>
  <c r="C76" i="1"/>
  <c r="I57" i="1"/>
  <c r="G57" i="1"/>
  <c r="E57" i="1"/>
  <c r="C57" i="1"/>
  <c r="I49" i="1"/>
  <c r="G49" i="1"/>
  <c r="C49" i="1"/>
  <c r="A32" i="1"/>
  <c r="I28" i="1"/>
  <c r="G28" i="1"/>
  <c r="I17" i="1"/>
  <c r="G17" i="1"/>
  <c r="I71" i="5" l="1"/>
  <c r="I73" i="5" s="1"/>
  <c r="F27" i="2"/>
  <c r="F51" i="2" s="1"/>
  <c r="J27" i="2"/>
  <c r="E71" i="5"/>
  <c r="E73" i="5" s="1"/>
  <c r="E30" i="1"/>
  <c r="I58" i="1"/>
  <c r="I78" i="1" s="1"/>
  <c r="E58" i="1"/>
  <c r="E78" i="1" s="1"/>
  <c r="I30" i="1"/>
  <c r="K17" i="6"/>
  <c r="K19" i="6" s="1"/>
  <c r="G58" i="1"/>
  <c r="G78" i="1" s="1"/>
  <c r="C58" i="1"/>
  <c r="C78" i="1" s="1"/>
  <c r="G30" i="1"/>
  <c r="J37" i="2" l="1"/>
  <c r="J56" i="2" s="1"/>
  <c r="J51" i="2"/>
  <c r="J53" i="2" s="1"/>
  <c r="J60" i="2" s="1"/>
  <c r="E81" i="1"/>
  <c r="I81" i="1"/>
  <c r="C81" i="1"/>
  <c r="F37" i="2"/>
  <c r="F56" i="2" s="1"/>
  <c r="F53" i="2"/>
  <c r="F60" i="2" s="1"/>
  <c r="G81" i="1"/>
  <c r="C69" i="5"/>
  <c r="F58" i="2" l="1"/>
  <c r="J58" i="2"/>
  <c r="G17" i="10"/>
  <c r="I17" i="10"/>
  <c r="E17" i="10"/>
  <c r="K17" i="10"/>
  <c r="K20" i="10" s="1"/>
  <c r="G19" i="10" l="1"/>
  <c r="G20" i="10"/>
  <c r="I19" i="10"/>
  <c r="I20" i="10"/>
  <c r="E19" i="10"/>
  <c r="E20" i="10"/>
  <c r="C17" i="10" l="1"/>
  <c r="C19" i="10" l="1"/>
  <c r="O19" i="10" s="1"/>
  <c r="O20" i="10" s="1"/>
  <c r="C20" i="10" l="1"/>
  <c r="O17" i="6" l="1"/>
  <c r="O19" i="6" s="1"/>
  <c r="G62" i="5"/>
  <c r="C62" i="5"/>
  <c r="G69" i="5"/>
  <c r="H14" i="2"/>
  <c r="H20" i="2"/>
  <c r="D20" i="2"/>
  <c r="A1" i="5"/>
  <c r="A44" i="5" s="1"/>
  <c r="D14" i="2"/>
  <c r="D27" i="2" l="1"/>
  <c r="D51" i="2" s="1"/>
  <c r="H27" i="2"/>
  <c r="H51" i="2" s="1"/>
  <c r="M16" i="7"/>
  <c r="M18" i="7" s="1"/>
  <c r="G42" i="5"/>
  <c r="G71" i="5" s="1"/>
  <c r="G73" i="5" s="1"/>
  <c r="G80" i="5" s="1"/>
  <c r="H53" i="2" l="1"/>
  <c r="H37" i="2"/>
  <c r="H56" i="2" s="1"/>
  <c r="C42" i="5"/>
  <c r="C71" i="5" s="1"/>
  <c r="C73" i="5" s="1"/>
  <c r="C80" i="5" s="1"/>
  <c r="D53" i="2"/>
  <c r="D60" i="2" s="1"/>
  <c r="D37" i="2"/>
  <c r="D56" i="2" l="1"/>
  <c r="D58" i="2" s="1"/>
  <c r="H58" i="2"/>
  <c r="H60" i="2"/>
</calcChain>
</file>

<file path=xl/sharedStrings.xml><?xml version="1.0" encoding="utf-8"?>
<sst xmlns="http://schemas.openxmlformats.org/spreadsheetml/2006/main" count="329" uniqueCount="181">
  <si>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</si>
  <si>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</si>
  <si>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</si>
  <si>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</si>
  <si>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</si>
  <si>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</si>
  <si>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</si>
  <si>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</si>
  <si>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</si>
  <si>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</si>
  <si>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</si>
  <si>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</si>
  <si>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 xml:space="preserve">Total current assets </t>
  </si>
  <si>
    <t>Non-current assets</t>
  </si>
  <si>
    <t>Restricted deposits at financial institutions</t>
  </si>
  <si>
    <t xml:space="preserve">Leasehold improvements and equipment  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</si>
  <si>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</si>
  <si>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</si>
  <si>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</si>
  <si>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</si>
  <si>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</si>
  <si>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</si>
  <si>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</si>
  <si>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</si>
  <si>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</si>
  <si>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</si>
  <si>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</si>
  <si>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</si>
  <si>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</si>
  <si>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</si>
  <si>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</si>
  <si>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</si>
  <si>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</si>
  <si>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Issued and paid-up share capital</t>
  </si>
  <si>
    <t xml:space="preserve">  Appropriated</t>
  </si>
  <si>
    <t xml:space="preserve">    Legal reserve</t>
  </si>
  <si>
    <t>Deficit from business combination</t>
  </si>
  <si>
    <t xml:space="preserve">  under common control</t>
  </si>
  <si>
    <t>Total equity</t>
  </si>
  <si>
    <t>Total liabilities and equity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</si>
  <si>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</si>
  <si>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</si>
  <si>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</si>
  <si>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</si>
  <si>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</si>
  <si>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</si>
  <si>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Total comprehensive income attributable to: </t>
  </si>
  <si>
    <t>Consolidated financial statements</t>
  </si>
  <si>
    <t>Deficit</t>
  </si>
  <si>
    <t xml:space="preserve">Issued and </t>
  </si>
  <si>
    <t xml:space="preserve">from business </t>
  </si>
  <si>
    <t>paid-up</t>
  </si>
  <si>
    <t xml:space="preserve">Unappropriated </t>
  </si>
  <si>
    <t xml:space="preserve">combination under </t>
  </si>
  <si>
    <t>Total</t>
  </si>
  <si>
    <t>share capital</t>
  </si>
  <si>
    <t>common control</t>
  </si>
  <si>
    <t>equity</t>
  </si>
  <si>
    <t xml:space="preserve">Separate financial statements </t>
  </si>
  <si>
    <t>Cash flows from operating activities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</si>
  <si>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</si>
  <si>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</si>
  <si>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</si>
  <si>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</si>
  <si>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</si>
  <si>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</si>
  <si>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Finance costs paid</t>
  </si>
  <si>
    <t>Cash and cash equivalents at 1 January</t>
  </si>
  <si>
    <t>Non-cash transactions</t>
  </si>
  <si>
    <t xml:space="preserve">Net cash used in financing activities  </t>
  </si>
  <si>
    <t>Retained earnings</t>
  </si>
  <si>
    <t xml:space="preserve">Acquisition of leasehold improvements and equipment </t>
  </si>
  <si>
    <t>Profit attributable to:</t>
  </si>
  <si>
    <t>Share premium on ordinary shares</t>
  </si>
  <si>
    <t>Revenue</t>
  </si>
  <si>
    <t>Total revenue</t>
  </si>
  <si>
    <t xml:space="preserve">Tax expense </t>
  </si>
  <si>
    <t>Profit before income tax expense</t>
  </si>
  <si>
    <t xml:space="preserve">   Owners of the parent</t>
  </si>
  <si>
    <t>Taxes paid</t>
  </si>
  <si>
    <t xml:space="preserve"> </t>
  </si>
  <si>
    <t>Payables for purchase of fixed assets</t>
  </si>
  <si>
    <t>Employee benefit expenses</t>
  </si>
  <si>
    <t>share-based payment</t>
  </si>
  <si>
    <t>Revenue from sale of goods and rendering of services</t>
  </si>
  <si>
    <t>Distribution costs</t>
  </si>
  <si>
    <t>shares</t>
  </si>
  <si>
    <t>Amortisation of intangible assets</t>
  </si>
  <si>
    <t>Acquisition of intangible assets</t>
  </si>
  <si>
    <t>Payables for purchase of intangible assets</t>
  </si>
  <si>
    <t>on ordinary</t>
  </si>
  <si>
    <t>Surplus from</t>
  </si>
  <si>
    <t>Surplus from share-based payment</t>
  </si>
  <si>
    <t>Costs of sales of goods and rendering of services</t>
  </si>
  <si>
    <t>Profit for the period</t>
  </si>
  <si>
    <t>Total comprehensive income for the period</t>
  </si>
  <si>
    <t>Comprehensive income for the period</t>
  </si>
  <si>
    <t xml:space="preserve">Profit for the period </t>
  </si>
  <si>
    <t xml:space="preserve">Net cash from (used in) investing activities  </t>
  </si>
  <si>
    <t>Acquisition of investment from the increase in</t>
  </si>
  <si>
    <t xml:space="preserve">   share capital of subsidiary</t>
  </si>
  <si>
    <t>Investment in subsidiary</t>
  </si>
  <si>
    <t>Proceeds from short-term loans from related party</t>
  </si>
  <si>
    <t>(Unaudited)</t>
  </si>
  <si>
    <t>Statement of comprehensive income (Unaudited)</t>
  </si>
  <si>
    <t>Statement of changes in equity (Unaudited)</t>
  </si>
  <si>
    <t>Statement of cash flows (Unaudited)</t>
  </si>
  <si>
    <t>Share premium</t>
  </si>
  <si>
    <t>Copperwired Public Company Limited and its Subsidiary</t>
  </si>
  <si>
    <t>Three-month period ended</t>
  </si>
  <si>
    <t>Item that will not be reclassified to profit or loss</t>
  </si>
  <si>
    <t>(in thousand Baht)</t>
  </si>
  <si>
    <t>Transfer to legal reserve</t>
  </si>
  <si>
    <t xml:space="preserve">  Unappropriated</t>
  </si>
  <si>
    <t>Legal reserve</t>
  </si>
  <si>
    <t>Copperwired Public Co., Ltd. and its Subsidiary</t>
  </si>
  <si>
    <t>9</t>
  </si>
  <si>
    <t>Right-of-use assets</t>
  </si>
  <si>
    <t>Current portion of lease liabilities</t>
  </si>
  <si>
    <t>Lease liabilities</t>
  </si>
  <si>
    <t>Non-current provisions for employee benefits</t>
  </si>
  <si>
    <t xml:space="preserve">    Other comprehensive income</t>
  </si>
  <si>
    <t>Income tax relating to items that will not be reclassified</t>
  </si>
  <si>
    <t>Payment of lease liabilities</t>
  </si>
  <si>
    <t>Profit from operating activities</t>
  </si>
  <si>
    <t>31 March</t>
  </si>
  <si>
    <t>8</t>
  </si>
  <si>
    <t>Losses on remeasurements of defined benefit plan</t>
  </si>
  <si>
    <t>Share of other comprehensive income of subsidiary</t>
  </si>
  <si>
    <t xml:space="preserve">   accounted for using equity method</t>
  </si>
  <si>
    <t>Three-month period ended 31 March 2021</t>
  </si>
  <si>
    <t>Balance at 31 March 2021</t>
  </si>
  <si>
    <t xml:space="preserve">31 March </t>
  </si>
  <si>
    <t>Asset dismantlement paid</t>
  </si>
  <si>
    <t>Balance at 1 January 2021</t>
  </si>
  <si>
    <t>Increase in deferred income from reward points</t>
  </si>
  <si>
    <t>Proceeds from short-term loans to related party</t>
  </si>
  <si>
    <t>Short-term loans to related party</t>
  </si>
  <si>
    <t xml:space="preserve">  (600,000,000 ordinary shares, par value at Baht</t>
  </si>
  <si>
    <t xml:space="preserve">   0.5 per share)</t>
  </si>
  <si>
    <t xml:space="preserve">  (600,000,000 ordinary shares, par value at Baht </t>
  </si>
  <si>
    <t>Cash and cash equivalents at 31 March</t>
  </si>
  <si>
    <t>Goodwill</t>
  </si>
  <si>
    <t>Current portion of long-term loan</t>
  </si>
  <si>
    <t xml:space="preserve">   from financial institution</t>
  </si>
  <si>
    <t>Business acquisition payable</t>
  </si>
  <si>
    <t>Three-month period ended 31 March 2022</t>
  </si>
  <si>
    <t>Balance at 1 January 2022</t>
  </si>
  <si>
    <t>Balance at 31 March 2022</t>
  </si>
  <si>
    <t>4, 5</t>
  </si>
  <si>
    <t>4, 6</t>
  </si>
  <si>
    <t>7</t>
  </si>
  <si>
    <t>3</t>
  </si>
  <si>
    <t>4</t>
  </si>
  <si>
    <t>Long-term loan from financial institution</t>
  </si>
  <si>
    <t xml:space="preserve">   - net of tax</t>
  </si>
  <si>
    <t>Adjustments to reconcile profit to cash receipts (payments)</t>
  </si>
  <si>
    <t>Depreciation and amortisation</t>
  </si>
  <si>
    <t>(Reversal of) expected credit loss</t>
  </si>
  <si>
    <t>(Gain) loss on fair value adjustment</t>
  </si>
  <si>
    <t>Unrealised (gain) loss on foreign exchange</t>
  </si>
  <si>
    <t>(Gain) loss on disposal of property, plant and equipment</t>
  </si>
  <si>
    <t>Other current receivables</t>
  </si>
  <si>
    <t>Other current payables</t>
  </si>
  <si>
    <t>Proceeds from sale of plant and equipment</t>
  </si>
  <si>
    <t>Other non-current financial liabilities</t>
  </si>
  <si>
    <t xml:space="preserve">    Profit</t>
  </si>
  <si>
    <t>Net cash generated from operating activities</t>
  </si>
  <si>
    <t>Restricted deposits at financial institutions increase</t>
  </si>
  <si>
    <t>Net increase in cash and cash equivalents</t>
  </si>
  <si>
    <t>Share of profit of subsidiary accounted for using equity method</t>
  </si>
  <si>
    <t>Other comprehensive income</t>
  </si>
  <si>
    <t>Other comprehensive income for the period,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</si>
  <si>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</si>
  <si>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Tax expense</t>
  </si>
  <si>
    <t xml:space="preserve">Share of profit of subsidiary accounted for using equity method, </t>
  </si>
  <si>
    <t xml:space="preserve">   net of tax</t>
  </si>
  <si>
    <t>Reversal of loss on inventories devaluation</t>
  </si>
  <si>
    <t xml:space="preserve">Net cash from operating activities </t>
  </si>
  <si>
    <t>Repayment of long-term loan from financial instituitions</t>
  </si>
  <si>
    <t xml:space="preserve">Intangible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</si>
</sst>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</numFmts>
  <fonts count="152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</fonts>
  <fills count="7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37" fontId="31" fillId="0" borderId="0"/>
    <xf numFmtId="171" fontId="33" fillId="0" borderId="0">
      <protection locked="0"/>
    </xf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4" fillId="52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54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40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5" fillId="0" borderId="0"/>
    <xf numFmtId="177" fontId="35" fillId="0" borderId="0"/>
    <xf numFmtId="178" fontId="35" fillId="0" borderId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38" fontId="3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70" fillId="47" borderId="0" applyNumberFormat="0" applyBorder="0" applyAlignment="0" applyProtection="0"/>
    <xf numFmtId="37" fontId="40" fillId="0" borderId="0"/>
    <xf numFmtId="179" fontId="41" fillId="0" borderId="0"/>
    <xf numFmtId="0" fontId="67" fillId="0" borderId="0"/>
    <xf numFmtId="0" fontId="67" fillId="0" borderId="0"/>
    <xf numFmtId="37" fontId="31" fillId="0" borderId="0"/>
    <xf numFmtId="0" fontId="42" fillId="0" borderId="0"/>
    <xf numFmtId="0" fontId="71" fillId="0" borderId="0"/>
    <xf numFmtId="0" fontId="71" fillId="0" borderId="0"/>
    <xf numFmtId="0" fontId="71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3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36" fillId="0" borderId="0"/>
    <xf numFmtId="0" fontId="71" fillId="0" borderId="0"/>
    <xf numFmtId="0" fontId="36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36" fillId="0" borderId="0"/>
    <xf numFmtId="0" fontId="67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3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5" fillId="0" borderId="0"/>
    <xf numFmtId="4" fontId="46" fillId="0" borderId="0" applyFont="0" applyFill="0" applyBorder="0" applyAlignment="0" applyProtection="0"/>
    <xf numFmtId="0" fontId="47" fillId="13" borderId="2" applyNumberFormat="0" applyAlignment="0" applyProtection="0"/>
    <xf numFmtId="0" fontId="48" fillId="0" borderId="3" applyNumberFormat="0" applyFill="0" applyAlignment="0" applyProtection="0"/>
    <xf numFmtId="0" fontId="49" fillId="16" borderId="0" applyNumberFormat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44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7" fillId="9" borderId="0" applyNumberFormat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45" fillId="0" borderId="0"/>
    <xf numFmtId="0" fontId="34" fillId="15" borderId="0" applyNumberFormat="0" applyBorder="0" applyAlignment="0" applyProtection="0"/>
    <xf numFmtId="0" fontId="34" fillId="55" borderId="0" applyNumberFormat="0" applyBorder="0" applyAlignment="0" applyProtection="0"/>
    <xf numFmtId="0" fontId="34" fillId="1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86" fillId="40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29" fillId="0" borderId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42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4" fillId="50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0" fontId="94" fillId="0" borderId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28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0" fontId="36" fillId="0" borderId="0"/>
    <xf numFmtId="0" fontId="88" fillId="0" borderId="0"/>
    <xf numFmtId="0" fontId="29" fillId="0" borderId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9" fillId="0" borderId="0"/>
    <xf numFmtId="0" fontId="29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9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2" fillId="0" borderId="0"/>
    <xf numFmtId="0" fontId="62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8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8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165" fontId="29" fillId="0" borderId="0" applyFont="0" applyFill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0" borderId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6" fillId="0" borderId="0"/>
    <xf numFmtId="0" fontId="130" fillId="0" borderId="0"/>
    <xf numFmtId="0" fontId="67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9" fontId="29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4" fillId="42" borderId="0" applyNumberFormat="0" applyBorder="0" applyAlignment="0" applyProtection="0"/>
    <xf numFmtId="0" fontId="15" fillId="43" borderId="12" applyNumberFormat="0" applyAlignment="0" applyProtection="0"/>
    <xf numFmtId="0" fontId="16" fillId="44" borderId="13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4" fillId="47" borderId="0" applyNumberFormat="0" applyBorder="0" applyAlignment="0" applyProtection="0"/>
    <xf numFmtId="0" fontId="10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2" fillId="48" borderId="18" applyNumberFormat="0" applyFont="0" applyAlignment="0" applyProtection="0"/>
    <xf numFmtId="0" fontId="25" fillId="43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28" fillId="0" borderId="0" applyNumberForma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6" fillId="0" borderId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8" fillId="0" borderId="0"/>
    <xf numFmtId="9" fontId="30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3" borderId="1" applyNumberFormat="0" applyAlignment="0" applyProtection="0"/>
    <xf numFmtId="0" fontId="10" fillId="0" borderId="0"/>
    <xf numFmtId="0" fontId="12" fillId="0" borderId="0"/>
    <xf numFmtId="0" fontId="8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0" fontId="103" fillId="3" borderId="1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0" fillId="0" borderId="0" applyFill="0" applyBorder="0" applyAlignment="0" applyProtection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8" fillId="0" borderId="0"/>
    <xf numFmtId="165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43" fontId="10" fillId="0" borderId="0" applyFont="0" applyFill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43" fontId="10" fillId="0" borderId="0" applyFont="0" applyFill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2" fillId="0" borderId="0"/>
    <xf numFmtId="43" fontId="8" fillId="0" borderId="0" applyFont="0" applyFill="0" applyBorder="0" applyAlignment="0" applyProtection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27" borderId="0" applyNumberFormat="0" applyBorder="0" applyAlignment="0" applyProtection="0"/>
    <xf numFmtId="43" fontId="1" fillId="0" borderId="0" applyFont="0" applyFill="0" applyBorder="0" applyAlignment="0" applyProtection="0"/>
    <xf numFmtId="0" fontId="12" fillId="26" borderId="0" applyNumberFormat="0" applyBorder="0" applyAlignment="0" applyProtection="0"/>
    <xf numFmtId="9" fontId="8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43" fontId="8" fillId="0" borderId="0" applyFont="0" applyFill="0" applyBorder="0" applyAlignment="0" applyProtection="0"/>
    <xf numFmtId="0" fontId="12" fillId="23" borderId="0" applyNumberFormat="0" applyBorder="0" applyAlignment="0" applyProtection="0"/>
    <xf numFmtId="9" fontId="1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8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4" fillId="4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" fillId="0" borderId="0"/>
    <xf numFmtId="0" fontId="103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8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1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52" borderId="0" applyNumberFormat="0" applyBorder="0" applyAlignment="0" applyProtection="0"/>
    <xf numFmtId="0" fontId="89" fillId="50" borderId="0" applyNumberFormat="0" applyBorder="0" applyAlignment="0" applyProtection="0"/>
    <xf numFmtId="0" fontId="89" fillId="5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54" borderId="0" applyNumberFormat="0" applyBorder="0" applyAlignment="0" applyProtection="0"/>
    <xf numFmtId="0" fontId="89" fillId="15" borderId="0" applyNumberFormat="0" applyBorder="0" applyAlignment="0" applyProtection="0"/>
    <xf numFmtId="0" fontId="89" fillId="55" borderId="0" applyNumberFormat="0" applyBorder="0" applyAlignment="0" applyProtection="0"/>
    <xf numFmtId="0" fontId="89" fillId="1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12" borderId="0" applyNumberFormat="0" applyBorder="0" applyAlignment="0" applyProtection="0"/>
    <xf numFmtId="0" fontId="90" fillId="16" borderId="0" applyNumberFormat="0" applyBorder="0" applyAlignment="0" applyProtection="0"/>
    <xf numFmtId="0" fontId="91" fillId="8" borderId="1" applyNumberFormat="0" applyAlignment="0" applyProtection="0"/>
    <xf numFmtId="0" fontId="92" fillId="13" borderId="2" applyNumberFormat="0" applyAlignment="0" applyProtection="0"/>
    <xf numFmtId="43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9" fillId="0" borderId="22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1" fillId="0" borderId="0" applyNumberFormat="0" applyFill="0" applyBorder="0" applyAlignment="0" applyProtection="0"/>
    <xf numFmtId="0" fontId="103" fillId="3" borderId="1" applyNumberFormat="0" applyAlignment="0" applyProtection="0"/>
    <xf numFmtId="0" fontId="104" fillId="0" borderId="3" applyNumberFormat="0" applyFill="0" applyAlignment="0" applyProtection="0"/>
    <xf numFmtId="0" fontId="105" fillId="9" borderId="0" applyNumberFormat="0" applyBorder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11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8" fillId="0" borderId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9" fontId="12" fillId="0" borderId="0" applyFont="0" applyFill="0" applyBorder="0" applyAlignment="0" applyProtection="0"/>
    <xf numFmtId="0" fontId="29" fillId="0" borderId="0"/>
    <xf numFmtId="0" fontId="22" fillId="46" borderId="12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9" fontId="12" fillId="0" borderId="0" applyFont="0" applyFill="0" applyBorder="0" applyAlignment="0" applyProtection="0"/>
    <xf numFmtId="0" fontId="22" fillId="46" borderId="12" applyNumberFormat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0" fontId="42" fillId="0" borderId="0"/>
    <xf numFmtId="0" fontId="36" fillId="0" borderId="0"/>
    <xf numFmtId="0" fontId="12" fillId="0" borderId="0"/>
    <xf numFmtId="0" fontId="64" fillId="0" borderId="0"/>
    <xf numFmtId="0" fontId="8" fillId="0" borderId="0"/>
    <xf numFmtId="0" fontId="10" fillId="0" borderId="0"/>
    <xf numFmtId="0" fontId="8" fillId="0" borderId="0"/>
    <xf numFmtId="0" fontId="12" fillId="0" borderId="0"/>
    <xf numFmtId="0" fontId="3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3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0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8" fillId="0" borderId="0"/>
    <xf numFmtId="0" fontId="29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8" fillId="0" borderId="0"/>
    <xf numFmtId="0" fontId="12" fillId="0" borderId="0"/>
    <xf numFmtId="0" fontId="8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29" fillId="48" borderId="18" applyNumberFormat="0" applyFont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10" borderId="0" applyNumberFormat="0" applyBorder="0" applyAlignment="0" applyProtection="0"/>
    <xf numFmtId="0" fontId="91" fillId="8" borderId="1" applyNumberFormat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165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9" fillId="0" borderId="0"/>
    <xf numFmtId="0" fontId="29" fillId="0" borderId="0"/>
    <xf numFmtId="165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29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29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08" fillId="8" borderId="5" applyNumberFormat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28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88" fillId="4" borderId="4" applyNumberFormat="0" applyFont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03" fillId="3" borderId="1" applyNumberFormat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29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39" fillId="0" borderId="35">
      <alignment horizontal="left" vertical="center"/>
    </xf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39" fillId="0" borderId="35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0" fontId="78" fillId="46" borderId="12" applyNumberFormat="0" applyAlignment="0" applyProtection="0"/>
    <xf numFmtId="0" fontId="29" fillId="48" borderId="18" applyNumberFormat="0" applyFont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177" fontId="8" fillId="0" borderId="0" applyFont="0" applyFill="0" applyBorder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0" fillId="4" borderId="37" applyNumberFormat="0" applyFont="0" applyAlignment="0" applyProtection="0"/>
    <xf numFmtId="0" fontId="71" fillId="0" borderId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165" fontId="87" fillId="0" borderId="0" applyFont="0" applyFill="0" applyBorder="0" applyAlignment="0" applyProtection="0"/>
    <xf numFmtId="165" fontId="146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" fillId="0" borderId="0"/>
    <xf numFmtId="0" fontId="130" fillId="0" borderId="0"/>
    <xf numFmtId="0" fontId="130" fillId="0" borderId="0"/>
    <xf numFmtId="0" fontId="130" fillId="0" borderId="0"/>
    <xf numFmtId="0" fontId="2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9" fillId="0" borderId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71" fillId="0" borderId="0"/>
    <xf numFmtId="165" fontId="129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47" fillId="0" borderId="0"/>
    <xf numFmtId="0" fontId="67" fillId="0" borderId="0"/>
    <xf numFmtId="0" fontId="126" fillId="0" borderId="0"/>
    <xf numFmtId="0" fontId="130" fillId="0" borderId="0"/>
    <xf numFmtId="0" fontId="71" fillId="0" borderId="0"/>
    <xf numFmtId="0" fontId="147" fillId="0" borderId="0"/>
    <xf numFmtId="0" fontId="67" fillId="0" borderId="0"/>
    <xf numFmtId="0" fontId="126" fillId="0" borderId="0"/>
    <xf numFmtId="0" fontId="71" fillId="0" borderId="0"/>
    <xf numFmtId="9" fontId="87" fillId="0" borderId="0" applyFont="0" applyFill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1" fillId="0" borderId="0"/>
    <xf numFmtId="9" fontId="87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</cellStyleXfs>
  <cellXfs count="247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0" applyFont="1" applyAlignment="1">
      <alignment wrapText="1"/>
    </xf>
    <xf numFmtId="166" fontId="3" fillId="0" borderId="0" xfId="1" applyNumberFormat="1" applyFont="1" applyFill="1" applyAlignment="1"/>
    <xf numFmtId="37" fontId="3" fillId="0" borderId="0" xfId="0" applyNumberFormat="1" applyFont="1" applyFill="1" applyAlignment="1"/>
    <xf numFmtId="43" fontId="3" fillId="0" borderId="0" xfId="1" applyFont="1" applyFill="1" applyBorder="1" applyAlignment="1">
      <alignment horizontal="center"/>
    </xf>
    <xf numFmtId="0" fontId="5" fillId="0" borderId="0" xfId="0" applyFont="1" applyAlignment="1">
      <alignment wrapText="1"/>
    </xf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Alignment="1"/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Fill="1" applyAlignment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166" fontId="3" fillId="0" borderId="0" xfId="0" applyNumberFormat="1" applyFont="1" applyFill="1" applyBorder="1" applyAlignment="1"/>
    <xf numFmtId="166" fontId="3" fillId="0" borderId="8" xfId="1" applyNumberFormat="1" applyFont="1" applyFill="1" applyBorder="1" applyAlignment="1">
      <alignment horizontal="center"/>
    </xf>
    <xf numFmtId="43" fontId="3" fillId="0" borderId="0" xfId="1" applyFont="1" applyFill="1" applyBorder="1" applyAlignment="1"/>
    <xf numFmtId="0" fontId="3" fillId="17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166" fontId="3" fillId="0" borderId="0" xfId="0" applyNumberFormat="1" applyFont="1" applyFill="1"/>
    <xf numFmtId="166" fontId="3" fillId="0" borderId="0" xfId="0" applyNumberFormat="1" applyFont="1" applyFill="1" applyBorder="1"/>
    <xf numFmtId="166" fontId="5" fillId="0" borderId="6" xfId="0" applyNumberFormat="1" applyFont="1" applyFill="1" applyBorder="1"/>
    <xf numFmtId="166" fontId="5" fillId="0" borderId="0" xfId="0" applyNumberFormat="1" applyFont="1" applyFill="1"/>
    <xf numFmtId="167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" fontId="3" fillId="0" borderId="0" xfId="0" applyNumberFormat="1" applyFont="1" applyFill="1" applyAlignment="1"/>
    <xf numFmtId="166" fontId="3" fillId="0" borderId="8" xfId="0" applyNumberFormat="1" applyFont="1" applyFill="1" applyBorder="1"/>
    <xf numFmtId="166" fontId="5" fillId="0" borderId="8" xfId="0" applyNumberFormat="1" applyFont="1" applyFill="1" applyBorder="1"/>
    <xf numFmtId="0" fontId="3" fillId="0" borderId="0" xfId="0" applyFont="1" applyFill="1" applyBorder="1" applyAlignment="1"/>
    <xf numFmtId="0" fontId="5" fillId="0" borderId="0" xfId="0" applyFont="1" applyFill="1"/>
    <xf numFmtId="166" fontId="3" fillId="0" borderId="0" xfId="1" applyNumberFormat="1" applyFont="1" applyFill="1" applyBorder="1" applyAlignment="1">
      <alignment wrapText="1"/>
    </xf>
    <xf numFmtId="166" fontId="5" fillId="0" borderId="9" xfId="0" applyNumberFormat="1" applyFont="1" applyFill="1" applyBorder="1"/>
    <xf numFmtId="0" fontId="3" fillId="0" borderId="0" xfId="0" applyFont="1" applyFill="1" applyBorder="1"/>
    <xf numFmtId="166" fontId="5" fillId="0" borderId="0" xfId="1" applyNumberFormat="1" applyFont="1" applyBorder="1" applyAlignment="1">
      <alignment horizontal="right" wrapText="1"/>
    </xf>
    <xf numFmtId="166" fontId="5" fillId="0" borderId="0" xfId="1" applyNumberFormat="1" applyFont="1" applyBorder="1" applyAlignment="1">
      <alignment wrapText="1"/>
    </xf>
    <xf numFmtId="166" fontId="5" fillId="0" borderId="9" xfId="1" applyNumberFormat="1" applyFont="1" applyBorder="1" applyAlignment="1">
      <alignment wrapTex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wrapText="1"/>
    </xf>
    <xf numFmtId="166" fontId="5" fillId="0" borderId="0" xfId="1" applyNumberFormat="1" applyFont="1" applyFill="1" applyBorder="1" applyAlignment="1">
      <alignment wrapText="1"/>
    </xf>
    <xf numFmtId="43" fontId="3" fillId="0" borderId="11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7" xfId="1" applyNumberFormat="1" applyFont="1" applyFill="1" applyBorder="1" applyAlignment="1">
      <alignment horizontal="right"/>
    </xf>
    <xf numFmtId="166" fontId="5" fillId="0" borderId="7" xfId="1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166" fontId="3" fillId="0" borderId="8" xfId="1" applyNumberFormat="1" applyFont="1" applyFill="1" applyBorder="1" applyAlignment="1">
      <alignment horizontal="right"/>
    </xf>
    <xf numFmtId="0" fontId="5" fillId="0" borderId="0" xfId="0" applyFont="1"/>
    <xf numFmtId="0" fontId="5" fillId="0" borderId="0" xfId="0" applyFont="1" applyFill="1" applyAlignment="1">
      <alignment horizontal="center"/>
    </xf>
    <xf numFmtId="43" fontId="3" fillId="0" borderId="11" xfId="1" applyFont="1" applyFill="1" applyBorder="1" applyAlignment="1"/>
    <xf numFmtId="166" fontId="3" fillId="0" borderId="8" xfId="1" applyNumberFormat="1" applyFont="1" applyFill="1" applyBorder="1" applyAlignment="1"/>
    <xf numFmtId="166" fontId="3" fillId="0" borderId="8" xfId="0" applyNumberFormat="1" applyFont="1" applyFill="1" applyBorder="1" applyAlignment="1"/>
    <xf numFmtId="43" fontId="3" fillId="0" borderId="8" xfId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31" fillId="0" borderId="0" xfId="28" applyNumberFormat="1" applyFont="1" applyFill="1" applyBorder="1" applyAlignment="1">
      <alignment horizontal="center"/>
    </xf>
    <xf numFmtId="0" fontId="148" fillId="0" borderId="0" xfId="0" applyFont="1" applyFill="1" applyAlignment="1"/>
    <xf numFmtId="166" fontId="148" fillId="0" borderId="0" xfId="0" applyNumberFormat="1" applyFont="1" applyFill="1" applyAlignment="1">
      <alignment horizontal="right"/>
    </xf>
    <xf numFmtId="0" fontId="148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6" fontId="3" fillId="0" borderId="0" xfId="28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4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38" fontId="3" fillId="0" borderId="0" xfId="1" applyNumberFormat="1" applyFont="1"/>
    <xf numFmtId="166" fontId="3" fillId="0" borderId="0" xfId="1" applyNumberFormat="1" applyFont="1"/>
    <xf numFmtId="37" fontId="3" fillId="0" borderId="0" xfId="0" applyNumberFormat="1" applyFont="1"/>
    <xf numFmtId="166" fontId="3" fillId="0" borderId="0" xfId="0" applyNumberFormat="1" applyFont="1" applyAlignment="1">
      <alignment horizontal="center"/>
    </xf>
    <xf numFmtId="43" fontId="3" fillId="0" borderId="0" xfId="1" applyFont="1" applyAlignment="1">
      <alignment horizontal="center"/>
    </xf>
    <xf numFmtId="166" fontId="5" fillId="0" borderId="35" xfId="1" applyNumberFormat="1" applyFont="1" applyBorder="1"/>
    <xf numFmtId="166" fontId="5" fillId="0" borderId="0" xfId="1" applyNumberFormat="1" applyFont="1"/>
    <xf numFmtId="37" fontId="3" fillId="0" borderId="0" xfId="0" applyNumberFormat="1" applyFont="1" applyAlignment="1">
      <alignment horizontal="center"/>
    </xf>
    <xf numFmtId="43" fontId="3" fillId="0" borderId="0" xfId="0" applyNumberFormat="1" applyFont="1"/>
    <xf numFmtId="166" fontId="3" fillId="0" borderId="0" xfId="1" applyNumberFormat="1" applyFont="1" applyAlignment="1">
      <alignment horizontal="center"/>
    </xf>
    <xf numFmtId="37" fontId="5" fillId="0" borderId="35" xfId="0" applyNumberFormat="1" applyFont="1" applyBorder="1"/>
    <xf numFmtId="37" fontId="5" fillId="0" borderId="0" xfId="0" applyNumberFormat="1" applyFont="1"/>
    <xf numFmtId="37" fontId="5" fillId="0" borderId="7" xfId="0" applyNumberFormat="1" applyFont="1" applyBorder="1"/>
    <xf numFmtId="0" fontId="7" fillId="0" borderId="0" xfId="0" applyFont="1"/>
    <xf numFmtId="166" fontId="3" fillId="0" borderId="8" xfId="1" applyNumberFormat="1" applyFont="1" applyBorder="1"/>
    <xf numFmtId="37" fontId="3" fillId="0" borderId="8" xfId="0" applyNumberFormat="1" applyFont="1" applyBorder="1"/>
    <xf numFmtId="37" fontId="5" fillId="0" borderId="40" xfId="0" applyNumberFormat="1" applyFont="1" applyBorder="1"/>
    <xf numFmtId="37" fontId="3" fillId="0" borderId="40" xfId="0" applyNumberFormat="1" applyFont="1" applyBorder="1"/>
    <xf numFmtId="0" fontId="7" fillId="0" borderId="0" xfId="0" applyFont="1" applyAlignment="1">
      <alignment horizontal="left"/>
    </xf>
    <xf numFmtId="37" fontId="3" fillId="0" borderId="7" xfId="0" applyNumberFormat="1" applyFont="1" applyBorder="1"/>
    <xf numFmtId="166" fontId="3" fillId="0" borderId="0" xfId="0" applyNumberFormat="1" applyFont="1"/>
    <xf numFmtId="41" fontId="3" fillId="0" borderId="0" xfId="0" applyNumberFormat="1" applyFont="1"/>
    <xf numFmtId="43" fontId="3" fillId="0" borderId="0" xfId="1" applyFont="1"/>
    <xf numFmtId="0" fontId="3" fillId="17" borderId="0" xfId="0" applyFont="1" applyFill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6" fontId="5" fillId="0" borderId="0" xfId="0" applyNumberFormat="1" applyFont="1"/>
    <xf numFmtId="0" fontId="6" fillId="0" borderId="0" xfId="0" applyFont="1" applyFill="1" applyAlignment="1">
      <alignment horizontal="center"/>
    </xf>
    <xf numFmtId="37" fontId="5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66" fontId="5" fillId="0" borderId="0" xfId="1" applyNumberFormat="1" applyFont="1" applyAlignment="1">
      <alignment horizontal="center"/>
    </xf>
    <xf numFmtId="43" fontId="5" fillId="0" borderId="0" xfId="1" applyFont="1" applyAlignment="1">
      <alignment horizontal="center"/>
    </xf>
    <xf numFmtId="166" fontId="5" fillId="0" borderId="0" xfId="1" applyNumberFormat="1" applyFont="1" applyAlignment="1">
      <alignment horizontal="right"/>
    </xf>
    <xf numFmtId="166" fontId="5" fillId="0" borderId="8" xfId="1" applyNumberFormat="1" applyFont="1" applyBorder="1" applyAlignment="1">
      <alignment horizontal="center"/>
    </xf>
    <xf numFmtId="166" fontId="5" fillId="0" borderId="7" xfId="1" applyNumberFormat="1" applyFont="1" applyBorder="1" applyAlignment="1">
      <alignment horizontal="right"/>
    </xf>
    <xf numFmtId="166" fontId="5" fillId="0" borderId="0" xfId="1" applyNumberFormat="1" applyFont="1" applyBorder="1" applyAlignment="1">
      <alignment horizontal="center"/>
    </xf>
    <xf numFmtId="37" fontId="3" fillId="0" borderId="0" xfId="0" applyNumberFormat="1" applyFont="1" applyBorder="1" applyAlignment="1">
      <alignment horizontal="right"/>
    </xf>
    <xf numFmtId="43" fontId="3" fillId="0" borderId="0" xfId="1" applyFont="1" applyBorder="1" applyAlignment="1">
      <alignment horizontal="center"/>
    </xf>
    <xf numFmtId="0" fontId="0" fillId="0" borderId="0" xfId="0" applyBorder="1"/>
    <xf numFmtId="0" fontId="3" fillId="0" borderId="0" xfId="0" applyFont="1" applyFill="1" applyAlignment="1"/>
    <xf numFmtId="166" fontId="3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/>
    <xf numFmtId="166" fontId="3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3" fillId="0" borderId="0" xfId="0" applyFont="1" applyFill="1" applyAlignment="1"/>
    <xf numFmtId="0" fontId="5" fillId="0" borderId="0" xfId="0" applyFont="1" applyFill="1" applyAlignment="1"/>
    <xf numFmtId="166" fontId="3" fillId="0" borderId="8" xfId="1" applyNumberFormat="1" applyFont="1" applyFill="1" applyBorder="1" applyAlignment="1">
      <alignment horizontal="right"/>
    </xf>
    <xf numFmtId="0" fontId="7" fillId="0" borderId="0" xfId="0" applyFont="1" applyFill="1" applyAlignment="1"/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66" fontId="5" fillId="0" borderId="35" xfId="1" applyNumberFormat="1" applyFont="1" applyFill="1" applyBorder="1" applyAlignment="1">
      <alignment horizontal="center"/>
    </xf>
    <xf numFmtId="166" fontId="3" fillId="0" borderId="35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5" fillId="0" borderId="0" xfId="1" applyFont="1" applyBorder="1" applyAlignment="1">
      <alignment horizontal="right" wrapText="1"/>
    </xf>
    <xf numFmtId="43" fontId="5" fillId="0" borderId="0" xfId="1" applyFont="1" applyBorder="1" applyAlignment="1">
      <alignment wrapText="1"/>
    </xf>
    <xf numFmtId="43" fontId="5" fillId="0" borderId="0" xfId="1" applyFont="1" applyFill="1" applyBorder="1" applyAlignment="1">
      <alignment wrapText="1"/>
    </xf>
    <xf numFmtId="43" fontId="5" fillId="0" borderId="7" xfId="1" applyFont="1" applyFill="1" applyBorder="1"/>
    <xf numFmtId="43" fontId="5" fillId="0" borderId="0" xfId="1" applyFont="1" applyFill="1"/>
    <xf numFmtId="166" fontId="5" fillId="0" borderId="35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37" fontId="3" fillId="0" borderId="0" xfId="0" applyNumberFormat="1" applyFont="1" applyBorder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37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Alignment="1">
      <alignment horizontal="center" wrapText="1"/>
    </xf>
    <xf numFmtId="49" fontId="6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wrapText="1"/>
    </xf>
    <xf numFmtId="166" fontId="3" fillId="0" borderId="1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5" fillId="0" borderId="6" xfId="1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left"/>
    </xf>
    <xf numFmtId="166" fontId="5" fillId="0" borderId="6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right"/>
    </xf>
    <xf numFmtId="166" fontId="5" fillId="0" borderId="9" xfId="1" applyNumberFormat="1" applyFont="1" applyFill="1" applyBorder="1" applyAlignment="1">
      <alignment horizontal="right"/>
    </xf>
    <xf numFmtId="166" fontId="149" fillId="0" borderId="0" xfId="1" applyNumberFormat="1" applyFont="1" applyFill="1" applyBorder="1" applyAlignment="1">
      <alignment horizontal="right"/>
    </xf>
    <xf numFmtId="0" fontId="150" fillId="0" borderId="0" xfId="2" applyFont="1" applyFill="1" applyAlignment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151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แย่" xfId="595" xr:uid="{00000000-0005-0000-0000-000003A1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ชื่อเรื่อง" xfId="634" xr:uid="{00000000-0005-0000-0000-0000B3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154"/>
  <sheetViews>
    <sheetView view="pageBreakPreview" zoomScale="61" zoomScaleNormal="100" zoomScaleSheetLayoutView="80" workbookViewId="0">
      <selection activeCell="E87" sqref="E87"/>
    </sheetView>
  </sheetViews>
  <sheetFormatPr defaultColWidth="9.09765625" defaultRowHeight="21.75" customHeight="1"/>
  <cols>
    <col min="1" max="1" width="53.796875" style="111" customWidth="1"/>
    <col min="2" max="2" width="9.8984375" style="108" customWidth="1"/>
    <col min="3" max="3" width="16.69921875" style="108" customWidth="1"/>
    <col min="4" max="4" width="1.296875" style="108" customWidth="1"/>
    <col min="5" max="5" width="16.69921875" style="108" customWidth="1"/>
    <col min="6" max="6" width="1.296875" style="108" customWidth="1"/>
    <col min="7" max="7" width="16.69921875" style="108" customWidth="1"/>
    <col min="8" max="8" width="1.296875" style="108" customWidth="1"/>
    <col min="9" max="9" width="16.69921875" style="108" customWidth="1"/>
    <col min="10" max="10" width="10.8984375" style="108" bestFit="1" customWidth="1"/>
    <col min="11" max="11" width="9.09765625" style="108"/>
    <col min="12" max="12" width="20.296875" style="108" customWidth="1"/>
    <col min="13" max="13" width="7.59765625" style="108" customWidth="1"/>
    <col min="14" max="16384" width="9.09765625" style="108"/>
  </cols>
  <sheetData>
    <row r="1" spans="1:14" ht="20.5" customHeight="1">
      <c r="A1" s="107" t="s">
        <v>115</v>
      </c>
    </row>
    <row r="2" spans="1:14" ht="20.5" customHeight="1">
      <c r="A2" s="109" t="s">
        <v>0</v>
      </c>
    </row>
    <row r="3" spans="1:14" ht="20.5" customHeight="1">
      <c r="A3" s="110"/>
    </row>
    <row r="4" spans="1:14" ht="20.5" customHeight="1">
      <c r="A4" s="110"/>
      <c r="C4" s="237" t="s">
        <v>1</v>
      </c>
      <c r="D4" s="237"/>
      <c r="E4" s="237"/>
      <c r="F4" s="237"/>
      <c r="G4" s="237" t="s">
        <v>2</v>
      </c>
      <c r="H4" s="237"/>
      <c r="I4" s="237"/>
    </row>
    <row r="5" spans="1:14" ht="20.5" customHeight="1">
      <c r="B5" s="63"/>
      <c r="C5" s="238" t="s">
        <v>3</v>
      </c>
      <c r="D5" s="238"/>
      <c r="E5" s="238"/>
      <c r="F5" s="238"/>
      <c r="G5" s="238" t="s">
        <v>3</v>
      </c>
      <c r="H5" s="238"/>
      <c r="I5" s="238"/>
    </row>
    <row r="6" spans="1:14" ht="20.5" customHeight="1">
      <c r="B6" s="63"/>
      <c r="C6" s="112" t="s">
        <v>125</v>
      </c>
      <c r="D6" s="112"/>
      <c r="E6" s="112" t="s">
        <v>4</v>
      </c>
      <c r="F6" s="112"/>
      <c r="G6" s="112" t="s">
        <v>125</v>
      </c>
      <c r="H6" s="112"/>
      <c r="I6" s="112" t="s">
        <v>4</v>
      </c>
    </row>
    <row r="7" spans="1:14" ht="20.5" customHeight="1">
      <c r="A7" s="110" t="s">
        <v>5</v>
      </c>
      <c r="B7" s="113" t="s">
        <v>6</v>
      </c>
      <c r="C7" s="63">
        <v>2022</v>
      </c>
      <c r="D7" s="63"/>
      <c r="E7" s="63">
        <v>2021</v>
      </c>
      <c r="F7" s="63"/>
      <c r="G7" s="63">
        <v>2022</v>
      </c>
      <c r="H7" s="63"/>
      <c r="I7" s="63">
        <v>2021</v>
      </c>
    </row>
    <row r="8" spans="1:14" ht="20.5" customHeight="1">
      <c r="A8" s="110"/>
      <c r="B8" s="113"/>
      <c r="C8" s="63" t="s">
        <v>103</v>
      </c>
      <c r="D8" s="63"/>
      <c r="E8" s="63"/>
      <c r="F8" s="63"/>
      <c r="G8" s="63" t="s">
        <v>103</v>
      </c>
      <c r="H8" s="63"/>
      <c r="I8" s="63"/>
    </row>
    <row r="9" spans="1:14" ht="20.5" customHeight="1">
      <c r="B9" s="63"/>
      <c r="C9" s="236" t="s">
        <v>111</v>
      </c>
      <c r="D9" s="236"/>
      <c r="E9" s="236"/>
      <c r="F9" s="236"/>
      <c r="G9" s="236"/>
      <c r="H9" s="236"/>
      <c r="I9" s="236"/>
    </row>
    <row r="10" spans="1:14" ht="20.5" customHeight="1">
      <c r="A10" s="8" t="s">
        <v>7</v>
      </c>
      <c r="B10" s="113"/>
    </row>
    <row r="11" spans="1:14" ht="20.5" customHeight="1">
      <c r="A11" s="108" t="s">
        <v>8</v>
      </c>
      <c r="B11" s="115"/>
      <c r="C11" s="116">
        <v>240017</v>
      </c>
      <c r="D11" s="117"/>
      <c r="E11" s="116">
        <v>228604</v>
      </c>
      <c r="F11" s="116"/>
      <c r="G11" s="116">
        <v>218120</v>
      </c>
      <c r="H11" s="116"/>
      <c r="I11" s="116">
        <v>208705</v>
      </c>
      <c r="J11" s="116"/>
      <c r="K11" s="116"/>
      <c r="L11" s="118"/>
      <c r="N11" s="118"/>
    </row>
    <row r="12" spans="1:14" ht="20.5" customHeight="1">
      <c r="A12" s="108" t="s">
        <v>9</v>
      </c>
      <c r="B12" s="115" t="s">
        <v>149</v>
      </c>
      <c r="C12" s="116">
        <v>57878</v>
      </c>
      <c r="D12" s="117"/>
      <c r="E12" s="116">
        <v>75028</v>
      </c>
      <c r="F12" s="116"/>
      <c r="G12" s="116">
        <v>22451</v>
      </c>
      <c r="H12" s="116"/>
      <c r="I12" s="116">
        <v>42619</v>
      </c>
      <c r="J12" s="116"/>
      <c r="K12" s="116"/>
      <c r="L12" s="118"/>
      <c r="N12" s="118"/>
    </row>
    <row r="13" spans="1:14" ht="20.5" customHeight="1">
      <c r="A13" s="108" t="s">
        <v>162</v>
      </c>
      <c r="B13" s="115" t="s">
        <v>150</v>
      </c>
      <c r="C13" s="116">
        <v>104140</v>
      </c>
      <c r="D13" s="117"/>
      <c r="E13" s="116">
        <v>115325</v>
      </c>
      <c r="F13" s="116"/>
      <c r="G13" s="116">
        <v>98726</v>
      </c>
      <c r="H13" s="116"/>
      <c r="I13" s="116">
        <v>113132</v>
      </c>
      <c r="J13" s="116"/>
      <c r="K13" s="116"/>
      <c r="L13" s="118"/>
      <c r="N13" s="118"/>
    </row>
    <row r="14" spans="1:14" ht="20.5" customHeight="1">
      <c r="A14" s="108" t="s">
        <v>137</v>
      </c>
      <c r="B14" s="115">
        <v>4</v>
      </c>
      <c r="C14" s="119">
        <v>0</v>
      </c>
      <c r="D14" s="120"/>
      <c r="E14" s="119">
        <v>0</v>
      </c>
      <c r="F14" s="116"/>
      <c r="G14" s="138">
        <v>0</v>
      </c>
      <c r="H14" s="116"/>
      <c r="I14" s="116">
        <v>16000</v>
      </c>
      <c r="J14" s="116"/>
      <c r="K14" s="116"/>
      <c r="L14" s="118"/>
      <c r="N14" s="118"/>
    </row>
    <row r="15" spans="1:14" ht="20.5" customHeight="1">
      <c r="A15" s="108" t="s">
        <v>10</v>
      </c>
      <c r="B15" s="115" t="s">
        <v>151</v>
      </c>
      <c r="C15" s="116">
        <v>656823</v>
      </c>
      <c r="D15" s="117"/>
      <c r="E15" s="116">
        <v>593374</v>
      </c>
      <c r="F15" s="116"/>
      <c r="G15" s="116">
        <v>618037</v>
      </c>
      <c r="H15" s="116"/>
      <c r="I15" s="116">
        <v>555559</v>
      </c>
      <c r="J15" s="116"/>
      <c r="K15" s="116"/>
      <c r="L15" s="118"/>
      <c r="N15" s="118"/>
    </row>
    <row r="16" spans="1:14" ht="20.5" customHeight="1">
      <c r="A16" s="108" t="s">
        <v>11</v>
      </c>
      <c r="B16" s="115"/>
      <c r="C16" s="116">
        <v>29876</v>
      </c>
      <c r="D16" s="117"/>
      <c r="E16" s="116">
        <v>28004</v>
      </c>
      <c r="F16" s="116"/>
      <c r="G16" s="116">
        <v>29473</v>
      </c>
      <c r="H16" s="116"/>
      <c r="I16" s="116">
        <v>27437</v>
      </c>
      <c r="J16" s="116"/>
      <c r="K16" s="116"/>
      <c r="L16" s="118"/>
      <c r="N16" s="118"/>
    </row>
    <row r="17" spans="1:13" ht="20.5" customHeight="1">
      <c r="A17" s="12" t="s">
        <v>12</v>
      </c>
      <c r="B17" s="113"/>
      <c r="C17" s="121">
        <f>SUM(C11:C16)</f>
        <v>1088734</v>
      </c>
      <c r="D17" s="122"/>
      <c r="E17" s="121">
        <f>SUM(E11:E16)</f>
        <v>1040335</v>
      </c>
      <c r="F17" s="122"/>
      <c r="G17" s="121">
        <f>SUM(G11:G16)</f>
        <v>986807</v>
      </c>
      <c r="H17" s="122"/>
      <c r="I17" s="121">
        <f>SUM(I11:I16)</f>
        <v>963452</v>
      </c>
    </row>
    <row r="18" spans="1:13" ht="20.5" customHeight="1">
      <c r="B18" s="113"/>
      <c r="C18" s="118"/>
      <c r="D18" s="118"/>
      <c r="E18" s="118"/>
      <c r="F18" s="118"/>
      <c r="G18" s="118"/>
      <c r="H18" s="118"/>
      <c r="I18" s="118"/>
    </row>
    <row r="19" spans="1:13" ht="20.5" customHeight="1">
      <c r="A19" s="8" t="s">
        <v>13</v>
      </c>
      <c r="C19" s="118"/>
      <c r="D19" s="118"/>
      <c r="E19" s="118"/>
      <c r="F19" s="118"/>
      <c r="G19" s="118"/>
      <c r="H19" s="118"/>
      <c r="I19" s="118"/>
    </row>
    <row r="20" spans="1:13" ht="20.5" customHeight="1">
      <c r="A20" s="108" t="s">
        <v>101</v>
      </c>
      <c r="B20" s="184" t="s">
        <v>126</v>
      </c>
      <c r="C20" s="119">
        <v>0</v>
      </c>
      <c r="D20" s="123"/>
      <c r="E20" s="119">
        <v>0</v>
      </c>
      <c r="F20" s="118"/>
      <c r="G20" s="116">
        <v>103241</v>
      </c>
      <c r="H20" s="118"/>
      <c r="I20" s="116">
        <v>91719</v>
      </c>
      <c r="L20" s="124"/>
      <c r="M20" s="118"/>
    </row>
    <row r="21" spans="1:13" ht="20.5" customHeight="1">
      <c r="A21" s="108" t="s">
        <v>15</v>
      </c>
      <c r="B21" s="185" t="s">
        <v>116</v>
      </c>
      <c r="C21" s="116">
        <v>135512</v>
      </c>
      <c r="D21" s="118"/>
      <c r="E21" s="116">
        <v>147465</v>
      </c>
      <c r="F21" s="118"/>
      <c r="G21" s="116">
        <v>131294</v>
      </c>
      <c r="H21" s="118"/>
      <c r="I21" s="116">
        <v>143130</v>
      </c>
      <c r="L21" s="124"/>
      <c r="M21" s="118"/>
    </row>
    <row r="22" spans="1:13" ht="20.5" customHeight="1">
      <c r="A22" s="108" t="s">
        <v>117</v>
      </c>
      <c r="B22" s="185" t="s">
        <v>116</v>
      </c>
      <c r="C22" s="116">
        <v>431827</v>
      </c>
      <c r="D22" s="118"/>
      <c r="E22" s="125">
        <v>459778</v>
      </c>
      <c r="F22" s="118"/>
      <c r="G22" s="116">
        <v>429921</v>
      </c>
      <c r="H22" s="118"/>
      <c r="I22" s="125">
        <v>457439</v>
      </c>
      <c r="L22" s="124"/>
      <c r="M22" s="118"/>
    </row>
    <row r="23" spans="1:13" ht="20.5" customHeight="1">
      <c r="A23" s="39" t="s">
        <v>180</v>
      </c>
      <c r="B23" s="115"/>
      <c r="C23" s="116">
        <v>49502</v>
      </c>
      <c r="D23" s="118"/>
      <c r="E23" s="116">
        <v>49847</v>
      </c>
      <c r="F23" s="118"/>
      <c r="G23" s="116">
        <v>38331</v>
      </c>
      <c r="H23" s="118"/>
      <c r="I23" s="116">
        <v>38844</v>
      </c>
      <c r="L23" s="124"/>
      <c r="M23" s="118"/>
    </row>
    <row r="24" spans="1:13" ht="20.5" customHeight="1">
      <c r="A24" s="108" t="s">
        <v>142</v>
      </c>
      <c r="B24" s="115" t="s">
        <v>152</v>
      </c>
      <c r="C24" s="116">
        <v>379775</v>
      </c>
      <c r="D24" s="118"/>
      <c r="E24" s="116">
        <v>379775</v>
      </c>
      <c r="F24" s="118"/>
      <c r="G24" s="116">
        <v>379775</v>
      </c>
      <c r="H24" s="118"/>
      <c r="I24" s="116">
        <v>379775</v>
      </c>
      <c r="L24" s="124"/>
      <c r="M24" s="118"/>
    </row>
    <row r="25" spans="1:13" ht="20.5" customHeight="1">
      <c r="A25" s="108" t="s">
        <v>16</v>
      </c>
      <c r="B25" s="115"/>
      <c r="C25" s="116">
        <v>23759</v>
      </c>
      <c r="D25" s="118"/>
      <c r="E25" s="116">
        <v>24532</v>
      </c>
      <c r="F25" s="118"/>
      <c r="G25" s="116">
        <v>16965</v>
      </c>
      <c r="H25" s="118"/>
      <c r="I25" s="116">
        <v>16686</v>
      </c>
      <c r="L25" s="124"/>
      <c r="M25" s="118"/>
    </row>
    <row r="26" spans="1:13" ht="20.5" customHeight="1">
      <c r="A26" s="108" t="s">
        <v>14</v>
      </c>
      <c r="B26" s="115"/>
      <c r="C26" s="116">
        <v>1279</v>
      </c>
      <c r="D26" s="118"/>
      <c r="E26" s="116">
        <v>1279</v>
      </c>
      <c r="F26" s="118"/>
      <c r="G26" s="138">
        <v>0</v>
      </c>
      <c r="H26" s="118"/>
      <c r="I26" s="138">
        <v>0</v>
      </c>
      <c r="L26" s="124"/>
      <c r="M26" s="118"/>
    </row>
    <row r="27" spans="1:13" ht="20.5" customHeight="1">
      <c r="A27" s="108" t="s">
        <v>17</v>
      </c>
      <c r="B27" s="115" t="s">
        <v>153</v>
      </c>
      <c r="C27" s="116">
        <v>108807</v>
      </c>
      <c r="D27" s="118"/>
      <c r="E27" s="116">
        <v>103839</v>
      </c>
      <c r="F27" s="118"/>
      <c r="G27" s="116">
        <v>108162</v>
      </c>
      <c r="H27" s="118"/>
      <c r="I27" s="116">
        <v>103196</v>
      </c>
      <c r="L27" s="124"/>
      <c r="M27" s="118"/>
    </row>
    <row r="28" spans="1:13" ht="20.5" customHeight="1">
      <c r="A28" s="12" t="s">
        <v>18</v>
      </c>
      <c r="B28" s="113"/>
      <c r="C28" s="126">
        <f>SUM(C20:C27)</f>
        <v>1130461</v>
      </c>
      <c r="D28" s="127"/>
      <c r="E28" s="126">
        <f>SUM(E20:E27)</f>
        <v>1166515</v>
      </c>
      <c r="F28" s="127"/>
      <c r="G28" s="126">
        <f>SUM(G20:G27)</f>
        <v>1207689</v>
      </c>
      <c r="H28" s="127"/>
      <c r="I28" s="126">
        <f>SUM(I20:I27)</f>
        <v>1230789</v>
      </c>
    </row>
    <row r="29" spans="1:13" ht="20.5" customHeight="1">
      <c r="A29" s="12"/>
      <c r="B29" s="113"/>
      <c r="C29" s="127"/>
      <c r="D29" s="127"/>
      <c r="E29" s="127"/>
      <c r="F29" s="127"/>
      <c r="G29" s="127"/>
      <c r="H29" s="127"/>
      <c r="I29" s="127"/>
    </row>
    <row r="30" spans="1:13" ht="20.5" customHeight="1" thickBot="1">
      <c r="A30" s="75" t="s">
        <v>19</v>
      </c>
      <c r="B30" s="113"/>
      <c r="C30" s="128">
        <f>+C28+C17</f>
        <v>2219195</v>
      </c>
      <c r="D30" s="127"/>
      <c r="E30" s="128">
        <f>+E28+E17</f>
        <v>2206850</v>
      </c>
      <c r="F30" s="127"/>
      <c r="G30" s="128">
        <f>+G28+G17</f>
        <v>2194496</v>
      </c>
      <c r="H30" s="127"/>
      <c r="I30" s="128">
        <f>+I28+I17</f>
        <v>2194241</v>
      </c>
    </row>
    <row r="31" spans="1:13" ht="20.5" customHeight="1" thickTop="1"/>
    <row r="32" spans="1:13" ht="20.5" customHeight="1">
      <c r="A32" s="107" t="str">
        <f>A1</f>
        <v>Copperwired Public Co., Ltd. and its Subsidiary</v>
      </c>
    </row>
    <row r="33" spans="1:9" ht="20.5" customHeight="1">
      <c r="A33" s="109" t="s">
        <v>0</v>
      </c>
    </row>
    <row r="34" spans="1:9" ht="20.5" customHeight="1">
      <c r="A34" s="110"/>
    </row>
    <row r="35" spans="1:9" ht="20.5" customHeight="1">
      <c r="A35" s="110"/>
      <c r="C35" s="237" t="s">
        <v>1</v>
      </c>
      <c r="D35" s="237"/>
      <c r="E35" s="237"/>
      <c r="F35" s="237"/>
      <c r="G35" s="237" t="s">
        <v>2</v>
      </c>
      <c r="H35" s="237"/>
      <c r="I35" s="237"/>
    </row>
    <row r="36" spans="1:9" ht="20.5" customHeight="1">
      <c r="B36" s="63"/>
      <c r="C36" s="238" t="s">
        <v>3</v>
      </c>
      <c r="D36" s="238"/>
      <c r="E36" s="238"/>
      <c r="F36" s="238"/>
      <c r="G36" s="238" t="s">
        <v>3</v>
      </c>
      <c r="H36" s="238"/>
      <c r="I36" s="238"/>
    </row>
    <row r="37" spans="1:9" ht="20.5" customHeight="1">
      <c r="A37" s="111" t="s">
        <v>80</v>
      </c>
      <c r="B37" s="63"/>
      <c r="C37" s="112" t="s">
        <v>125</v>
      </c>
      <c r="D37" s="112"/>
      <c r="E37" s="112" t="s">
        <v>4</v>
      </c>
      <c r="F37" s="112"/>
      <c r="G37" s="112" t="s">
        <v>125</v>
      </c>
      <c r="H37" s="112"/>
      <c r="I37" s="112" t="s">
        <v>4</v>
      </c>
    </row>
    <row r="38" spans="1:9" ht="20.5" customHeight="1">
      <c r="A38" s="75" t="s">
        <v>20</v>
      </c>
      <c r="B38" s="113" t="s">
        <v>6</v>
      </c>
      <c r="C38" s="63">
        <v>2022</v>
      </c>
      <c r="D38" s="63"/>
      <c r="E38" s="63">
        <v>2021</v>
      </c>
      <c r="F38" s="63"/>
      <c r="G38" s="63">
        <v>2022</v>
      </c>
      <c r="H38" s="63"/>
      <c r="I38" s="63">
        <v>2021</v>
      </c>
    </row>
    <row r="39" spans="1:9" ht="20.5" customHeight="1">
      <c r="A39" s="75"/>
      <c r="B39" s="113"/>
      <c r="C39" s="63" t="s">
        <v>103</v>
      </c>
      <c r="D39" s="63"/>
      <c r="E39" s="63"/>
      <c r="F39" s="63"/>
      <c r="G39" s="63" t="s">
        <v>103</v>
      </c>
      <c r="H39" s="63"/>
      <c r="I39" s="63"/>
    </row>
    <row r="40" spans="1:9" ht="20.5" customHeight="1">
      <c r="B40" s="63"/>
      <c r="C40" s="236" t="s">
        <v>111</v>
      </c>
      <c r="D40" s="236"/>
      <c r="E40" s="236"/>
      <c r="F40" s="236"/>
      <c r="G40" s="236"/>
      <c r="H40" s="236"/>
      <c r="I40" s="236"/>
    </row>
    <row r="41" spans="1:9" ht="20.5" customHeight="1">
      <c r="A41" s="129" t="s">
        <v>21</v>
      </c>
      <c r="B41" s="63"/>
      <c r="C41" s="118"/>
      <c r="D41" s="118"/>
      <c r="E41" s="118"/>
      <c r="F41" s="118"/>
      <c r="G41" s="118"/>
      <c r="H41" s="118"/>
      <c r="I41" s="118"/>
    </row>
    <row r="42" spans="1:9" ht="20.5" customHeight="1">
      <c r="A42" s="108" t="s">
        <v>22</v>
      </c>
      <c r="B42" s="115" t="s">
        <v>153</v>
      </c>
      <c r="C42" s="117">
        <v>445955</v>
      </c>
      <c r="D42" s="118"/>
      <c r="E42" s="117">
        <v>399521</v>
      </c>
      <c r="F42" s="118"/>
      <c r="G42" s="118">
        <v>443325</v>
      </c>
      <c r="H42" s="118"/>
      <c r="I42" s="118">
        <v>411468</v>
      </c>
    </row>
    <row r="43" spans="1:9" ht="20.5" customHeight="1">
      <c r="A43" s="108" t="s">
        <v>163</v>
      </c>
      <c r="B43" s="115" t="s">
        <v>153</v>
      </c>
      <c r="C43" s="117">
        <v>54795</v>
      </c>
      <c r="D43" s="118"/>
      <c r="E43" s="117">
        <v>74148</v>
      </c>
      <c r="F43" s="118"/>
      <c r="G43" s="118">
        <v>43434</v>
      </c>
      <c r="H43" s="118"/>
      <c r="I43" s="118">
        <v>59125</v>
      </c>
    </row>
    <row r="44" spans="1:9" ht="20.5" customHeight="1">
      <c r="A44" s="108" t="s">
        <v>118</v>
      </c>
      <c r="B44" s="113"/>
      <c r="C44" s="117">
        <v>207189</v>
      </c>
      <c r="D44" s="118"/>
      <c r="E44" s="117">
        <v>208692</v>
      </c>
      <c r="F44" s="118"/>
      <c r="G44" s="125">
        <v>205882</v>
      </c>
      <c r="H44" s="117"/>
      <c r="I44" s="125">
        <v>207220</v>
      </c>
    </row>
    <row r="45" spans="1:9" ht="20.5" customHeight="1">
      <c r="A45" s="108" t="s">
        <v>143</v>
      </c>
      <c r="B45" s="230"/>
      <c r="C45" s="117"/>
      <c r="D45" s="118"/>
      <c r="E45" s="117"/>
      <c r="F45" s="118"/>
      <c r="G45" s="125"/>
      <c r="H45" s="117"/>
      <c r="I45" s="125"/>
    </row>
    <row r="46" spans="1:9" ht="20.5" customHeight="1">
      <c r="A46" s="21" t="s">
        <v>144</v>
      </c>
      <c r="B46" s="230"/>
      <c r="C46" s="117">
        <v>66600</v>
      </c>
      <c r="D46" s="118"/>
      <c r="E46" s="117">
        <v>66600</v>
      </c>
      <c r="F46" s="118"/>
      <c r="G46" s="125">
        <v>66600</v>
      </c>
      <c r="H46" s="117"/>
      <c r="I46" s="125">
        <v>66600</v>
      </c>
    </row>
    <row r="47" spans="1:9" ht="20.5" customHeight="1">
      <c r="A47" s="108" t="s">
        <v>23</v>
      </c>
      <c r="B47" s="113"/>
      <c r="C47" s="117">
        <v>19042</v>
      </c>
      <c r="D47" s="118"/>
      <c r="E47" s="117">
        <v>16363</v>
      </c>
      <c r="F47" s="118"/>
      <c r="G47" s="125">
        <v>11601</v>
      </c>
      <c r="H47" s="117"/>
      <c r="I47" s="125">
        <v>10743</v>
      </c>
    </row>
    <row r="48" spans="1:9" ht="20.5" customHeight="1">
      <c r="A48" s="108" t="s">
        <v>24</v>
      </c>
      <c r="B48" s="113"/>
      <c r="C48" s="130">
        <v>1477</v>
      </c>
      <c r="D48" s="118"/>
      <c r="E48" s="117">
        <v>2004</v>
      </c>
      <c r="F48" s="118"/>
      <c r="G48" s="131">
        <v>1131</v>
      </c>
      <c r="H48" s="118"/>
      <c r="I48" s="131">
        <v>1355</v>
      </c>
    </row>
    <row r="49" spans="1:9" ht="20.5" customHeight="1">
      <c r="A49" s="12" t="s">
        <v>25</v>
      </c>
      <c r="B49" s="113"/>
      <c r="C49" s="126">
        <f>SUM(C42:C48)</f>
        <v>795058</v>
      </c>
      <c r="D49" s="127"/>
      <c r="E49" s="132">
        <f>SUM(E42:E48)</f>
        <v>767328</v>
      </c>
      <c r="F49" s="127"/>
      <c r="G49" s="127">
        <f>SUM(G42:G48)</f>
        <v>771973</v>
      </c>
      <c r="H49" s="127"/>
      <c r="I49" s="127">
        <f>SUM(I42:I48)</f>
        <v>756511</v>
      </c>
    </row>
    <row r="50" spans="1:9" ht="20.5" customHeight="1">
      <c r="B50" s="113"/>
      <c r="C50" s="118"/>
      <c r="D50" s="118"/>
      <c r="E50" s="133"/>
      <c r="F50" s="118"/>
      <c r="G50" s="133"/>
      <c r="H50" s="118"/>
      <c r="I50" s="133"/>
    </row>
    <row r="51" spans="1:9" ht="20.5" customHeight="1">
      <c r="A51" s="8" t="s">
        <v>26</v>
      </c>
      <c r="B51" s="113"/>
      <c r="C51" s="118"/>
      <c r="D51" s="118"/>
      <c r="E51" s="118"/>
      <c r="F51" s="118"/>
      <c r="G51" s="118"/>
      <c r="H51" s="118"/>
      <c r="I51" s="118"/>
    </row>
    <row r="52" spans="1:9" ht="20.5" customHeight="1">
      <c r="A52" s="111" t="s">
        <v>119</v>
      </c>
      <c r="B52" s="115"/>
      <c r="C52" s="118">
        <v>226404</v>
      </c>
      <c r="D52" s="118"/>
      <c r="E52" s="117">
        <v>251025</v>
      </c>
      <c r="F52" s="118"/>
      <c r="G52" s="118">
        <v>225763</v>
      </c>
      <c r="H52" s="118"/>
      <c r="I52" s="117">
        <v>250112</v>
      </c>
    </row>
    <row r="53" spans="1:9" ht="20.5" customHeight="1">
      <c r="A53" s="111" t="s">
        <v>154</v>
      </c>
      <c r="B53" s="113"/>
      <c r="C53" s="116">
        <v>100100</v>
      </c>
      <c r="D53" s="118"/>
      <c r="E53" s="116">
        <v>116750</v>
      </c>
      <c r="F53" s="118"/>
      <c r="G53" s="116">
        <v>100100</v>
      </c>
      <c r="H53" s="118"/>
      <c r="I53" s="116">
        <v>116750</v>
      </c>
    </row>
    <row r="54" spans="1:9" ht="20.5" customHeight="1">
      <c r="A54" s="6" t="s">
        <v>145</v>
      </c>
      <c r="B54" s="230">
        <v>3</v>
      </c>
      <c r="C54" s="116">
        <v>313914</v>
      </c>
      <c r="D54" s="118"/>
      <c r="E54" s="116">
        <v>306310</v>
      </c>
      <c r="F54" s="118"/>
      <c r="G54" s="116">
        <v>313914</v>
      </c>
      <c r="H54" s="118"/>
      <c r="I54" s="116">
        <v>306310</v>
      </c>
    </row>
    <row r="55" spans="1:9" ht="20.5" customHeight="1">
      <c r="A55" s="111" t="s">
        <v>120</v>
      </c>
      <c r="B55" s="230"/>
      <c r="C55" s="116">
        <v>15944</v>
      </c>
      <c r="D55" s="118"/>
      <c r="E55" s="116">
        <v>15328</v>
      </c>
      <c r="F55" s="118"/>
      <c r="G55" s="116">
        <v>14264</v>
      </c>
      <c r="H55" s="118"/>
      <c r="I55" s="116">
        <v>13737</v>
      </c>
    </row>
    <row r="56" spans="1:9" ht="20.5" customHeight="1">
      <c r="A56" s="21" t="s">
        <v>165</v>
      </c>
      <c r="B56" s="113"/>
      <c r="C56" s="116">
        <v>16514</v>
      </c>
      <c r="D56" s="118"/>
      <c r="E56" s="116">
        <v>16586</v>
      </c>
      <c r="F56" s="118"/>
      <c r="G56" s="116">
        <v>16139</v>
      </c>
      <c r="H56" s="118"/>
      <c r="I56" s="116">
        <v>16216</v>
      </c>
    </row>
    <row r="57" spans="1:9" ht="20.5" customHeight="1">
      <c r="A57" s="12" t="s">
        <v>28</v>
      </c>
      <c r="B57" s="113"/>
      <c r="C57" s="126">
        <f>SUM(C52:C56)</f>
        <v>672876</v>
      </c>
      <c r="D57" s="127"/>
      <c r="E57" s="126">
        <f>SUM(E52:E56)</f>
        <v>705999</v>
      </c>
      <c r="F57" s="127"/>
      <c r="G57" s="126">
        <f>SUM(G52:G56)</f>
        <v>670180</v>
      </c>
      <c r="H57" s="127"/>
      <c r="I57" s="126">
        <f>SUM(I52:I56)</f>
        <v>703125</v>
      </c>
    </row>
    <row r="58" spans="1:9" ht="20.5" customHeight="1">
      <c r="A58" s="75" t="s">
        <v>29</v>
      </c>
      <c r="B58" s="113"/>
      <c r="C58" s="126">
        <f>+C57+C49</f>
        <v>1467934</v>
      </c>
      <c r="D58" s="127"/>
      <c r="E58" s="126">
        <f>+E57+E49</f>
        <v>1473327</v>
      </c>
      <c r="F58" s="127"/>
      <c r="G58" s="126">
        <f>+G57+G49</f>
        <v>1442153</v>
      </c>
      <c r="H58" s="127"/>
      <c r="I58" s="126">
        <f>+I57+I49</f>
        <v>1459636</v>
      </c>
    </row>
    <row r="59" spans="1:9" ht="21" customHeight="1">
      <c r="B59" s="63"/>
      <c r="C59" s="113"/>
      <c r="D59" s="113"/>
      <c r="E59" s="113"/>
      <c r="F59" s="113"/>
      <c r="G59" s="113"/>
      <c r="H59" s="113"/>
      <c r="I59" s="113"/>
    </row>
    <row r="60" spans="1:9" ht="20.5" customHeight="1">
      <c r="A60" s="134" t="s">
        <v>30</v>
      </c>
      <c r="B60" s="113"/>
      <c r="C60" s="118"/>
      <c r="D60" s="118"/>
      <c r="E60" s="118"/>
      <c r="F60" s="118"/>
      <c r="G60" s="118"/>
      <c r="H60" s="118"/>
      <c r="I60" s="118"/>
    </row>
    <row r="61" spans="1:9" ht="20.5" customHeight="1">
      <c r="A61" s="25" t="s">
        <v>31</v>
      </c>
      <c r="B61" s="113"/>
      <c r="C61" s="118"/>
      <c r="D61" s="118"/>
      <c r="E61" s="118"/>
      <c r="F61" s="118"/>
      <c r="G61" s="118"/>
      <c r="H61" s="118"/>
      <c r="I61" s="118"/>
    </row>
    <row r="62" spans="1:9" ht="20.5" customHeight="1">
      <c r="A62" s="25" t="s">
        <v>32</v>
      </c>
      <c r="B62" s="186"/>
      <c r="C62" s="118"/>
      <c r="D62" s="118"/>
      <c r="E62" s="118"/>
      <c r="F62" s="118"/>
      <c r="G62" s="118"/>
      <c r="H62" s="118"/>
      <c r="I62" s="118"/>
    </row>
    <row r="63" spans="1:9" ht="20.5" customHeight="1">
      <c r="A63" s="195" t="s">
        <v>140</v>
      </c>
      <c r="B63" s="188"/>
      <c r="C63" s="118"/>
      <c r="D63" s="118"/>
      <c r="E63" s="118"/>
      <c r="F63" s="118"/>
      <c r="G63" s="118"/>
      <c r="H63" s="118"/>
      <c r="I63" s="118"/>
    </row>
    <row r="64" spans="1:9" ht="16.5" customHeight="1" thickBot="1">
      <c r="A64" s="195" t="s">
        <v>139</v>
      </c>
      <c r="B64" s="113"/>
      <c r="C64" s="135">
        <v>300000</v>
      </c>
      <c r="D64" s="118"/>
      <c r="E64" s="135">
        <v>300000</v>
      </c>
      <c r="F64" s="118"/>
      <c r="G64" s="135">
        <v>300000</v>
      </c>
      <c r="H64" s="118"/>
      <c r="I64" s="135">
        <v>300000</v>
      </c>
    </row>
    <row r="65" spans="1:9" ht="20.5" customHeight="1" thickTop="1">
      <c r="A65" s="21" t="s">
        <v>33</v>
      </c>
      <c r="B65" s="186"/>
      <c r="C65" s="187"/>
      <c r="D65" s="118"/>
      <c r="E65" s="187"/>
      <c r="F65" s="118"/>
      <c r="G65" s="187"/>
      <c r="H65" s="118"/>
      <c r="I65" s="187"/>
    </row>
    <row r="66" spans="1:9" ht="20.5" customHeight="1">
      <c r="A66" s="196" t="s">
        <v>138</v>
      </c>
      <c r="B66" s="188"/>
      <c r="C66" s="187"/>
      <c r="D66" s="118"/>
      <c r="E66" s="187"/>
      <c r="F66" s="118"/>
      <c r="G66" s="187"/>
      <c r="H66" s="118"/>
      <c r="I66" s="187"/>
    </row>
    <row r="67" spans="1:9" ht="16.5" customHeight="1">
      <c r="A67" s="196" t="s">
        <v>139</v>
      </c>
      <c r="B67" s="188"/>
      <c r="C67" s="118">
        <v>300000</v>
      </c>
      <c r="D67" s="118"/>
      <c r="E67" s="118">
        <v>300000</v>
      </c>
      <c r="F67" s="118"/>
      <c r="G67" s="118">
        <v>300000</v>
      </c>
      <c r="H67" s="118"/>
      <c r="I67" s="118">
        <v>300000</v>
      </c>
    </row>
    <row r="68" spans="1:9" ht="20.5" customHeight="1">
      <c r="A68" s="21" t="s">
        <v>73</v>
      </c>
      <c r="B68" s="113"/>
      <c r="C68" s="118">
        <v>331763</v>
      </c>
      <c r="D68" s="118"/>
      <c r="E68" s="118">
        <v>331763</v>
      </c>
      <c r="F68" s="118"/>
      <c r="G68" s="118">
        <v>331763</v>
      </c>
      <c r="H68" s="118"/>
      <c r="I68" s="118">
        <v>331763</v>
      </c>
    </row>
    <row r="69" spans="1:9" ht="20.5" customHeight="1">
      <c r="A69" s="111" t="s">
        <v>92</v>
      </c>
      <c r="B69" s="113"/>
      <c r="C69" s="136">
        <v>2433</v>
      </c>
      <c r="D69" s="118"/>
      <c r="E69" s="136">
        <v>2433</v>
      </c>
      <c r="F69" s="118"/>
      <c r="G69" s="136">
        <v>2433</v>
      </c>
      <c r="H69" s="118"/>
      <c r="I69" s="136">
        <v>2433</v>
      </c>
    </row>
    <row r="70" spans="1:9" ht="20.5" customHeight="1">
      <c r="A70" s="25" t="s">
        <v>36</v>
      </c>
      <c r="C70" s="118"/>
      <c r="D70" s="118"/>
      <c r="E70" s="118"/>
      <c r="F70" s="118"/>
      <c r="G70" s="118"/>
      <c r="H70" s="118"/>
      <c r="I70" s="118"/>
    </row>
    <row r="71" spans="1:9" ht="20.5" customHeight="1">
      <c r="A71" s="25" t="s">
        <v>37</v>
      </c>
      <c r="B71" s="113"/>
      <c r="C71" s="137">
        <v>-160</v>
      </c>
      <c r="D71" s="137"/>
      <c r="E71" s="125">
        <v>-160</v>
      </c>
      <c r="F71" s="118"/>
      <c r="G71" s="117">
        <v>0</v>
      </c>
      <c r="H71" s="138"/>
      <c r="I71" s="117">
        <v>0</v>
      </c>
    </row>
    <row r="72" spans="1:9" ht="20.5" customHeight="1">
      <c r="A72" s="111" t="s">
        <v>70</v>
      </c>
      <c r="B72" s="113"/>
      <c r="C72" s="136"/>
      <c r="D72" s="118"/>
      <c r="E72" s="136"/>
      <c r="F72" s="118"/>
      <c r="G72" s="136"/>
      <c r="H72" s="118"/>
      <c r="I72" s="136"/>
    </row>
    <row r="73" spans="1:9" ht="20.5" customHeight="1">
      <c r="A73" s="25" t="s">
        <v>34</v>
      </c>
      <c r="B73" s="113"/>
      <c r="C73" s="118"/>
      <c r="D73" s="118"/>
      <c r="E73" s="118"/>
      <c r="F73" s="118"/>
      <c r="G73" s="118"/>
      <c r="H73" s="118"/>
      <c r="I73" s="118"/>
    </row>
    <row r="74" spans="1:9" ht="20.5" customHeight="1">
      <c r="A74" s="25" t="s">
        <v>35</v>
      </c>
      <c r="B74" s="113"/>
      <c r="C74" s="119">
        <v>11100</v>
      </c>
      <c r="D74" s="138"/>
      <c r="E74" s="125">
        <v>11100</v>
      </c>
      <c r="F74" s="138"/>
      <c r="G74" s="119">
        <v>11100</v>
      </c>
      <c r="H74" s="138"/>
      <c r="I74" s="125">
        <v>11100</v>
      </c>
    </row>
    <row r="75" spans="1:9" ht="20.5" customHeight="1">
      <c r="A75" s="25" t="s">
        <v>113</v>
      </c>
      <c r="B75" s="113"/>
      <c r="C75" s="136">
        <v>106125</v>
      </c>
      <c r="D75" s="118"/>
      <c r="E75" s="136">
        <v>88387</v>
      </c>
      <c r="F75" s="118"/>
      <c r="G75" s="136">
        <v>107047</v>
      </c>
      <c r="H75" s="118"/>
      <c r="I75" s="136">
        <v>89309</v>
      </c>
    </row>
    <row r="76" spans="1:9" ht="20.5" customHeight="1">
      <c r="A76" s="75" t="s">
        <v>38</v>
      </c>
      <c r="B76" s="113"/>
      <c r="C76" s="126">
        <f>SUM(C67:C75)</f>
        <v>751261</v>
      </c>
      <c r="D76" s="127"/>
      <c r="E76" s="126">
        <f>SUM(E67:E75)</f>
        <v>733523</v>
      </c>
      <c r="F76" s="127"/>
      <c r="G76" s="126">
        <f>SUM(G67:G75)</f>
        <v>752343</v>
      </c>
      <c r="H76" s="127"/>
      <c r="I76" s="126">
        <f>SUM(I67:I75)</f>
        <v>734605</v>
      </c>
    </row>
    <row r="77" spans="1:9" ht="20.5" customHeight="1">
      <c r="A77" s="75"/>
      <c r="B77" s="113"/>
      <c r="C77" s="127"/>
      <c r="D77" s="127"/>
      <c r="E77" s="127"/>
      <c r="F77" s="127"/>
      <c r="G77" s="127"/>
      <c r="H77" s="127"/>
      <c r="I77" s="127"/>
    </row>
    <row r="78" spans="1:9" ht="20.5" customHeight="1" thickBot="1">
      <c r="A78" s="75" t="s">
        <v>39</v>
      </c>
      <c r="B78" s="113"/>
      <c r="C78" s="128">
        <f>+C76+C58</f>
        <v>2219195</v>
      </c>
      <c r="D78" s="127"/>
      <c r="E78" s="128">
        <f>+E76+E58</f>
        <v>2206850</v>
      </c>
      <c r="F78" s="127"/>
      <c r="G78" s="128">
        <f>+G76+G58</f>
        <v>2194496</v>
      </c>
      <c r="H78" s="127"/>
      <c r="I78" s="128">
        <f>+I76+I58</f>
        <v>2194241</v>
      </c>
    </row>
    <row r="79" spans="1:9" ht="20.5" customHeight="1" thickTop="1">
      <c r="A79" s="75"/>
      <c r="B79" s="113"/>
      <c r="C79" s="127"/>
      <c r="D79" s="127"/>
      <c r="E79" s="127"/>
      <c r="F79" s="127"/>
      <c r="G79" s="127"/>
      <c r="H79" s="127"/>
      <c r="I79" s="127"/>
    </row>
    <row r="80" spans="1:9" ht="20.5" customHeight="1">
      <c r="C80" s="138"/>
      <c r="D80" s="138"/>
      <c r="E80" s="138"/>
      <c r="F80" s="138"/>
      <c r="G80" s="138"/>
      <c r="H80" s="138"/>
      <c r="I80" s="138"/>
    </row>
    <row r="81" spans="3:9" ht="20.5" customHeight="1">
      <c r="C81" s="118">
        <f>C30-C78</f>
        <v>0</v>
      </c>
      <c r="E81" s="118">
        <f>E30-E78</f>
        <v>0</v>
      </c>
      <c r="G81" s="118">
        <f>G30-G78</f>
        <v>0</v>
      </c>
      <c r="I81" s="118">
        <f>I30-I78</f>
        <v>0</v>
      </c>
    </row>
    <row r="152" spans="1:88" ht="20.5" customHeight="1"/>
    <row r="154" spans="1:88" s="139" customFormat="1" ht="20.5" customHeight="1">
      <c r="A154" s="111"/>
      <c r="B154" s="108"/>
      <c r="C154" s="108"/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108"/>
      <c r="U154" s="108"/>
      <c r="V154" s="108"/>
      <c r="W154" s="108"/>
      <c r="X154" s="108"/>
      <c r="Y154" s="108"/>
      <c r="Z154" s="108"/>
      <c r="AA154" s="108"/>
      <c r="AB154" s="108"/>
      <c r="AC154" s="108"/>
      <c r="AD154" s="108"/>
      <c r="AE154" s="108"/>
      <c r="AF154" s="108"/>
      <c r="AG154" s="108"/>
      <c r="AH154" s="108"/>
      <c r="AI154" s="108"/>
      <c r="AJ154" s="108"/>
      <c r="AK154" s="108"/>
      <c r="AL154" s="108"/>
      <c r="AM154" s="108"/>
      <c r="AN154" s="108"/>
      <c r="AO154" s="108"/>
      <c r="AP154" s="108"/>
      <c r="AQ154" s="108"/>
      <c r="AR154" s="108"/>
      <c r="AS154" s="108"/>
      <c r="AT154" s="108"/>
      <c r="AU154" s="108"/>
      <c r="AV154" s="108"/>
      <c r="AW154" s="108"/>
      <c r="AX154" s="108"/>
      <c r="AY154" s="108"/>
      <c r="AZ154" s="108"/>
      <c r="BA154" s="108"/>
      <c r="BB154" s="108"/>
      <c r="BC154" s="108"/>
      <c r="BD154" s="108"/>
      <c r="BE154" s="108"/>
      <c r="BF154" s="108"/>
      <c r="BG154" s="108"/>
      <c r="BH154" s="108"/>
      <c r="BI154" s="108"/>
      <c r="BJ154" s="108"/>
      <c r="BK154" s="108"/>
      <c r="BL154" s="108"/>
      <c r="BM154" s="108"/>
      <c r="BN154" s="108"/>
      <c r="BO154" s="108"/>
      <c r="BP154" s="108"/>
      <c r="BQ154" s="108"/>
      <c r="BR154" s="108"/>
      <c r="BS154" s="108"/>
      <c r="BT154" s="108"/>
      <c r="BU154" s="108"/>
      <c r="BV154" s="108"/>
      <c r="BW154" s="108"/>
      <c r="BX154" s="108"/>
      <c r="BY154" s="108"/>
      <c r="BZ154" s="108"/>
      <c r="CA154" s="108"/>
      <c r="CB154" s="108"/>
      <c r="CC154" s="108"/>
      <c r="CD154" s="108"/>
      <c r="CE154" s="108"/>
      <c r="CF154" s="108"/>
      <c r="CG154" s="108"/>
      <c r="CH154" s="108"/>
      <c r="CI154" s="108"/>
      <c r="CJ154" s="108"/>
    </row>
  </sheetData>
  <mergeCells count="10">
    <mergeCell ref="C40:I40"/>
    <mergeCell ref="C4:F4"/>
    <mergeCell ref="G4:I4"/>
    <mergeCell ref="C5:F5"/>
    <mergeCell ref="G5:I5"/>
    <mergeCell ref="C9:I9"/>
    <mergeCell ref="C35:F35"/>
    <mergeCell ref="G35:I35"/>
    <mergeCell ref="C36:F36"/>
    <mergeCell ref="G36:I36"/>
  </mergeCells>
  <pageMargins left="0.7" right="0.7" top="0.48" bottom="0.5" header="0.5" footer="0.5"/>
  <pageSetup paperSize="9" scale="73" firstPageNumber="3" fitToHeight="0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0"/>
  <sheetViews>
    <sheetView tabSelected="1" view="pageBreakPreview" topLeftCell="A39" zoomScale="70" zoomScaleNormal="85" zoomScaleSheetLayoutView="70" workbookViewId="0">
      <selection activeCell="E87" sqref="E87"/>
    </sheetView>
  </sheetViews>
  <sheetFormatPr defaultColWidth="9.09765625" defaultRowHeight="21.75" customHeight="1"/>
  <cols>
    <col min="1" max="1" width="58.69921875" style="6" customWidth="1"/>
    <col min="2" max="2" width="6.69921875" style="2" customWidth="1"/>
    <col min="3" max="3" width="1.8984375" style="2" customWidth="1"/>
    <col min="4" max="4" width="16.69921875" style="32" customWidth="1"/>
    <col min="5" max="5" width="1.8984375" style="2" customWidth="1"/>
    <col min="6" max="6" width="16.69921875" style="32" customWidth="1"/>
    <col min="7" max="7" width="1.8984375" style="2" customWidth="1"/>
    <col min="8" max="8" width="16.59765625" style="2" customWidth="1"/>
    <col min="9" max="9" width="1.8984375" style="2" customWidth="1"/>
    <col min="10" max="10" width="16.59765625" style="2" customWidth="1"/>
    <col min="11" max="11" width="9.09765625" style="2"/>
    <col min="12" max="12" width="10.8984375" style="2" bestFit="1" customWidth="1"/>
    <col min="13" max="16384" width="9.09765625" style="2"/>
  </cols>
  <sheetData>
    <row r="1" spans="1:12" ht="20.25" customHeight="1">
      <c r="A1" s="1" t="s">
        <v>108</v>
      </c>
      <c r="D1" s="30"/>
      <c r="E1" s="17"/>
      <c r="F1" s="30"/>
      <c r="G1" s="17"/>
      <c r="H1" s="18"/>
      <c r="I1" s="17"/>
      <c r="J1" s="18"/>
    </row>
    <row r="2" spans="1:12" ht="20.25" customHeight="1">
      <c r="A2" s="3" t="s">
        <v>104</v>
      </c>
      <c r="D2" s="31"/>
      <c r="E2" s="5"/>
      <c r="F2" s="31"/>
      <c r="G2" s="5"/>
      <c r="H2" s="76"/>
      <c r="I2" s="76"/>
      <c r="J2" s="101"/>
    </row>
    <row r="3" spans="1:12" ht="20.25" customHeight="1">
      <c r="A3" s="4"/>
      <c r="D3" s="31"/>
      <c r="E3" s="5"/>
      <c r="F3" s="31"/>
      <c r="G3" s="5"/>
      <c r="H3" s="240"/>
      <c r="I3" s="240"/>
      <c r="J3" s="240"/>
    </row>
    <row r="4" spans="1:12" ht="20.25" customHeight="1">
      <c r="B4" s="6"/>
      <c r="C4" s="6"/>
      <c r="D4" s="240" t="s">
        <v>1</v>
      </c>
      <c r="E4" s="240"/>
      <c r="F4" s="240"/>
      <c r="H4" s="240" t="s">
        <v>2</v>
      </c>
      <c r="I4" s="240"/>
      <c r="J4" s="240"/>
    </row>
    <row r="5" spans="1:12" ht="20.25" customHeight="1">
      <c r="B5" s="82"/>
      <c r="C5" s="88"/>
      <c r="D5" s="241" t="s">
        <v>3</v>
      </c>
      <c r="E5" s="241"/>
      <c r="F5" s="241"/>
      <c r="G5" s="5"/>
      <c r="H5" s="241" t="s">
        <v>3</v>
      </c>
      <c r="I5" s="241"/>
      <c r="J5" s="241"/>
    </row>
    <row r="6" spans="1:12" ht="20.25" customHeight="1">
      <c r="B6" s="81"/>
      <c r="C6" s="87"/>
      <c r="D6" s="242" t="s">
        <v>109</v>
      </c>
      <c r="E6" s="242"/>
      <c r="F6" s="242"/>
      <c r="G6" s="7"/>
      <c r="H6" s="242" t="s">
        <v>109</v>
      </c>
      <c r="I6" s="242"/>
      <c r="J6" s="242"/>
    </row>
    <row r="7" spans="1:12" ht="20.25" customHeight="1">
      <c r="B7" s="81"/>
      <c r="C7" s="87"/>
      <c r="D7" s="243" t="s">
        <v>125</v>
      </c>
      <c r="E7" s="243"/>
      <c r="F7" s="243"/>
      <c r="G7" s="7"/>
      <c r="H7" s="243" t="s">
        <v>125</v>
      </c>
      <c r="I7" s="243"/>
      <c r="J7" s="243"/>
    </row>
    <row r="8" spans="1:12" ht="20.25" customHeight="1">
      <c r="B8" s="81" t="s">
        <v>6</v>
      </c>
      <c r="C8" s="87"/>
      <c r="D8" s="7">
        <v>2022</v>
      </c>
      <c r="E8" s="7"/>
      <c r="F8" s="102">
        <v>2021</v>
      </c>
      <c r="G8" s="7"/>
      <c r="H8" s="7">
        <v>2022</v>
      </c>
      <c r="I8" s="7"/>
      <c r="J8" s="102">
        <v>2021</v>
      </c>
    </row>
    <row r="9" spans="1:12" ht="20.25" customHeight="1">
      <c r="B9" s="105"/>
      <c r="C9" s="105"/>
      <c r="D9" s="63" t="s">
        <v>103</v>
      </c>
      <c r="E9" s="106"/>
      <c r="F9" s="106"/>
      <c r="G9" s="106"/>
      <c r="H9" s="63" t="s">
        <v>103</v>
      </c>
      <c r="I9" s="63"/>
      <c r="J9" s="63"/>
    </row>
    <row r="10" spans="1:12" ht="20.25" customHeight="1">
      <c r="A10" s="4"/>
      <c r="D10" s="239" t="s">
        <v>111</v>
      </c>
      <c r="E10" s="239"/>
      <c r="F10" s="239"/>
      <c r="G10" s="239"/>
      <c r="H10" s="239"/>
      <c r="I10" s="239"/>
      <c r="J10" s="239"/>
    </row>
    <row r="11" spans="1:12" ht="20.25" customHeight="1">
      <c r="A11" s="23" t="s">
        <v>74</v>
      </c>
      <c r="B11" s="81"/>
      <c r="C11" s="87"/>
    </row>
    <row r="12" spans="1:12" ht="20.25" customHeight="1">
      <c r="A12" s="21" t="s">
        <v>84</v>
      </c>
      <c r="B12" s="81">
        <v>10</v>
      </c>
      <c r="C12" s="87"/>
      <c r="D12" s="33">
        <v>1776634</v>
      </c>
      <c r="E12" s="33"/>
      <c r="F12" s="33">
        <v>1031468</v>
      </c>
      <c r="G12" s="9"/>
      <c r="H12" s="33">
        <v>1719540</v>
      </c>
      <c r="I12" s="33"/>
      <c r="J12" s="33">
        <v>988709</v>
      </c>
    </row>
    <row r="13" spans="1:12" ht="20.25" customHeight="1">
      <c r="A13" s="6" t="s">
        <v>40</v>
      </c>
      <c r="B13" s="81"/>
      <c r="C13" s="87"/>
      <c r="D13" s="33">
        <v>18349</v>
      </c>
      <c r="E13" s="34"/>
      <c r="F13" s="33">
        <v>7071</v>
      </c>
      <c r="G13" s="9"/>
      <c r="H13" s="33">
        <v>16391</v>
      </c>
      <c r="I13" s="34"/>
      <c r="J13" s="33">
        <v>7315</v>
      </c>
      <c r="L13" s="10"/>
    </row>
    <row r="14" spans="1:12" ht="20.25" customHeight="1">
      <c r="A14" s="12" t="s">
        <v>75</v>
      </c>
      <c r="B14" s="81"/>
      <c r="C14" s="87"/>
      <c r="D14" s="35">
        <f>SUM(D12:D13)</f>
        <v>1794983</v>
      </c>
      <c r="E14" s="36"/>
      <c r="F14" s="35">
        <f>SUM(F12:F13)</f>
        <v>1038539</v>
      </c>
      <c r="G14" s="13"/>
      <c r="H14" s="35">
        <f>SUM(H12:H13)</f>
        <v>1735931</v>
      </c>
      <c r="I14" s="36"/>
      <c r="J14" s="35">
        <f>SUM(J12:J13)</f>
        <v>996024</v>
      </c>
    </row>
    <row r="15" spans="1:12" ht="20.25" customHeight="1">
      <c r="A15" s="12"/>
      <c r="B15" s="81"/>
      <c r="C15" s="87"/>
      <c r="D15" s="37"/>
      <c r="E15" s="38"/>
      <c r="F15" s="37"/>
      <c r="G15" s="13"/>
      <c r="H15" s="37"/>
      <c r="I15" s="38"/>
      <c r="J15" s="37"/>
    </row>
    <row r="16" spans="1:12" ht="20.25" customHeight="1">
      <c r="A16" s="23" t="s">
        <v>41</v>
      </c>
      <c r="B16" s="81"/>
      <c r="C16" s="87"/>
      <c r="D16" s="33"/>
      <c r="E16" s="39"/>
      <c r="F16" s="33"/>
      <c r="G16" s="9"/>
      <c r="H16" s="33"/>
      <c r="I16" s="39"/>
      <c r="J16" s="33"/>
    </row>
    <row r="17" spans="1:13" ht="20.25" customHeight="1">
      <c r="A17" s="20" t="s">
        <v>93</v>
      </c>
      <c r="B17" s="81">
        <v>7</v>
      </c>
      <c r="C17" s="87"/>
      <c r="D17" s="33">
        <v>1558449</v>
      </c>
      <c r="E17" s="33"/>
      <c r="F17" s="33">
        <v>889374</v>
      </c>
      <c r="G17" s="9"/>
      <c r="H17" s="33">
        <v>1528696</v>
      </c>
      <c r="I17" s="33"/>
      <c r="J17" s="33">
        <v>873480</v>
      </c>
      <c r="L17" s="40"/>
      <c r="M17" s="40"/>
    </row>
    <row r="18" spans="1:13" ht="20.25" customHeight="1">
      <c r="A18" s="21" t="s">
        <v>85</v>
      </c>
      <c r="B18" s="81"/>
      <c r="C18" s="87"/>
      <c r="D18" s="33">
        <v>155616</v>
      </c>
      <c r="E18" s="39"/>
      <c r="F18" s="33">
        <v>86042</v>
      </c>
      <c r="G18" s="9"/>
      <c r="H18" s="33">
        <v>150837</v>
      </c>
      <c r="I18" s="39"/>
      <c r="J18" s="33">
        <v>81086</v>
      </c>
    </row>
    <row r="19" spans="1:13" ht="20.25" customHeight="1">
      <c r="A19" s="21" t="s">
        <v>42</v>
      </c>
      <c r="B19" s="81"/>
      <c r="C19" s="87"/>
      <c r="D19" s="41">
        <v>42585</v>
      </c>
      <c r="E19" s="39"/>
      <c r="F19" s="41">
        <v>29459</v>
      </c>
      <c r="G19" s="9"/>
      <c r="H19" s="41">
        <v>32479</v>
      </c>
      <c r="I19" s="39"/>
      <c r="J19" s="41">
        <v>21163</v>
      </c>
    </row>
    <row r="20" spans="1:13" ht="20.25" customHeight="1">
      <c r="A20" s="12" t="s">
        <v>44</v>
      </c>
      <c r="B20" s="81"/>
      <c r="C20" s="87"/>
      <c r="D20" s="42">
        <f>SUM(D17:D19)</f>
        <v>1756650</v>
      </c>
      <c r="E20" s="39"/>
      <c r="F20" s="42">
        <f>SUM(F17:F19)</f>
        <v>1004875</v>
      </c>
      <c r="G20" s="13"/>
      <c r="H20" s="42">
        <f>SUM(H17:H19)</f>
        <v>1712012</v>
      </c>
      <c r="I20" s="39"/>
      <c r="J20" s="42">
        <f>SUM(J17:J19)</f>
        <v>975729</v>
      </c>
    </row>
    <row r="21" spans="1:13" ht="20.25" customHeight="1">
      <c r="B21" s="81"/>
      <c r="C21" s="87"/>
      <c r="D21" s="37"/>
      <c r="E21" s="38"/>
      <c r="F21" s="37"/>
      <c r="G21" s="14"/>
      <c r="H21" s="37"/>
      <c r="I21" s="38"/>
      <c r="J21" s="37"/>
    </row>
    <row r="22" spans="1:13" ht="20.25" customHeight="1">
      <c r="A22" s="75" t="s">
        <v>124</v>
      </c>
      <c r="B22" s="114"/>
      <c r="C22" s="105"/>
      <c r="D22" s="142">
        <f>D14-D20</f>
        <v>38333</v>
      </c>
      <c r="E22" s="75"/>
      <c r="F22" s="142">
        <f>F14-F20</f>
        <v>33664</v>
      </c>
      <c r="G22" s="122"/>
      <c r="H22" s="142">
        <f>H14-H20</f>
        <v>23919</v>
      </c>
      <c r="I22" s="75"/>
      <c r="J22" s="142">
        <f>J14-J20</f>
        <v>20295</v>
      </c>
    </row>
    <row r="23" spans="1:13" ht="20.25" customHeight="1">
      <c r="A23" s="108" t="s">
        <v>170</v>
      </c>
      <c r="B23" s="114">
        <v>8</v>
      </c>
      <c r="C23" s="105"/>
      <c r="D23" s="142">
        <v>0</v>
      </c>
      <c r="E23" s="38"/>
      <c r="F23" s="142">
        <v>0</v>
      </c>
      <c r="G23" s="14"/>
      <c r="H23" s="33">
        <v>11521</v>
      </c>
      <c r="I23" s="38"/>
      <c r="J23" s="33">
        <v>10541</v>
      </c>
    </row>
    <row r="24" spans="1:13" ht="20.25" customHeight="1">
      <c r="A24" s="108" t="s">
        <v>43</v>
      </c>
      <c r="B24" s="114"/>
      <c r="C24" s="105"/>
      <c r="D24" s="41">
        <v>14399</v>
      </c>
      <c r="E24" s="41"/>
      <c r="F24" s="41">
        <v>2341</v>
      </c>
      <c r="G24" s="14"/>
      <c r="H24" s="41">
        <v>14383</v>
      </c>
      <c r="I24" s="38"/>
      <c r="J24" s="41">
        <v>2307</v>
      </c>
    </row>
    <row r="25" spans="1:13" ht="20.25" customHeight="1">
      <c r="A25" s="22" t="s">
        <v>77</v>
      </c>
      <c r="B25" s="81"/>
      <c r="C25" s="87"/>
      <c r="D25" s="142">
        <f>SUM(D22:D23)-D24</f>
        <v>23934</v>
      </c>
      <c r="E25" s="44"/>
      <c r="F25" s="142">
        <f>SUM(F22:F23)-F24</f>
        <v>31323</v>
      </c>
      <c r="G25" s="13"/>
      <c r="H25" s="142">
        <f>SUM(H22:H23)-H24</f>
        <v>21057</v>
      </c>
      <c r="I25" s="44"/>
      <c r="J25" s="142">
        <f>SUM(J22:J23)-J24</f>
        <v>28529</v>
      </c>
    </row>
    <row r="26" spans="1:13" ht="20.25" customHeight="1">
      <c r="A26" s="2" t="s">
        <v>76</v>
      </c>
      <c r="B26" s="114"/>
      <c r="C26" s="87"/>
      <c r="D26" s="33">
        <v>-6196</v>
      </c>
      <c r="E26" s="33"/>
      <c r="F26" s="33">
        <v>-6332</v>
      </c>
      <c r="G26" s="45"/>
      <c r="H26" s="33">
        <v>-3319</v>
      </c>
      <c r="I26" s="33"/>
      <c r="J26" s="33">
        <v>-3538</v>
      </c>
    </row>
    <row r="27" spans="1:13" ht="20.25" customHeight="1" thickBot="1">
      <c r="A27" s="22" t="s">
        <v>94</v>
      </c>
      <c r="B27" s="81"/>
      <c r="C27" s="87"/>
      <c r="D27" s="46">
        <f>+D25+D26</f>
        <v>17738</v>
      </c>
      <c r="E27" s="47"/>
      <c r="F27" s="46">
        <f>+F25+F26</f>
        <v>24991</v>
      </c>
      <c r="G27" s="13"/>
      <c r="H27" s="46">
        <f>SUM(H25:H26)</f>
        <v>17738</v>
      </c>
      <c r="I27" s="47"/>
      <c r="J27" s="46">
        <f>SUM(J25:J26)</f>
        <v>24991</v>
      </c>
    </row>
    <row r="28" spans="1:13" ht="20.25" customHeight="1" thickTop="1">
      <c r="A28" s="22"/>
      <c r="B28" s="81"/>
      <c r="C28" s="87"/>
      <c r="D28" s="48"/>
      <c r="E28" s="13"/>
      <c r="F28" s="48"/>
      <c r="G28" s="13"/>
      <c r="H28" s="57"/>
      <c r="I28" s="13"/>
      <c r="J28" s="57"/>
    </row>
    <row r="29" spans="1:13" ht="20.25" customHeight="1">
      <c r="A29" s="22" t="s">
        <v>171</v>
      </c>
      <c r="B29" s="81"/>
      <c r="C29" s="87"/>
      <c r="D29" s="48"/>
      <c r="E29" s="13"/>
      <c r="F29" s="48"/>
      <c r="G29" s="13"/>
      <c r="H29" s="57"/>
      <c r="I29" s="13"/>
      <c r="J29" s="57"/>
    </row>
    <row r="30" spans="1:13" ht="20.25" hidden="1" customHeight="1">
      <c r="A30" s="169" t="s">
        <v>110</v>
      </c>
      <c r="B30" s="143"/>
      <c r="C30" s="94"/>
      <c r="D30" s="15"/>
      <c r="E30" s="9"/>
      <c r="F30" s="15"/>
      <c r="G30" s="94"/>
      <c r="H30" s="15"/>
      <c r="I30" s="9"/>
      <c r="J30" s="15"/>
    </row>
    <row r="31" spans="1:13" s="155" customFormat="1" ht="20.25" hidden="1" customHeight="1">
      <c r="A31" s="155" t="s">
        <v>127</v>
      </c>
      <c r="B31" s="157"/>
      <c r="C31" s="94"/>
      <c r="D31" s="170"/>
      <c r="E31" s="156"/>
      <c r="F31" s="158">
        <v>0</v>
      </c>
      <c r="G31" s="94"/>
      <c r="H31" s="170"/>
      <c r="I31" s="156"/>
      <c r="J31" s="158"/>
    </row>
    <row r="32" spans="1:13" s="155" customFormat="1" ht="20.25" hidden="1" customHeight="1">
      <c r="A32" s="163" t="s">
        <v>128</v>
      </c>
      <c r="B32" s="157"/>
      <c r="C32" s="94"/>
      <c r="D32" s="158"/>
      <c r="E32" s="156"/>
      <c r="F32" s="158"/>
      <c r="G32" s="94"/>
      <c r="H32" s="170"/>
      <c r="I32" s="156"/>
      <c r="J32" s="158"/>
    </row>
    <row r="33" spans="1:10" s="159" customFormat="1" ht="20.25" hidden="1" customHeight="1">
      <c r="A33" s="166" t="s">
        <v>129</v>
      </c>
      <c r="B33" s="161"/>
      <c r="C33" s="94"/>
      <c r="D33" s="162"/>
      <c r="E33" s="160"/>
      <c r="F33" s="162">
        <v>0</v>
      </c>
      <c r="G33" s="94"/>
      <c r="H33" s="170"/>
      <c r="I33" s="160"/>
      <c r="J33" s="162"/>
    </row>
    <row r="34" spans="1:10" ht="20.25" hidden="1" customHeight="1">
      <c r="A34" s="163" t="s">
        <v>122</v>
      </c>
      <c r="B34" s="81"/>
      <c r="C34" s="87"/>
      <c r="D34" s="27"/>
      <c r="E34" s="83"/>
      <c r="F34" s="27">
        <v>0</v>
      </c>
      <c r="G34" s="83"/>
      <c r="H34" s="27"/>
      <c r="I34" s="83"/>
      <c r="J34" s="27"/>
    </row>
    <row r="35" spans="1:10" s="163" customFormat="1" ht="20.25" customHeight="1">
      <c r="A35" s="167" t="s">
        <v>172</v>
      </c>
      <c r="B35" s="164"/>
      <c r="C35" s="164"/>
      <c r="D35" s="165"/>
      <c r="E35" s="83"/>
      <c r="F35" s="165"/>
      <c r="G35" s="83"/>
      <c r="H35" s="165"/>
      <c r="I35" s="83"/>
      <c r="J35" s="165"/>
    </row>
    <row r="36" spans="1:10" s="163" customFormat="1" ht="20.25" customHeight="1">
      <c r="A36" s="167" t="s">
        <v>155</v>
      </c>
      <c r="B36" s="164"/>
      <c r="C36" s="164"/>
      <c r="D36" s="165">
        <f>SUM(D31:D34)</f>
        <v>0</v>
      </c>
      <c r="E36" s="83"/>
      <c r="F36" s="171">
        <f>SUM(F31:F34)</f>
        <v>0</v>
      </c>
      <c r="G36" s="83"/>
      <c r="H36" s="171">
        <f>SUM(H31:H34)</f>
        <v>0</v>
      </c>
      <c r="I36" s="83"/>
      <c r="J36" s="171">
        <f>SUM(J31:J34)</f>
        <v>0</v>
      </c>
    </row>
    <row r="37" spans="1:10" ht="20.25" customHeight="1" thickBot="1">
      <c r="A37" s="22" t="s">
        <v>95</v>
      </c>
      <c r="B37" s="81"/>
      <c r="C37" s="87"/>
      <c r="D37" s="50">
        <f>D27+D36</f>
        <v>17738</v>
      </c>
      <c r="E37" s="13"/>
      <c r="F37" s="50">
        <f>F27+F36</f>
        <v>24991</v>
      </c>
      <c r="G37" s="13"/>
      <c r="H37" s="50">
        <f>H27+H36</f>
        <v>17738</v>
      </c>
      <c r="I37" s="13"/>
      <c r="J37" s="50">
        <f>J27+J36</f>
        <v>24991</v>
      </c>
    </row>
    <row r="38" spans="1:10" ht="12.75" hidden="1" customHeight="1" thickTop="1">
      <c r="A38" s="19"/>
      <c r="B38" s="81"/>
      <c r="C38" s="87"/>
      <c r="D38" s="51"/>
      <c r="E38" s="14"/>
      <c r="F38" s="51"/>
      <c r="G38" s="14"/>
      <c r="H38" s="14"/>
      <c r="I38" s="14"/>
      <c r="J38" s="14"/>
    </row>
    <row r="39" spans="1:10" s="166" customFormat="1" ht="12.75" customHeight="1" thickTop="1">
      <c r="A39" s="19"/>
      <c r="B39" s="231"/>
      <c r="C39" s="231"/>
      <c r="D39" s="51"/>
      <c r="E39" s="14"/>
      <c r="F39" s="51"/>
      <c r="G39" s="14"/>
      <c r="H39" s="14"/>
      <c r="I39" s="14"/>
      <c r="J39" s="14"/>
    </row>
    <row r="40" spans="1:10" ht="20.25" customHeight="1">
      <c r="A40" s="1" t="s">
        <v>108</v>
      </c>
      <c r="B40" s="166"/>
      <c r="C40" s="166"/>
      <c r="D40" s="30"/>
      <c r="E40" s="17"/>
      <c r="F40" s="30"/>
      <c r="G40" s="17"/>
      <c r="H40" s="18"/>
      <c r="I40" s="17"/>
      <c r="J40" s="18"/>
    </row>
    <row r="41" spans="1:10" s="166" customFormat="1" ht="20.25" customHeight="1">
      <c r="A41" s="3" t="s">
        <v>104</v>
      </c>
      <c r="D41" s="31"/>
      <c r="E41" s="232"/>
      <c r="F41" s="31"/>
      <c r="G41" s="232"/>
      <c r="H41" s="232"/>
      <c r="I41" s="232"/>
      <c r="J41" s="232"/>
    </row>
    <row r="42" spans="1:10" s="166" customFormat="1" ht="20.25" customHeight="1">
      <c r="A42" s="234"/>
      <c r="D42" s="31"/>
      <c r="E42" s="232"/>
      <c r="F42" s="31"/>
      <c r="G42" s="232"/>
      <c r="H42" s="240"/>
      <c r="I42" s="240"/>
      <c r="J42" s="240"/>
    </row>
    <row r="43" spans="1:10" s="166" customFormat="1" ht="20.25" customHeight="1">
      <c r="A43" s="6"/>
      <c r="B43" s="6"/>
      <c r="C43" s="6"/>
      <c r="D43" s="240" t="s">
        <v>1</v>
      </c>
      <c r="E43" s="240"/>
      <c r="F43" s="240"/>
      <c r="H43" s="240" t="s">
        <v>2</v>
      </c>
      <c r="I43" s="240"/>
      <c r="J43" s="240"/>
    </row>
    <row r="44" spans="1:10" s="166" customFormat="1" ht="20.25" customHeight="1">
      <c r="A44" s="6"/>
      <c r="B44" s="233"/>
      <c r="C44" s="233"/>
      <c r="D44" s="241" t="s">
        <v>3</v>
      </c>
      <c r="E44" s="241"/>
      <c r="F44" s="241"/>
      <c r="G44" s="232"/>
      <c r="H44" s="241" t="s">
        <v>3</v>
      </c>
      <c r="I44" s="241"/>
      <c r="J44" s="241"/>
    </row>
    <row r="45" spans="1:10" s="166" customFormat="1" ht="20.25" customHeight="1">
      <c r="A45" s="6"/>
      <c r="B45" s="231"/>
      <c r="C45" s="231"/>
      <c r="D45" s="242" t="s">
        <v>109</v>
      </c>
      <c r="E45" s="242"/>
      <c r="F45" s="242"/>
      <c r="G45" s="233"/>
      <c r="H45" s="242" t="s">
        <v>109</v>
      </c>
      <c r="I45" s="242"/>
      <c r="J45" s="242"/>
    </row>
    <row r="46" spans="1:10" s="166" customFormat="1" ht="20.25" customHeight="1">
      <c r="A46" s="6"/>
      <c r="B46" s="231"/>
      <c r="C46" s="231"/>
      <c r="D46" s="243" t="s">
        <v>125</v>
      </c>
      <c r="E46" s="243"/>
      <c r="F46" s="243"/>
      <c r="G46" s="233"/>
      <c r="H46" s="243" t="s">
        <v>125</v>
      </c>
      <c r="I46" s="243"/>
      <c r="J46" s="243"/>
    </row>
    <row r="47" spans="1:10" s="166" customFormat="1" ht="20.25" customHeight="1">
      <c r="A47" s="6"/>
      <c r="B47" s="231"/>
      <c r="C47" s="231"/>
      <c r="D47" s="233">
        <v>2022</v>
      </c>
      <c r="E47" s="233"/>
      <c r="F47" s="233">
        <v>2021</v>
      </c>
      <c r="G47" s="233"/>
      <c r="H47" s="233">
        <v>2022</v>
      </c>
      <c r="I47" s="233"/>
      <c r="J47" s="233">
        <v>2021</v>
      </c>
    </row>
    <row r="48" spans="1:10" s="166" customFormat="1" ht="20.25" customHeight="1">
      <c r="A48" s="6"/>
      <c r="B48" s="231"/>
      <c r="C48" s="231"/>
      <c r="D48" s="63" t="s">
        <v>103</v>
      </c>
      <c r="E48" s="233"/>
      <c r="F48" s="233"/>
      <c r="G48" s="233"/>
      <c r="H48" s="63" t="s">
        <v>103</v>
      </c>
      <c r="I48" s="63"/>
      <c r="J48" s="63"/>
    </row>
    <row r="49" spans="1:10" ht="20.25" customHeight="1">
      <c r="A49" s="234"/>
      <c r="B49" s="166"/>
      <c r="C49" s="166"/>
      <c r="D49" s="239" t="s">
        <v>111</v>
      </c>
      <c r="E49" s="239"/>
      <c r="F49" s="239"/>
      <c r="G49" s="239"/>
      <c r="H49" s="239"/>
      <c r="I49" s="239"/>
      <c r="J49" s="239"/>
    </row>
    <row r="50" spans="1:10" s="166" customFormat="1" ht="20.25" customHeight="1">
      <c r="A50" s="235" t="s">
        <v>72</v>
      </c>
      <c r="D50" s="231"/>
      <c r="E50" s="231"/>
      <c r="F50" s="231"/>
      <c r="G50" s="231"/>
      <c r="H50" s="231"/>
      <c r="I50" s="231"/>
      <c r="J50" s="231"/>
    </row>
    <row r="51" spans="1:10" ht="20.25" customHeight="1">
      <c r="A51" s="24" t="s">
        <v>78</v>
      </c>
      <c r="B51" s="81"/>
      <c r="C51" s="87"/>
      <c r="D51" s="33">
        <f>D27</f>
        <v>17738</v>
      </c>
      <c r="E51" s="55"/>
      <c r="F51" s="33">
        <f>F27</f>
        <v>24991</v>
      </c>
      <c r="G51" s="33"/>
      <c r="H51" s="33">
        <f>H27</f>
        <v>17738</v>
      </c>
      <c r="I51" s="33"/>
      <c r="J51" s="33">
        <f>J27</f>
        <v>24991</v>
      </c>
    </row>
    <row r="52" spans="1:10" ht="20.25" customHeight="1">
      <c r="A52" s="20" t="s">
        <v>45</v>
      </c>
      <c r="B52" s="81"/>
      <c r="C52" s="87"/>
      <c r="D52" s="78">
        <v>0</v>
      </c>
      <c r="E52" s="55"/>
      <c r="F52" s="78">
        <v>0</v>
      </c>
      <c r="G52" s="55"/>
      <c r="H52" s="78"/>
      <c r="I52" s="9"/>
      <c r="J52" s="78">
        <v>0</v>
      </c>
    </row>
    <row r="53" spans="1:10" ht="20.25" customHeight="1" thickBot="1">
      <c r="A53" s="52"/>
      <c r="B53" s="81"/>
      <c r="C53" s="87"/>
      <c r="D53" s="50">
        <f>D27</f>
        <v>17738</v>
      </c>
      <c r="E53" s="13"/>
      <c r="F53" s="50">
        <f>F27</f>
        <v>24991</v>
      </c>
      <c r="G53" s="13"/>
      <c r="H53" s="50">
        <f>SUM(H51:H52)</f>
        <v>17738</v>
      </c>
      <c r="I53" s="13"/>
      <c r="J53" s="50">
        <f>SUM(J51:J52)</f>
        <v>24991</v>
      </c>
    </row>
    <row r="54" spans="1:10" ht="20.25" customHeight="1" thickTop="1">
      <c r="A54" s="4"/>
      <c r="B54" s="81"/>
      <c r="C54" s="87"/>
      <c r="D54" s="48"/>
      <c r="E54" s="49"/>
      <c r="F54" s="48"/>
      <c r="G54" s="49"/>
      <c r="H54" s="57"/>
      <c r="I54" s="57"/>
      <c r="J54" s="57"/>
    </row>
    <row r="55" spans="1:10" ht="20.25" customHeight="1">
      <c r="A55" s="52" t="s">
        <v>46</v>
      </c>
      <c r="B55" s="81"/>
      <c r="C55" s="87"/>
      <c r="D55" s="56"/>
      <c r="E55" s="57"/>
      <c r="F55" s="56"/>
      <c r="G55" s="57"/>
      <c r="H55" s="57"/>
      <c r="I55" s="57"/>
      <c r="J55" s="57"/>
    </row>
    <row r="56" spans="1:10" ht="20.25" customHeight="1">
      <c r="A56" s="24" t="s">
        <v>78</v>
      </c>
      <c r="B56" s="81"/>
      <c r="C56" s="87"/>
      <c r="D56" s="33">
        <f>D37</f>
        <v>17738</v>
      </c>
      <c r="E56" s="33"/>
      <c r="F56" s="33">
        <f>F37</f>
        <v>24991</v>
      </c>
      <c r="G56" s="34"/>
      <c r="H56" s="33">
        <f>H37</f>
        <v>17738</v>
      </c>
      <c r="I56" s="33"/>
      <c r="J56" s="33">
        <f>J37</f>
        <v>24991</v>
      </c>
    </row>
    <row r="57" spans="1:10" ht="20.25" customHeight="1">
      <c r="A57" s="20" t="s">
        <v>45</v>
      </c>
      <c r="B57" s="81"/>
      <c r="C57" s="87"/>
      <c r="D57" s="78">
        <v>0</v>
      </c>
      <c r="E57" s="55"/>
      <c r="F57" s="78">
        <v>0</v>
      </c>
      <c r="G57" s="45"/>
      <c r="H57" s="78">
        <v>0</v>
      </c>
      <c r="I57" s="9"/>
      <c r="J57" s="78">
        <v>0</v>
      </c>
    </row>
    <row r="58" spans="1:10" ht="20.25" customHeight="1" thickBot="1">
      <c r="A58" s="52"/>
      <c r="B58" s="81"/>
      <c r="C58" s="87"/>
      <c r="D58" s="50">
        <f>SUM(D56:D57)</f>
        <v>17738</v>
      </c>
      <c r="E58" s="13"/>
      <c r="F58" s="50">
        <f>SUM(F56:F57)</f>
        <v>24991</v>
      </c>
      <c r="G58" s="49"/>
      <c r="H58" s="50">
        <f>SUM(H56:H57)</f>
        <v>17738</v>
      </c>
      <c r="I58" s="13"/>
      <c r="J58" s="50">
        <f>SUM(J56:J57)</f>
        <v>24991</v>
      </c>
    </row>
    <row r="59" spans="1:10" ht="20.25" customHeight="1" thickTop="1">
      <c r="B59" s="81"/>
      <c r="C59" s="87"/>
      <c r="D59" s="178"/>
      <c r="E59" s="179"/>
      <c r="F59" s="178"/>
      <c r="G59" s="179"/>
      <c r="H59" s="180"/>
      <c r="I59" s="180"/>
      <c r="J59" s="180"/>
    </row>
    <row r="60" spans="1:10" ht="21.75" customHeight="1" thickBot="1">
      <c r="A60" s="52" t="s">
        <v>173</v>
      </c>
      <c r="B60" s="89"/>
      <c r="C60" s="89"/>
      <c r="D60" s="181">
        <f>D53/600000</f>
        <v>2.9563333333333334E-2</v>
      </c>
      <c r="E60" s="182"/>
      <c r="F60" s="181">
        <f>F53/600000</f>
        <v>4.1651666666666663E-2</v>
      </c>
      <c r="G60" s="182"/>
      <c r="H60" s="181">
        <f>H53/600000</f>
        <v>2.9563333333333334E-2</v>
      </c>
      <c r="I60" s="182"/>
      <c r="J60" s="181">
        <f>J53/600000</f>
        <v>4.1651666666666663E-2</v>
      </c>
    </row>
    <row r="61" spans="1:10" ht="18" customHeight="1" thickTop="1">
      <c r="A61" s="20"/>
      <c r="B61" s="81"/>
      <c r="C61" s="87"/>
      <c r="D61" s="58"/>
      <c r="E61" s="16"/>
      <c r="F61" s="58"/>
      <c r="G61" s="16"/>
      <c r="H61" s="77"/>
      <c r="I61" s="16"/>
      <c r="J61" s="77"/>
    </row>
    <row r="120" spans="1:10" s="29" customFormat="1" ht="21.75" customHeight="1">
      <c r="A120" s="6"/>
      <c r="B120" s="2"/>
      <c r="C120" s="2"/>
      <c r="D120" s="32"/>
      <c r="E120" s="2"/>
      <c r="F120" s="32"/>
      <c r="G120" s="2"/>
      <c r="H120" s="2"/>
      <c r="I120" s="2"/>
      <c r="J120" s="2"/>
    </row>
  </sheetData>
  <mergeCells count="20">
    <mergeCell ref="D45:F45"/>
    <mergeCell ref="H45:J45"/>
    <mergeCell ref="D46:F46"/>
    <mergeCell ref="H46:J46"/>
    <mergeCell ref="D49:J49"/>
    <mergeCell ref="H42:J42"/>
    <mergeCell ref="D43:F43"/>
    <mergeCell ref="H43:J43"/>
    <mergeCell ref="D44:F44"/>
    <mergeCell ref="H44:J44"/>
    <mergeCell ref="D10:J10"/>
    <mergeCell ref="H3:J3"/>
    <mergeCell ref="D4:F4"/>
    <mergeCell ref="H4:J4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1" firstPageNumber="5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0"/>
  <sheetViews>
    <sheetView view="pageBreakPreview" zoomScale="48" zoomScaleNormal="80" zoomScaleSheetLayoutView="50" workbookViewId="0">
      <selection activeCell="E87" sqref="E87"/>
    </sheetView>
  </sheetViews>
  <sheetFormatPr defaultRowHeight="21" customHeight="1"/>
  <cols>
    <col min="1" max="1" width="47.69921875" customWidth="1"/>
    <col min="2" max="2" width="4.69921875" customWidth="1"/>
    <col min="3" max="3" width="19.69921875" customWidth="1"/>
    <col min="4" max="4" width="1.3984375" customWidth="1"/>
    <col min="5" max="5" width="19.69921875" customWidth="1"/>
    <col min="6" max="6" width="1.3984375" customWidth="1"/>
    <col min="7" max="7" width="19.69921875" customWidth="1"/>
    <col min="8" max="8" width="1.3984375" customWidth="1"/>
    <col min="9" max="9" width="19.69921875" customWidth="1"/>
    <col min="10" max="10" width="1.3984375" customWidth="1"/>
    <col min="11" max="11" width="19.69921875" customWidth="1"/>
    <col min="12" max="12" width="1.3984375" customWidth="1"/>
    <col min="13" max="13" width="19.59765625" customWidth="1"/>
    <col min="14" max="14" width="1.3984375" customWidth="1"/>
    <col min="15" max="15" width="19.69921875" customWidth="1"/>
    <col min="16" max="16" width="1.3984375" customWidth="1"/>
    <col min="17" max="17" width="16.296875" customWidth="1"/>
  </cols>
  <sheetData>
    <row r="1" spans="1:17" ht="21.5">
      <c r="A1" s="1" t="s">
        <v>108</v>
      </c>
      <c r="B1" s="60"/>
      <c r="C1" s="9"/>
      <c r="D1" s="54"/>
      <c r="E1" s="9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7" ht="21.5">
      <c r="A2" s="61" t="s">
        <v>105</v>
      </c>
      <c r="B2" s="60"/>
      <c r="C2" s="2"/>
      <c r="D2" s="43"/>
      <c r="E2" s="2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ht="21.5">
      <c r="A3" s="104"/>
      <c r="B3" s="104"/>
      <c r="C3" s="104"/>
      <c r="D3" s="104"/>
      <c r="E3" s="104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7" ht="21.5">
      <c r="A4" s="6"/>
      <c r="B4" s="60"/>
      <c r="C4" s="244" t="s">
        <v>47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72"/>
      <c r="Q4" s="72"/>
    </row>
    <row r="5" spans="1:17" ht="21.5">
      <c r="A5" s="6"/>
      <c r="B5" s="60"/>
      <c r="C5" s="103"/>
      <c r="D5" s="103"/>
      <c r="E5" s="103"/>
      <c r="F5" s="103"/>
      <c r="G5" s="103"/>
      <c r="H5" s="103"/>
      <c r="I5" s="103"/>
      <c r="J5" s="103"/>
      <c r="K5" s="245" t="s">
        <v>70</v>
      </c>
      <c r="L5" s="245"/>
      <c r="M5" s="245"/>
      <c r="N5" s="103"/>
      <c r="O5" s="103"/>
      <c r="P5" s="103"/>
      <c r="Q5" s="103"/>
    </row>
    <row r="6" spans="1:17" ht="21.5">
      <c r="A6" s="6"/>
      <c r="B6" s="6"/>
      <c r="C6" s="2"/>
      <c r="D6" s="103"/>
      <c r="E6" s="62"/>
      <c r="F6" s="62"/>
      <c r="G6" s="62"/>
      <c r="H6" s="62"/>
      <c r="I6" s="62" t="s">
        <v>48</v>
      </c>
      <c r="J6" s="62"/>
      <c r="K6" s="2"/>
      <c r="L6" s="62"/>
      <c r="M6" s="2"/>
      <c r="N6" s="62"/>
      <c r="O6" s="101"/>
    </row>
    <row r="7" spans="1:17" ht="21.5">
      <c r="A7" s="6"/>
      <c r="B7" s="102"/>
      <c r="C7" s="63" t="s">
        <v>49</v>
      </c>
      <c r="D7" s="43"/>
      <c r="E7" s="102" t="s">
        <v>107</v>
      </c>
      <c r="F7" s="62"/>
      <c r="G7" s="62"/>
      <c r="H7" s="62"/>
      <c r="I7" s="102" t="s">
        <v>50</v>
      </c>
      <c r="J7" s="102"/>
      <c r="K7" s="2"/>
      <c r="L7" s="102"/>
      <c r="M7" s="2"/>
      <c r="N7" s="62"/>
      <c r="O7" s="2"/>
    </row>
    <row r="8" spans="1:17" ht="21.5">
      <c r="A8" s="6"/>
      <c r="B8" s="102"/>
      <c r="C8" s="63" t="s">
        <v>51</v>
      </c>
      <c r="D8" s="43"/>
      <c r="E8" s="102" t="s">
        <v>90</v>
      </c>
      <c r="F8" s="62"/>
      <c r="G8" s="102" t="s">
        <v>91</v>
      </c>
      <c r="H8" s="62"/>
      <c r="I8" s="102" t="s">
        <v>53</v>
      </c>
      <c r="J8" s="102"/>
      <c r="K8" s="63"/>
      <c r="L8" s="102"/>
      <c r="M8" s="63"/>
      <c r="N8" s="62"/>
      <c r="O8" s="63" t="s">
        <v>54</v>
      </c>
    </row>
    <row r="9" spans="1:17" ht="21.5">
      <c r="A9" s="6"/>
      <c r="B9" s="100"/>
      <c r="C9" s="63" t="s">
        <v>55</v>
      </c>
      <c r="D9" s="43"/>
      <c r="E9" s="102" t="s">
        <v>86</v>
      </c>
      <c r="F9" s="62"/>
      <c r="G9" s="102" t="s">
        <v>83</v>
      </c>
      <c r="H9" s="62"/>
      <c r="I9" s="102" t="s">
        <v>56</v>
      </c>
      <c r="J9" s="102"/>
      <c r="K9" s="63" t="s">
        <v>114</v>
      </c>
      <c r="L9" s="102"/>
      <c r="M9" s="63" t="s">
        <v>52</v>
      </c>
      <c r="N9" s="62"/>
      <c r="O9" s="63" t="s">
        <v>57</v>
      </c>
    </row>
    <row r="10" spans="1:17" ht="21.5">
      <c r="A10" s="2"/>
      <c r="B10" s="100"/>
      <c r="C10" s="239" t="s">
        <v>111</v>
      </c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</row>
    <row r="11" spans="1:17" ht="21.5">
      <c r="A11" s="104" t="s">
        <v>130</v>
      </c>
      <c r="B11" s="100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</row>
    <row r="12" spans="1:17" ht="21.5">
      <c r="A12" s="22" t="s">
        <v>134</v>
      </c>
      <c r="B12" s="100"/>
      <c r="C12" s="51">
        <v>300000</v>
      </c>
      <c r="D12" s="51"/>
      <c r="E12" s="51">
        <v>331763</v>
      </c>
      <c r="F12" s="51"/>
      <c r="G12" s="65">
        <v>2433</v>
      </c>
      <c r="H12" s="51"/>
      <c r="I12" s="51">
        <v>-160</v>
      </c>
      <c r="J12" s="51"/>
      <c r="K12" s="51">
        <v>6700</v>
      </c>
      <c r="L12" s="51"/>
      <c r="M12" s="51">
        <v>53448</v>
      </c>
      <c r="N12" s="51"/>
      <c r="O12" s="51">
        <f>SUM(C12:M12)</f>
        <v>694184</v>
      </c>
    </row>
    <row r="13" spans="1:17" ht="21.5">
      <c r="A13" s="22"/>
      <c r="B13" s="100"/>
      <c r="C13" s="2"/>
      <c r="D13" s="43"/>
      <c r="E13" s="2"/>
      <c r="F13" s="43"/>
      <c r="G13" s="43"/>
      <c r="H13" s="43"/>
      <c r="I13" s="2"/>
      <c r="J13" s="2"/>
      <c r="K13" s="2"/>
      <c r="L13" s="2"/>
      <c r="M13" s="2"/>
      <c r="N13" s="43"/>
      <c r="O13" s="2"/>
    </row>
    <row r="14" spans="1:17" ht="21.5">
      <c r="A14" s="104" t="s">
        <v>96</v>
      </c>
      <c r="B14" s="100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</row>
    <row r="15" spans="1:17" ht="21.5">
      <c r="A15" s="6" t="s">
        <v>166</v>
      </c>
      <c r="B15" s="100"/>
      <c r="C15" s="53">
        <v>0</v>
      </c>
      <c r="D15" s="154"/>
      <c r="E15" s="53">
        <v>0</v>
      </c>
      <c r="F15" s="154"/>
      <c r="G15" s="53">
        <v>0</v>
      </c>
      <c r="H15" s="154"/>
      <c r="I15" s="53">
        <v>0</v>
      </c>
      <c r="J15" s="154"/>
      <c r="K15" s="53">
        <v>0</v>
      </c>
      <c r="M15" s="53">
        <v>24991</v>
      </c>
      <c r="N15" s="53"/>
      <c r="O15" s="53">
        <f>SUM(C15:M15)</f>
        <v>24991</v>
      </c>
    </row>
    <row r="16" spans="1:17" ht="21.5">
      <c r="A16" s="6" t="s">
        <v>121</v>
      </c>
      <c r="C16" s="74">
        <v>0</v>
      </c>
      <c r="D16" s="53"/>
      <c r="E16" s="74">
        <v>0</v>
      </c>
      <c r="F16" s="53"/>
      <c r="G16" s="74">
        <v>0</v>
      </c>
      <c r="H16" s="53"/>
      <c r="I16" s="74">
        <v>0</v>
      </c>
      <c r="J16" s="53"/>
      <c r="K16" s="74">
        <v>0</v>
      </c>
      <c r="L16" s="53"/>
      <c r="M16" s="74">
        <v>0</v>
      </c>
      <c r="N16" s="65"/>
      <c r="O16" s="74">
        <v>0</v>
      </c>
    </row>
    <row r="17" spans="1:15" ht="21.5">
      <c r="A17" s="104" t="s">
        <v>95</v>
      </c>
      <c r="B17" s="100"/>
      <c r="C17" s="183">
        <f>C16</f>
        <v>0</v>
      </c>
      <c r="D17" s="53"/>
      <c r="E17" s="174">
        <f>SUM(E16:E16)</f>
        <v>0</v>
      </c>
      <c r="F17" s="51"/>
      <c r="G17" s="174">
        <f>SUM(G16:G16)</f>
        <v>0</v>
      </c>
      <c r="H17" s="51"/>
      <c r="I17" s="174">
        <f>SUM(I16:I16)</f>
        <v>0</v>
      </c>
      <c r="J17" s="65"/>
      <c r="K17" s="174">
        <f>SUM(K16:K16)</f>
        <v>0</v>
      </c>
      <c r="L17" s="65"/>
      <c r="M17" s="174">
        <f>SUM(M15:M16)</f>
        <v>24991</v>
      </c>
      <c r="N17" s="51"/>
      <c r="O17" s="174">
        <f>SUM(C17:M17)</f>
        <v>24991</v>
      </c>
    </row>
    <row r="18" spans="1:15" ht="21.5">
      <c r="A18" s="6"/>
      <c r="B18" s="100"/>
      <c r="C18" s="170"/>
      <c r="D18" s="53"/>
      <c r="E18" s="170"/>
      <c r="F18" s="53"/>
      <c r="G18" s="170"/>
      <c r="H18" s="53"/>
      <c r="I18" s="170"/>
      <c r="J18" s="170"/>
      <c r="K18" s="170"/>
      <c r="L18" s="170"/>
      <c r="M18" s="170"/>
      <c r="N18" s="53"/>
      <c r="O18" s="170"/>
    </row>
    <row r="19" spans="1:15" ht="22" thickBot="1">
      <c r="A19" s="22" t="s">
        <v>131</v>
      </c>
      <c r="B19" s="100"/>
      <c r="C19" s="67">
        <f>C12+C17+C18</f>
        <v>300000</v>
      </c>
      <c r="D19" s="53"/>
      <c r="E19" s="67">
        <f>E12+E17+E18</f>
        <v>331763</v>
      </c>
      <c r="F19" s="53"/>
      <c r="G19" s="67">
        <f t="shared" ref="G19:O19" si="0">G12+G17+G18</f>
        <v>2433</v>
      </c>
      <c r="H19" s="53"/>
      <c r="I19" s="67">
        <f t="shared" si="0"/>
        <v>-160</v>
      </c>
      <c r="J19" s="170"/>
      <c r="K19" s="67">
        <f t="shared" si="0"/>
        <v>6700</v>
      </c>
      <c r="L19" s="170"/>
      <c r="M19" s="67">
        <f t="shared" si="0"/>
        <v>78439</v>
      </c>
      <c r="N19" s="53"/>
      <c r="O19" s="67">
        <f t="shared" si="0"/>
        <v>719175</v>
      </c>
    </row>
    <row r="20" spans="1:15" ht="22" thickTop="1">
      <c r="F20" s="53"/>
      <c r="H20" s="53"/>
      <c r="J20" s="170"/>
      <c r="L20" s="170"/>
      <c r="N20" s="53"/>
    </row>
  </sheetData>
  <mergeCells count="3">
    <mergeCell ref="C4:O4"/>
    <mergeCell ref="K5:M5"/>
    <mergeCell ref="C10:O10"/>
  </mergeCells>
  <pageMargins left="0.8" right="0.8" top="0.48" bottom="0.5" header="0.5" footer="0.5"/>
  <pageSetup paperSize="9" scale="73" firstPageNumber="7" fitToHeight="0" orientation="landscape" useFirstPageNumber="1" r:id="rId1"/>
  <headerFooter>
    <oddFooter>&amp;L 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62594-A869-4B73-8B45-1FFE72C1745A}">
  <dimension ref="A1:P21"/>
  <sheetViews>
    <sheetView view="pageBreakPreview" topLeftCell="B2" zoomScale="50" zoomScaleNormal="60" zoomScaleSheetLayoutView="50" workbookViewId="0">
      <selection activeCell="E87" sqref="E87"/>
    </sheetView>
  </sheetViews>
  <sheetFormatPr defaultRowHeight="21.5"/>
  <cols>
    <col min="1" max="1" width="47.69921875" customWidth="1"/>
    <col min="2" max="2" width="4.69921875" customWidth="1"/>
    <col min="3" max="3" width="19.796875" customWidth="1"/>
    <col min="4" max="4" width="1.3984375" customWidth="1"/>
    <col min="5" max="5" width="19.69921875" customWidth="1"/>
    <col min="6" max="6" width="1.3984375" customWidth="1"/>
    <col min="7" max="7" width="19.69921875" customWidth="1"/>
    <col min="8" max="8" width="1.3984375" customWidth="1"/>
    <col min="9" max="9" width="19.69921875" customWidth="1"/>
    <col min="10" max="10" width="1.3984375" customWidth="1"/>
    <col min="11" max="11" width="19.69921875" customWidth="1"/>
    <col min="12" max="12" width="1.3984375" customWidth="1"/>
    <col min="13" max="13" width="19.69921875" customWidth="1"/>
    <col min="14" max="14" width="1.3984375" customWidth="1"/>
    <col min="15" max="15" width="19.796875" customWidth="1"/>
    <col min="16" max="16" width="16.296875" customWidth="1"/>
  </cols>
  <sheetData>
    <row r="1" spans="1:16">
      <c r="A1" s="1" t="s">
        <v>108</v>
      </c>
      <c r="B1" s="60"/>
      <c r="C1" s="9"/>
      <c r="D1" s="54"/>
      <c r="E1" s="9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>
      <c r="A2" s="61" t="s">
        <v>105</v>
      </c>
      <c r="B2" s="60"/>
      <c r="C2" s="2"/>
      <c r="D2" s="43"/>
      <c r="E2" s="2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>
      <c r="A3" s="93"/>
      <c r="B3" s="93"/>
      <c r="C3" s="93"/>
      <c r="D3" s="93"/>
      <c r="E3" s="9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>
      <c r="A4" s="6"/>
      <c r="B4" s="60"/>
      <c r="C4" s="244" t="s">
        <v>47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72"/>
    </row>
    <row r="5" spans="1:16">
      <c r="A5" s="6"/>
      <c r="B5" s="60"/>
      <c r="C5" s="92"/>
      <c r="D5" s="92"/>
      <c r="E5" s="92"/>
      <c r="F5" s="92"/>
      <c r="G5" s="92"/>
      <c r="H5" s="92"/>
      <c r="I5" s="92"/>
      <c r="J5" s="92"/>
      <c r="K5" s="245" t="s">
        <v>70</v>
      </c>
      <c r="L5" s="245"/>
      <c r="M5" s="245"/>
      <c r="N5" s="95"/>
      <c r="O5" s="95"/>
      <c r="P5" s="92"/>
    </row>
    <row r="6" spans="1:16">
      <c r="A6" s="6"/>
      <c r="B6" s="6"/>
      <c r="C6" s="2"/>
      <c r="D6" s="92"/>
      <c r="E6" s="62"/>
      <c r="F6" s="62"/>
      <c r="G6" s="62"/>
      <c r="H6" s="62"/>
      <c r="I6" s="62" t="s">
        <v>48</v>
      </c>
      <c r="J6" s="62"/>
      <c r="K6" s="2"/>
      <c r="L6" s="62"/>
      <c r="M6" s="2"/>
      <c r="N6" s="62"/>
      <c r="O6" s="90"/>
    </row>
    <row r="7" spans="1:16">
      <c r="A7" s="6"/>
      <c r="B7" s="91"/>
      <c r="C7" s="63" t="s">
        <v>49</v>
      </c>
      <c r="D7" s="43"/>
      <c r="E7" s="91" t="s">
        <v>107</v>
      </c>
      <c r="F7" s="62"/>
      <c r="G7" s="62"/>
      <c r="H7" s="62"/>
      <c r="I7" s="91" t="s">
        <v>50</v>
      </c>
      <c r="J7" s="91"/>
      <c r="K7" s="2"/>
      <c r="L7" s="97"/>
      <c r="M7" s="2"/>
      <c r="N7" s="62"/>
      <c r="O7" s="2"/>
    </row>
    <row r="8" spans="1:16">
      <c r="A8" s="6"/>
      <c r="B8" s="91"/>
      <c r="C8" s="63" t="s">
        <v>51</v>
      </c>
      <c r="D8" s="43"/>
      <c r="E8" s="91" t="s">
        <v>90</v>
      </c>
      <c r="F8" s="62"/>
      <c r="G8" s="91" t="s">
        <v>91</v>
      </c>
      <c r="H8" s="62"/>
      <c r="I8" s="91" t="s">
        <v>53</v>
      </c>
      <c r="J8" s="91"/>
      <c r="K8" s="63"/>
      <c r="L8" s="97"/>
      <c r="M8" s="63"/>
      <c r="N8" s="62"/>
      <c r="O8" s="63" t="s">
        <v>54</v>
      </c>
    </row>
    <row r="9" spans="1:16">
      <c r="A9" s="6"/>
      <c r="B9" s="89"/>
      <c r="C9" s="63" t="s">
        <v>55</v>
      </c>
      <c r="D9" s="43"/>
      <c r="E9" s="91" t="s">
        <v>86</v>
      </c>
      <c r="F9" s="62"/>
      <c r="G9" s="91" t="s">
        <v>83</v>
      </c>
      <c r="H9" s="62"/>
      <c r="I9" s="91" t="s">
        <v>56</v>
      </c>
      <c r="J9" s="91"/>
      <c r="K9" s="63" t="s">
        <v>114</v>
      </c>
      <c r="L9" s="97"/>
      <c r="M9" s="63" t="s">
        <v>52</v>
      </c>
      <c r="N9" s="62"/>
      <c r="O9" s="63" t="s">
        <v>57</v>
      </c>
    </row>
    <row r="10" spans="1:16">
      <c r="A10" s="2"/>
      <c r="B10" s="89"/>
      <c r="C10" s="239" t="s">
        <v>111</v>
      </c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</row>
    <row r="11" spans="1:16">
      <c r="A11" s="93" t="s">
        <v>146</v>
      </c>
      <c r="B11" s="89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</row>
    <row r="12" spans="1:16">
      <c r="A12" s="22" t="s">
        <v>147</v>
      </c>
      <c r="B12" s="89"/>
      <c r="C12" s="51">
        <v>300000</v>
      </c>
      <c r="D12" s="51"/>
      <c r="E12" s="51">
        <v>331763</v>
      </c>
      <c r="F12" s="51"/>
      <c r="G12" s="65">
        <v>2433</v>
      </c>
      <c r="H12" s="51"/>
      <c r="I12" s="51">
        <v>-160</v>
      </c>
      <c r="J12" s="51"/>
      <c r="K12" s="51">
        <v>11100</v>
      </c>
      <c r="L12" s="51"/>
      <c r="M12" s="51">
        <v>88387</v>
      </c>
      <c r="N12" s="51"/>
      <c r="O12" s="51">
        <v>733523</v>
      </c>
    </row>
    <row r="13" spans="1:16">
      <c r="A13" s="22"/>
      <c r="B13" s="89"/>
      <c r="C13" s="2"/>
      <c r="D13" s="43"/>
      <c r="E13" s="2"/>
      <c r="F13" s="43"/>
      <c r="G13" s="43"/>
      <c r="H13" s="43"/>
      <c r="I13" s="2"/>
      <c r="J13" s="2"/>
      <c r="K13" s="2"/>
      <c r="L13" s="2"/>
      <c r="M13" s="2"/>
      <c r="N13" s="43"/>
      <c r="O13" s="2"/>
    </row>
    <row r="14" spans="1:16">
      <c r="A14" s="93" t="s">
        <v>96</v>
      </c>
      <c r="B14" s="89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</row>
    <row r="15" spans="1:16">
      <c r="A15" s="6" t="s">
        <v>166</v>
      </c>
      <c r="B15" s="89"/>
      <c r="C15" s="53">
        <v>0</v>
      </c>
      <c r="D15" s="51"/>
      <c r="E15" s="53">
        <v>0</v>
      </c>
      <c r="F15" s="53"/>
      <c r="G15" s="53">
        <v>0</v>
      </c>
      <c r="H15" s="53"/>
      <c r="I15" s="53">
        <v>0</v>
      </c>
      <c r="J15" s="53"/>
      <c r="K15" s="53">
        <v>0</v>
      </c>
      <c r="L15" s="53"/>
      <c r="M15" s="53">
        <v>17738</v>
      </c>
      <c r="N15" s="65"/>
      <c r="O15" s="53">
        <f>SUM(C15:M15)</f>
        <v>17738</v>
      </c>
    </row>
    <row r="16" spans="1:16">
      <c r="A16" s="6" t="s">
        <v>121</v>
      </c>
      <c r="B16" s="177"/>
      <c r="C16" s="53">
        <v>0</v>
      </c>
      <c r="D16" s="51"/>
      <c r="E16" s="53">
        <v>0</v>
      </c>
      <c r="F16" s="53"/>
      <c r="G16" s="53">
        <v>0</v>
      </c>
      <c r="H16" s="53"/>
      <c r="I16" s="53">
        <v>0</v>
      </c>
      <c r="J16" s="53"/>
      <c r="K16" s="53">
        <v>0</v>
      </c>
      <c r="L16" s="53"/>
      <c r="M16" s="53">
        <v>0</v>
      </c>
      <c r="N16" s="65"/>
      <c r="O16" s="53">
        <v>0</v>
      </c>
    </row>
    <row r="17" spans="1:15">
      <c r="A17" s="93" t="s">
        <v>95</v>
      </c>
      <c r="B17" s="89"/>
      <c r="C17" s="175">
        <f>C15</f>
        <v>0</v>
      </c>
      <c r="D17" s="53"/>
      <c r="E17" s="175">
        <f>SUM(E15:E15)</f>
        <v>0</v>
      </c>
      <c r="F17" s="51"/>
      <c r="G17" s="175">
        <f>SUM(G15:G15)</f>
        <v>0</v>
      </c>
      <c r="H17" s="51"/>
      <c r="I17" s="175">
        <f>SUM(I15:I15)</f>
        <v>0</v>
      </c>
      <c r="J17" s="65"/>
      <c r="K17" s="174">
        <f>SUM(K15:K15)</f>
        <v>0</v>
      </c>
      <c r="L17" s="65"/>
      <c r="M17" s="174">
        <f>SUM(M15:M16)</f>
        <v>17738</v>
      </c>
      <c r="N17" s="51"/>
      <c r="O17" s="174">
        <f>SUM(O15:O16)</f>
        <v>17738</v>
      </c>
    </row>
    <row r="18" spans="1:15">
      <c r="A18" s="173"/>
      <c r="B18" s="172"/>
      <c r="C18" s="53"/>
      <c r="D18" s="53"/>
      <c r="E18" s="53"/>
      <c r="F18" s="51"/>
      <c r="G18" s="53"/>
      <c r="H18" s="51"/>
      <c r="I18" s="53"/>
      <c r="J18" s="65"/>
      <c r="K18" s="65"/>
      <c r="L18" s="65"/>
      <c r="M18" s="65"/>
      <c r="N18" s="51"/>
      <c r="O18" s="65"/>
    </row>
    <row r="19" spans="1:15" hidden="1">
      <c r="A19" s="6" t="s">
        <v>112</v>
      </c>
      <c r="B19" s="89"/>
      <c r="C19" s="27">
        <f>C17</f>
        <v>0</v>
      </c>
      <c r="D19" s="53"/>
      <c r="E19" s="27">
        <f>SUM(E17:E17)</f>
        <v>0</v>
      </c>
      <c r="F19" s="51"/>
      <c r="G19" s="170">
        <f>SUM(G17:G17)</f>
        <v>0</v>
      </c>
      <c r="H19" s="51"/>
      <c r="I19" s="27">
        <f>SUM(I17:I17)</f>
        <v>0</v>
      </c>
      <c r="J19" s="65"/>
      <c r="K19" s="27"/>
      <c r="L19" s="65"/>
      <c r="M19" s="27"/>
      <c r="N19" s="51"/>
      <c r="O19" s="27">
        <f>SUM(C19:M19)</f>
        <v>0</v>
      </c>
    </row>
    <row r="20" spans="1:15" ht="22" thickBot="1">
      <c r="A20" s="22" t="s">
        <v>148</v>
      </c>
      <c r="B20" s="89"/>
      <c r="C20" s="67">
        <f>C12+C17+C19</f>
        <v>300000</v>
      </c>
      <c r="D20" s="53"/>
      <c r="E20" s="67">
        <f t="shared" ref="E20:O20" si="0">E12+E17+E19</f>
        <v>331763</v>
      </c>
      <c r="F20" s="51"/>
      <c r="G20" s="67">
        <f t="shared" si="0"/>
        <v>2433</v>
      </c>
      <c r="H20" s="51"/>
      <c r="I20" s="67">
        <f t="shared" si="0"/>
        <v>-160</v>
      </c>
      <c r="J20" s="65"/>
      <c r="K20" s="67">
        <f t="shared" si="0"/>
        <v>11100</v>
      </c>
      <c r="L20" s="65"/>
      <c r="M20" s="67">
        <f t="shared" si="0"/>
        <v>106125</v>
      </c>
      <c r="N20" s="51"/>
      <c r="O20" s="67">
        <f t="shared" si="0"/>
        <v>751261</v>
      </c>
    </row>
    <row r="21" spans="1:15" ht="22" thickTop="1">
      <c r="D21" s="53"/>
      <c r="F21" s="51"/>
      <c r="L21" s="65"/>
      <c r="N21" s="51"/>
    </row>
  </sheetData>
  <mergeCells count="3">
    <mergeCell ref="C4:O4"/>
    <mergeCell ref="C10:O10"/>
    <mergeCell ref="K5:M5"/>
  </mergeCells>
  <pageMargins left="0.8" right="0.8" top="0.48" bottom="0.5" header="0.5" footer="0.5"/>
  <pageSetup paperSize="9" scale="73" firstPageNumber="8" orientation="landscape" useFirstPageNumber="1" r:id="rId1"/>
  <headerFooter>
    <oddFooter>&amp;L 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9"/>
  <sheetViews>
    <sheetView view="pageBreakPreview" topLeftCell="A4" zoomScale="65" zoomScaleNormal="100" zoomScaleSheetLayoutView="70" workbookViewId="0">
      <selection activeCell="E87" sqref="E87"/>
    </sheetView>
  </sheetViews>
  <sheetFormatPr defaultRowHeight="21.5"/>
  <cols>
    <col min="1" max="1" width="47.69921875" customWidth="1"/>
    <col min="2" max="2" width="4.69921875" customWidth="1"/>
    <col min="3" max="3" width="19.69921875" customWidth="1"/>
    <col min="4" max="4" width="1.296875" customWidth="1"/>
    <col min="5" max="5" width="19.69921875" customWidth="1"/>
    <col min="6" max="6" width="1.296875" customWidth="1"/>
    <col min="7" max="7" width="19.69921875" customWidth="1"/>
    <col min="8" max="8" width="1.296875" customWidth="1"/>
    <col min="9" max="9" width="19.69921875" customWidth="1"/>
    <col min="10" max="10" width="1.296875" customWidth="1"/>
    <col min="11" max="11" width="19.69921875" customWidth="1"/>
    <col min="12" max="12" width="1.296875" customWidth="1"/>
    <col min="13" max="13" width="19.69921875" customWidth="1"/>
    <col min="14" max="14" width="1.296875" customWidth="1"/>
    <col min="15" max="15" width="16.09765625" customWidth="1"/>
  </cols>
  <sheetData>
    <row r="1" spans="1:15">
      <c r="A1" s="1" t="s">
        <v>108</v>
      </c>
      <c r="B1" s="60"/>
      <c r="C1" s="16"/>
      <c r="D1" s="28"/>
      <c r="E1" s="16"/>
      <c r="F1" s="28"/>
      <c r="G1" s="28"/>
      <c r="H1" s="28"/>
      <c r="I1" s="28"/>
      <c r="J1" s="28"/>
      <c r="K1" s="28"/>
      <c r="L1" s="28"/>
      <c r="M1" s="16"/>
      <c r="N1" s="28"/>
      <c r="O1" s="16"/>
    </row>
    <row r="2" spans="1:15">
      <c r="A2" s="61" t="s">
        <v>105</v>
      </c>
      <c r="B2" s="60"/>
      <c r="C2" s="2"/>
      <c r="D2" s="43"/>
      <c r="E2" s="2"/>
      <c r="F2" s="43"/>
      <c r="G2" s="43"/>
      <c r="H2" s="43"/>
      <c r="I2" s="43"/>
      <c r="J2" s="43"/>
      <c r="K2" s="43"/>
      <c r="L2" s="43"/>
      <c r="M2" s="2"/>
      <c r="N2" s="43"/>
      <c r="O2" s="2"/>
    </row>
    <row r="3" spans="1:15">
      <c r="A3" s="246"/>
      <c r="B3" s="246"/>
      <c r="C3" s="246"/>
      <c r="D3" s="246"/>
      <c r="E3" s="246"/>
      <c r="F3" s="43"/>
      <c r="G3" s="43"/>
      <c r="H3" s="43"/>
      <c r="I3" s="43"/>
      <c r="J3" s="43"/>
      <c r="K3" s="43"/>
      <c r="L3" s="43"/>
      <c r="M3" s="2"/>
      <c r="N3" s="43"/>
      <c r="O3" s="2"/>
    </row>
    <row r="4" spans="1:15">
      <c r="A4" s="6"/>
      <c r="B4" s="6"/>
      <c r="C4" s="244" t="s">
        <v>58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72"/>
      <c r="O4" s="72"/>
    </row>
    <row r="5" spans="1:15">
      <c r="A5" s="6"/>
      <c r="B5" s="6"/>
      <c r="C5" s="103"/>
      <c r="D5" s="103"/>
      <c r="E5" s="103"/>
      <c r="F5" s="103"/>
      <c r="G5" s="103"/>
      <c r="H5" s="103"/>
      <c r="I5" s="245" t="s">
        <v>70</v>
      </c>
      <c r="J5" s="245"/>
      <c r="K5" s="245"/>
      <c r="L5" s="103"/>
      <c r="M5" s="103"/>
      <c r="N5" s="103"/>
      <c r="O5" s="103"/>
    </row>
    <row r="6" spans="1:15">
      <c r="A6" s="6"/>
      <c r="B6" s="102"/>
      <c r="C6" s="63" t="s">
        <v>49</v>
      </c>
      <c r="D6" s="43"/>
      <c r="E6" s="102" t="s">
        <v>107</v>
      </c>
      <c r="F6" s="62"/>
      <c r="G6" s="62"/>
      <c r="H6" s="62"/>
      <c r="I6" s="2"/>
      <c r="J6" s="43"/>
      <c r="K6" s="2"/>
      <c r="L6" s="43"/>
      <c r="M6" s="43"/>
    </row>
    <row r="7" spans="1:15">
      <c r="A7" s="6"/>
      <c r="B7" s="102"/>
      <c r="C7" s="63" t="s">
        <v>51</v>
      </c>
      <c r="D7" s="43"/>
      <c r="E7" s="102" t="s">
        <v>90</v>
      </c>
      <c r="F7" s="62"/>
      <c r="G7" s="102" t="s">
        <v>91</v>
      </c>
      <c r="H7" s="62"/>
      <c r="I7" s="2"/>
      <c r="J7" s="62"/>
      <c r="K7" s="2"/>
      <c r="L7" s="62"/>
      <c r="M7" s="2"/>
    </row>
    <row r="8" spans="1:15">
      <c r="A8" s="6"/>
      <c r="B8" s="100"/>
      <c r="C8" s="63" t="s">
        <v>55</v>
      </c>
      <c r="D8" s="43"/>
      <c r="E8" s="102" t="s">
        <v>86</v>
      </c>
      <c r="F8" s="62"/>
      <c r="G8" s="102" t="s">
        <v>83</v>
      </c>
      <c r="H8" s="62"/>
      <c r="I8" s="63" t="s">
        <v>114</v>
      </c>
      <c r="J8" s="62"/>
      <c r="K8" s="63" t="s">
        <v>52</v>
      </c>
      <c r="L8" s="62"/>
      <c r="M8" s="63" t="s">
        <v>38</v>
      </c>
    </row>
    <row r="9" spans="1:15">
      <c r="A9" s="2"/>
      <c r="B9" s="100"/>
      <c r="C9" s="239" t="s">
        <v>111</v>
      </c>
      <c r="D9" s="239"/>
      <c r="E9" s="239"/>
      <c r="F9" s="239"/>
      <c r="G9" s="239"/>
      <c r="H9" s="239"/>
      <c r="I9" s="239"/>
      <c r="J9" s="239"/>
      <c r="K9" s="239"/>
      <c r="L9" s="239"/>
      <c r="M9" s="239"/>
    </row>
    <row r="10" spans="1:15">
      <c r="A10" s="110" t="s">
        <v>130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</row>
    <row r="11" spans="1:15">
      <c r="A11" s="110" t="s">
        <v>134</v>
      </c>
      <c r="B11" s="140"/>
      <c r="C11" s="144">
        <v>300000</v>
      </c>
      <c r="D11" s="144"/>
      <c r="E11" s="144">
        <v>331763</v>
      </c>
      <c r="F11" s="144"/>
      <c r="G11" s="144">
        <v>2433</v>
      </c>
      <c r="H11" s="144"/>
      <c r="I11" s="226">
        <v>6700</v>
      </c>
      <c r="J11" s="144"/>
      <c r="K11" s="144">
        <v>54369</v>
      </c>
      <c r="L11" s="141"/>
      <c r="M11" s="144">
        <v>695265</v>
      </c>
    </row>
    <row r="12" spans="1:15">
      <c r="A12" s="22"/>
      <c r="B12" s="10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5">
      <c r="A13" s="104" t="s">
        <v>96</v>
      </c>
      <c r="B13" s="100"/>
      <c r="C13" s="22"/>
      <c r="D13" s="72"/>
      <c r="E13" s="22"/>
      <c r="F13" s="72"/>
      <c r="G13" s="22"/>
      <c r="H13" s="22"/>
      <c r="I13" s="22"/>
      <c r="J13" s="22"/>
      <c r="K13" s="22"/>
      <c r="L13" s="22"/>
      <c r="M13" s="22"/>
    </row>
    <row r="14" spans="1:15">
      <c r="A14" s="6" t="s">
        <v>166</v>
      </c>
      <c r="B14" s="100"/>
      <c r="C14" s="170">
        <v>0</v>
      </c>
      <c r="D14" s="73"/>
      <c r="E14" s="11">
        <v>0</v>
      </c>
      <c r="F14" s="69"/>
      <c r="G14" s="11">
        <v>0</v>
      </c>
      <c r="H14" s="11"/>
      <c r="I14" s="53">
        <v>0</v>
      </c>
      <c r="J14" s="53"/>
      <c r="K14" s="53">
        <v>24991</v>
      </c>
      <c r="L14" s="53"/>
      <c r="M14" s="26">
        <f>SUM(C14:K14)</f>
        <v>24991</v>
      </c>
    </row>
    <row r="15" spans="1:15">
      <c r="A15" s="6" t="s">
        <v>121</v>
      </c>
      <c r="B15" s="176"/>
      <c r="C15" s="27">
        <v>0</v>
      </c>
      <c r="D15" s="73"/>
      <c r="E15" s="80">
        <v>0</v>
      </c>
      <c r="F15" s="69"/>
      <c r="G15" s="80">
        <v>0</v>
      </c>
      <c r="H15" s="11"/>
      <c r="I15" s="168">
        <v>0</v>
      </c>
      <c r="J15" s="53"/>
      <c r="K15" s="168">
        <v>0</v>
      </c>
      <c r="L15" s="53"/>
      <c r="M15" s="79">
        <v>0</v>
      </c>
    </row>
    <row r="16" spans="1:15">
      <c r="A16" s="104" t="s">
        <v>95</v>
      </c>
      <c r="B16" s="100"/>
      <c r="C16" s="174">
        <f>SUM(C14:C14)</f>
        <v>0</v>
      </c>
      <c r="D16" s="65">
        <f>SUM(D14:D14)</f>
        <v>0</v>
      </c>
      <c r="E16" s="174">
        <f>SUM(E14:E14)</f>
        <v>0</v>
      </c>
      <c r="F16" s="71"/>
      <c r="G16" s="174">
        <f>SUM(G14:G14)</f>
        <v>0</v>
      </c>
      <c r="H16" s="68"/>
      <c r="I16" s="174">
        <f>SUM(I14:I14)</f>
        <v>0</v>
      </c>
      <c r="J16" s="51"/>
      <c r="K16" s="174">
        <f>SUM(K14:K15)</f>
        <v>24991</v>
      </c>
      <c r="L16" s="51"/>
      <c r="M16" s="174">
        <f>SUM(C16:K16)</f>
        <v>24991</v>
      </c>
    </row>
    <row r="17" spans="1:13">
      <c r="A17" s="6"/>
      <c r="B17" s="100"/>
      <c r="C17" s="170"/>
      <c r="D17" s="170"/>
      <c r="E17" s="170"/>
      <c r="F17" s="70"/>
      <c r="G17" s="170"/>
      <c r="H17" s="11"/>
      <c r="I17" s="170"/>
      <c r="J17" s="53"/>
      <c r="K17" s="170"/>
      <c r="L17" s="53"/>
      <c r="M17" s="170"/>
    </row>
    <row r="18" spans="1:13" ht="22" thickBot="1">
      <c r="A18" s="22" t="s">
        <v>131</v>
      </c>
      <c r="B18" s="100"/>
      <c r="C18" s="66">
        <f>SUM(C16+C11)+C17</f>
        <v>300000</v>
      </c>
      <c r="D18" s="170"/>
      <c r="E18" s="66">
        <f>SUM(E16+E11)+E17</f>
        <v>331763</v>
      </c>
      <c r="F18" s="51"/>
      <c r="G18" s="66">
        <f>SUM(G16+G11)+G17</f>
        <v>2433</v>
      </c>
      <c r="H18" s="51"/>
      <c r="I18" s="66">
        <f>SUM(I16+I11)+I17</f>
        <v>6700</v>
      </c>
      <c r="J18" s="51"/>
      <c r="K18" s="66">
        <f>SUM(K16+K11)+K17</f>
        <v>79360</v>
      </c>
      <c r="L18" s="51"/>
      <c r="M18" s="66">
        <f>SUM(M16+M11)+M17</f>
        <v>720256</v>
      </c>
    </row>
    <row r="19" spans="1:13" ht="22" thickTop="1"/>
  </sheetData>
  <mergeCells count="4">
    <mergeCell ref="A3:E3"/>
    <mergeCell ref="C4:M4"/>
    <mergeCell ref="I5:K5"/>
    <mergeCell ref="C9:M9"/>
  </mergeCells>
  <pageMargins left="0.7" right="0.7" top="0.48" bottom="0.5" header="0.5" footer="0.5"/>
  <pageSetup paperSize="9" scale="83" firstPageNumber="9" orientation="landscape" useFirstPageNumber="1" r:id="rId1"/>
  <headerFooter>
    <oddFooter>&amp;L&amp;"Times New Roman,Regular"&amp;11The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F63CE-70F8-4C9D-ABE6-014932F6B287}">
  <dimension ref="A1:N19"/>
  <sheetViews>
    <sheetView view="pageBreakPreview" topLeftCell="C4" zoomScale="54" zoomScaleNormal="70" zoomScaleSheetLayoutView="70" workbookViewId="0">
      <selection activeCell="E87" sqref="E87"/>
    </sheetView>
  </sheetViews>
  <sheetFormatPr defaultRowHeight="21.5"/>
  <cols>
    <col min="1" max="1" width="47.69921875" customWidth="1"/>
    <col min="2" max="2" width="4.69921875" customWidth="1"/>
    <col min="3" max="3" width="19.69921875" customWidth="1"/>
    <col min="4" max="4" width="1.296875" customWidth="1"/>
    <col min="5" max="5" width="19.69921875" customWidth="1"/>
    <col min="6" max="6" width="1.296875" customWidth="1"/>
    <col min="7" max="7" width="19.69921875" customWidth="1"/>
    <col min="8" max="8" width="1.296875" customWidth="1"/>
    <col min="9" max="9" width="19.69921875" customWidth="1"/>
    <col min="10" max="10" width="1.296875" customWidth="1"/>
    <col min="11" max="11" width="19.69921875" customWidth="1"/>
    <col min="12" max="12" width="1.296875" customWidth="1"/>
    <col min="13" max="13" width="19.69921875" customWidth="1"/>
    <col min="14" max="14" width="16.09765625" customWidth="1"/>
  </cols>
  <sheetData>
    <row r="1" spans="1:14">
      <c r="A1" s="1" t="s">
        <v>108</v>
      </c>
      <c r="B1" s="60"/>
      <c r="C1" s="16"/>
      <c r="D1" s="28"/>
      <c r="E1" s="16"/>
      <c r="F1" s="28"/>
      <c r="G1" s="28"/>
      <c r="H1" s="28"/>
      <c r="I1" s="28"/>
      <c r="J1" s="28"/>
      <c r="K1" s="28"/>
      <c r="L1" s="28"/>
      <c r="M1" s="16"/>
      <c r="N1" s="16"/>
    </row>
    <row r="2" spans="1:14">
      <c r="A2" s="61" t="s">
        <v>105</v>
      </c>
      <c r="B2" s="60"/>
      <c r="C2" s="2"/>
      <c r="D2" s="43"/>
      <c r="E2" s="2"/>
      <c r="F2" s="43"/>
      <c r="G2" s="43"/>
      <c r="H2" s="43"/>
      <c r="I2" s="43"/>
      <c r="J2" s="43"/>
      <c r="K2" s="43"/>
      <c r="L2" s="43"/>
      <c r="M2" s="2"/>
      <c r="N2" s="2"/>
    </row>
    <row r="3" spans="1:14">
      <c r="A3" s="246"/>
      <c r="B3" s="246"/>
      <c r="C3" s="246"/>
      <c r="D3" s="246"/>
      <c r="E3" s="246"/>
      <c r="F3" s="43"/>
      <c r="G3" s="43"/>
      <c r="H3" s="43"/>
      <c r="I3" s="43"/>
      <c r="J3" s="43"/>
      <c r="K3" s="43"/>
      <c r="L3" s="43"/>
      <c r="M3" s="2"/>
      <c r="N3" s="2"/>
    </row>
    <row r="4" spans="1:14">
      <c r="A4" s="6"/>
      <c r="B4" s="6"/>
      <c r="C4" s="244" t="s">
        <v>58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72"/>
    </row>
    <row r="5" spans="1:14">
      <c r="A5" s="6"/>
      <c r="B5" s="6"/>
      <c r="C5" s="92"/>
      <c r="D5" s="92"/>
      <c r="E5" s="92"/>
      <c r="F5" s="92"/>
      <c r="G5" s="92"/>
      <c r="H5" s="92"/>
      <c r="I5" s="245" t="s">
        <v>70</v>
      </c>
      <c r="J5" s="245"/>
      <c r="K5" s="245"/>
      <c r="L5" s="95"/>
      <c r="M5" s="95"/>
      <c r="N5" s="92"/>
    </row>
    <row r="6" spans="1:14">
      <c r="A6" s="6"/>
      <c r="B6" s="91"/>
      <c r="C6" s="63" t="s">
        <v>49</v>
      </c>
      <c r="D6" s="43"/>
      <c r="E6" s="91" t="s">
        <v>107</v>
      </c>
      <c r="F6" s="62"/>
      <c r="G6" s="62"/>
      <c r="H6" s="62"/>
      <c r="I6" s="2"/>
      <c r="J6" s="43"/>
      <c r="K6" s="2"/>
      <c r="L6" s="43"/>
      <c r="M6" s="43"/>
    </row>
    <row r="7" spans="1:14">
      <c r="A7" s="6"/>
      <c r="B7" s="91"/>
      <c r="C7" s="63" t="s">
        <v>51</v>
      </c>
      <c r="D7" s="43"/>
      <c r="E7" s="91" t="s">
        <v>90</v>
      </c>
      <c r="F7" s="62"/>
      <c r="G7" s="91" t="s">
        <v>91</v>
      </c>
      <c r="H7" s="62"/>
      <c r="I7" s="2"/>
      <c r="J7" s="62"/>
      <c r="K7" s="2"/>
      <c r="L7" s="62"/>
      <c r="M7" s="2"/>
    </row>
    <row r="8" spans="1:14">
      <c r="A8" s="6"/>
      <c r="B8" s="89"/>
      <c r="C8" s="63" t="s">
        <v>55</v>
      </c>
      <c r="D8" s="43"/>
      <c r="E8" s="91" t="s">
        <v>86</v>
      </c>
      <c r="F8" s="62"/>
      <c r="G8" s="91" t="s">
        <v>83</v>
      </c>
      <c r="H8" s="62"/>
      <c r="I8" s="63" t="s">
        <v>114</v>
      </c>
      <c r="J8" s="62"/>
      <c r="K8" s="63" t="s">
        <v>52</v>
      </c>
      <c r="L8" s="62"/>
      <c r="M8" s="63" t="s">
        <v>38</v>
      </c>
    </row>
    <row r="9" spans="1:14">
      <c r="A9" s="2"/>
      <c r="B9" s="89"/>
      <c r="C9" s="239" t="s">
        <v>111</v>
      </c>
      <c r="D9" s="239"/>
      <c r="E9" s="239"/>
      <c r="F9" s="239"/>
      <c r="G9" s="239"/>
      <c r="H9" s="239"/>
      <c r="I9" s="239"/>
      <c r="J9" s="239"/>
      <c r="K9" s="239"/>
      <c r="L9" s="239"/>
      <c r="M9" s="239"/>
    </row>
    <row r="10" spans="1:14">
      <c r="A10" s="93" t="s">
        <v>146</v>
      </c>
      <c r="B10" s="89"/>
      <c r="C10" s="89"/>
      <c r="D10" s="89"/>
      <c r="E10" s="89"/>
      <c r="F10" s="89"/>
      <c r="G10" s="89"/>
      <c r="H10" s="89"/>
      <c r="I10" s="96"/>
      <c r="J10" s="96"/>
      <c r="K10" s="89"/>
      <c r="L10" s="89"/>
      <c r="M10" s="89"/>
    </row>
    <row r="11" spans="1:14">
      <c r="A11" s="110" t="s">
        <v>147</v>
      </c>
      <c r="B11" s="141"/>
      <c r="C11" s="144">
        <v>300000</v>
      </c>
      <c r="D11" s="144"/>
      <c r="E11" s="144">
        <v>331763</v>
      </c>
      <c r="F11" s="144"/>
      <c r="G11" s="146">
        <v>2433</v>
      </c>
      <c r="H11" s="147"/>
      <c r="I11" s="148">
        <v>11100</v>
      </c>
      <c r="J11" s="144"/>
      <c r="K11" s="148">
        <v>89309</v>
      </c>
      <c r="L11" s="140">
        <v>734605</v>
      </c>
      <c r="M11" s="144">
        <v>734605</v>
      </c>
    </row>
    <row r="12" spans="1:14">
      <c r="A12" s="22"/>
      <c r="B12" s="8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4">
      <c r="A13" s="93" t="s">
        <v>96</v>
      </c>
      <c r="B13" s="89"/>
      <c r="C13" s="22"/>
      <c r="D13" s="72"/>
      <c r="E13" s="22"/>
      <c r="F13" s="72"/>
      <c r="G13" s="22"/>
      <c r="H13" s="22"/>
      <c r="I13" s="22"/>
      <c r="J13" s="22"/>
      <c r="K13" s="22"/>
      <c r="L13" s="22"/>
      <c r="M13" s="22"/>
    </row>
    <row r="14" spans="1:14">
      <c r="A14" s="6" t="s">
        <v>166</v>
      </c>
      <c r="B14" s="89"/>
      <c r="C14" s="151">
        <v>0</v>
      </c>
      <c r="D14" s="152"/>
      <c r="E14" s="151">
        <v>0</v>
      </c>
      <c r="F14" s="152"/>
      <c r="G14" s="151">
        <v>0</v>
      </c>
      <c r="H14" s="153"/>
      <c r="I14" s="151">
        <v>0</v>
      </c>
      <c r="J14" s="53"/>
      <c r="K14" s="53">
        <v>17738</v>
      </c>
      <c r="L14" s="53"/>
      <c r="M14" s="152">
        <f>SUM(C14:K14)</f>
        <v>17738</v>
      </c>
      <c r="N14" s="154"/>
    </row>
    <row r="15" spans="1:14">
      <c r="A15" s="111" t="s">
        <v>121</v>
      </c>
      <c r="B15" s="141"/>
      <c r="C15" s="149">
        <v>0</v>
      </c>
      <c r="D15" s="152"/>
      <c r="E15" s="149">
        <v>0</v>
      </c>
      <c r="F15" s="145"/>
      <c r="G15" s="149">
        <v>0</v>
      </c>
      <c r="H15" s="120"/>
      <c r="I15" s="149">
        <v>0</v>
      </c>
      <c r="J15" s="53"/>
      <c r="K15" s="74">
        <v>0</v>
      </c>
      <c r="L15" s="53"/>
      <c r="M15" s="168">
        <v>0</v>
      </c>
    </row>
    <row r="16" spans="1:14">
      <c r="A16" s="93" t="s">
        <v>95</v>
      </c>
      <c r="B16" s="89"/>
      <c r="C16" s="149">
        <f>SUM(C14:C15)</f>
        <v>0</v>
      </c>
      <c r="D16" s="152"/>
      <c r="E16" s="149">
        <f>SUM(E14:E15)</f>
        <v>0</v>
      </c>
      <c r="F16" s="71"/>
      <c r="G16" s="149">
        <f>SUM(G14:G15)</f>
        <v>0</v>
      </c>
      <c r="H16" s="68"/>
      <c r="I16" s="149">
        <f>SUM(I14:I15)</f>
        <v>0</v>
      </c>
      <c r="J16" s="51"/>
      <c r="K16" s="149">
        <f>SUM(K14:K15)</f>
        <v>17738</v>
      </c>
      <c r="L16" s="51"/>
      <c r="M16" s="149">
        <f>SUM(M14:M15)</f>
        <v>17738</v>
      </c>
    </row>
    <row r="17" spans="1:13">
      <c r="A17" s="6"/>
      <c r="B17" s="141"/>
      <c r="C17" s="15"/>
      <c r="D17" s="152"/>
      <c r="E17" s="15"/>
      <c r="F17" s="70"/>
      <c r="G17" s="15"/>
      <c r="H17" s="11"/>
      <c r="I17" s="15"/>
      <c r="J17" s="53"/>
      <c r="K17" s="15"/>
      <c r="L17" s="53"/>
      <c r="M17" s="15"/>
    </row>
    <row r="18" spans="1:13" ht="22" thickBot="1">
      <c r="A18" s="22" t="s">
        <v>148</v>
      </c>
      <c r="B18" s="89"/>
      <c r="C18" s="150">
        <f>SUM(C16+C11)</f>
        <v>300000</v>
      </c>
      <c r="D18" s="62"/>
      <c r="E18" s="150">
        <f t="shared" ref="E18" si="0">SUM(E16+E11)</f>
        <v>331763</v>
      </c>
      <c r="F18" s="62"/>
      <c r="G18" s="150">
        <f t="shared" ref="G18" si="1">SUM(G16+G11)</f>
        <v>2433</v>
      </c>
      <c r="H18" s="62"/>
      <c r="I18" s="150">
        <f t="shared" ref="I18" si="2">SUM(I16+I11)</f>
        <v>11100</v>
      </c>
      <c r="J18" s="62"/>
      <c r="K18" s="150">
        <f t="shared" ref="K18" si="3">SUM(K16+K11)</f>
        <v>107047</v>
      </c>
      <c r="L18" s="62"/>
      <c r="M18" s="150">
        <f t="shared" ref="M18" si="4">SUM(M16+M11)</f>
        <v>752343</v>
      </c>
    </row>
    <row r="19" spans="1:13" ht="22" thickTop="1">
      <c r="D19" s="152"/>
      <c r="F19" s="70"/>
      <c r="H19" s="11"/>
      <c r="J19" s="53"/>
      <c r="L19" s="53"/>
    </row>
  </sheetData>
  <mergeCells count="4">
    <mergeCell ref="C9:M9"/>
    <mergeCell ref="A3:E3"/>
    <mergeCell ref="C4:M4"/>
    <mergeCell ref="I5:K5"/>
  </mergeCells>
  <pageMargins left="0.7" right="0.7" top="0.48" bottom="0.5" header="0.5" footer="0.5"/>
  <pageSetup paperSize="9" scale="83" firstPageNumber="10" fitToHeight="0" orientation="landscape" useFirstPageNumber="1" r:id="rId1"/>
  <headerFooter>
    <oddFooter>&amp;L&amp;"Times New Roman,Regular"&amp;11The accompanying notes are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0"/>
  <sheetViews>
    <sheetView view="pageBreakPreview" zoomScale="53" zoomScaleNormal="79" zoomScaleSheetLayoutView="70" zoomScalePageLayoutView="55" workbookViewId="0">
      <selection activeCell="E87" sqref="E87"/>
    </sheetView>
  </sheetViews>
  <sheetFormatPr defaultColWidth="35" defaultRowHeight="21" customHeight="1"/>
  <cols>
    <col min="1" max="1" width="58.796875" style="84" customWidth="1"/>
    <col min="2" max="2" width="8.19921875" style="99" customWidth="1"/>
    <col min="3" max="3" width="16.69921875" style="86" customWidth="1"/>
    <col min="4" max="4" width="2.09765625" style="84" customWidth="1"/>
    <col min="5" max="5" width="16.69921875" style="86" customWidth="1"/>
    <col min="6" max="6" width="2.09765625" style="84" customWidth="1"/>
    <col min="7" max="7" width="16.69921875" style="84" customWidth="1"/>
    <col min="8" max="8" width="2.09765625" style="84" customWidth="1"/>
    <col min="9" max="9" width="16.69921875" style="84" customWidth="1"/>
    <col min="10" max="16384" width="35" style="84"/>
  </cols>
  <sheetData>
    <row r="1" spans="1:11" ht="21" customHeight="1">
      <c r="A1" s="1" t="str">
        <f>'BS 3-4'!A1</f>
        <v>Copperwired Public Co., Ltd. and its Subsidiary</v>
      </c>
      <c r="B1" s="98"/>
      <c r="C1" s="84"/>
      <c r="E1" s="84"/>
    </row>
    <row r="2" spans="1:11" ht="21" customHeight="1">
      <c r="A2" s="3" t="s">
        <v>106</v>
      </c>
      <c r="B2" s="98"/>
      <c r="C2" s="84"/>
      <c r="E2" s="84"/>
    </row>
    <row r="3" spans="1:11" ht="21" customHeight="1">
      <c r="A3" s="1"/>
      <c r="B3" s="98"/>
      <c r="C3" s="84"/>
      <c r="E3" s="84"/>
    </row>
    <row r="4" spans="1:11" s="166" customFormat="1" ht="21" customHeight="1">
      <c r="A4" s="193"/>
      <c r="B4" s="190"/>
      <c r="C4" s="240" t="s">
        <v>1</v>
      </c>
      <c r="D4" s="240"/>
      <c r="E4" s="240"/>
      <c r="G4" s="240" t="s">
        <v>2</v>
      </c>
      <c r="H4" s="240"/>
      <c r="I4" s="240"/>
    </row>
    <row r="5" spans="1:11" s="166" customFormat="1" ht="21" customHeight="1">
      <c r="A5" s="6"/>
      <c r="B5" s="191"/>
      <c r="C5" s="241" t="s">
        <v>3</v>
      </c>
      <c r="D5" s="241"/>
      <c r="E5" s="241"/>
      <c r="F5" s="190"/>
      <c r="G5" s="241" t="s">
        <v>3</v>
      </c>
      <c r="H5" s="241"/>
      <c r="I5" s="241"/>
    </row>
    <row r="6" spans="1:11" s="166" customFormat="1" ht="21" customHeight="1">
      <c r="A6" s="6"/>
      <c r="B6" s="191"/>
      <c r="C6" s="242" t="s">
        <v>109</v>
      </c>
      <c r="D6" s="242"/>
      <c r="E6" s="242"/>
      <c r="F6" s="191"/>
      <c r="G6" s="242" t="s">
        <v>109</v>
      </c>
      <c r="H6" s="242"/>
      <c r="I6" s="242"/>
    </row>
    <row r="7" spans="1:11" s="166" customFormat="1" ht="21" customHeight="1">
      <c r="A7" s="6"/>
      <c r="B7" s="191"/>
      <c r="C7" s="243" t="s">
        <v>132</v>
      </c>
      <c r="D7" s="243"/>
      <c r="E7" s="243"/>
      <c r="F7" s="191"/>
      <c r="G7" s="243" t="s">
        <v>132</v>
      </c>
      <c r="H7" s="243"/>
      <c r="I7" s="243"/>
    </row>
    <row r="8" spans="1:11" s="166" customFormat="1" ht="21" customHeight="1">
      <c r="B8" s="188"/>
      <c r="C8" s="191">
        <v>2022</v>
      </c>
      <c r="D8" s="191"/>
      <c r="E8" s="191">
        <v>2021</v>
      </c>
      <c r="F8" s="191"/>
      <c r="G8" s="191">
        <v>2022</v>
      </c>
      <c r="H8" s="191"/>
      <c r="I8" s="191">
        <v>2021</v>
      </c>
    </row>
    <row r="9" spans="1:11" s="166" customFormat="1" ht="21" customHeight="1">
      <c r="A9" s="6"/>
      <c r="B9" s="191"/>
      <c r="C9" s="239" t="s">
        <v>111</v>
      </c>
      <c r="D9" s="239"/>
      <c r="E9" s="239"/>
      <c r="F9" s="239"/>
      <c r="G9" s="239"/>
      <c r="H9" s="239"/>
      <c r="I9" s="239"/>
    </row>
    <row r="10" spans="1:11" s="166" customFormat="1" ht="21" customHeight="1">
      <c r="A10" s="8" t="s">
        <v>59</v>
      </c>
      <c r="B10" s="197"/>
      <c r="D10" s="10"/>
      <c r="F10" s="10"/>
      <c r="G10" s="10"/>
      <c r="H10" s="10"/>
      <c r="I10" s="10"/>
    </row>
    <row r="11" spans="1:11" s="166" customFormat="1" ht="21" customHeight="1">
      <c r="A11" s="21" t="s">
        <v>97</v>
      </c>
      <c r="B11" s="198"/>
      <c r="C11" s="199">
        <v>17738</v>
      </c>
      <c r="D11" s="200"/>
      <c r="E11" s="199">
        <v>24991</v>
      </c>
      <c r="F11" s="200"/>
      <c r="G11" s="200">
        <v>17738</v>
      </c>
      <c r="H11" s="200"/>
      <c r="I11" s="200">
        <v>24991</v>
      </c>
      <c r="J11" s="201"/>
    </row>
    <row r="12" spans="1:11" s="166" customFormat="1" ht="21" customHeight="1">
      <c r="A12" s="202" t="s">
        <v>156</v>
      </c>
      <c r="B12" s="203"/>
      <c r="C12" s="32"/>
      <c r="E12" s="32"/>
      <c r="J12" s="204"/>
    </row>
    <row r="13" spans="1:11" s="166" customFormat="1" ht="21" customHeight="1">
      <c r="A13" s="166" t="s">
        <v>174</v>
      </c>
      <c r="B13" s="191"/>
      <c r="C13" s="199">
        <v>6196</v>
      </c>
      <c r="D13" s="10"/>
      <c r="E13" s="199">
        <v>6332</v>
      </c>
      <c r="F13" s="10"/>
      <c r="G13" s="10">
        <v>3319</v>
      </c>
      <c r="H13" s="10"/>
      <c r="I13" s="10">
        <v>3538</v>
      </c>
      <c r="J13" s="205"/>
    </row>
    <row r="14" spans="1:11" s="166" customFormat="1" ht="21" customHeight="1">
      <c r="A14" s="166" t="s">
        <v>43</v>
      </c>
      <c r="B14" s="206"/>
      <c r="C14" s="69">
        <v>14399</v>
      </c>
      <c r="D14" s="207"/>
      <c r="E14" s="69">
        <v>2341</v>
      </c>
      <c r="F14" s="208"/>
      <c r="G14" s="209">
        <v>14383</v>
      </c>
      <c r="H14" s="208"/>
      <c r="I14" s="209">
        <v>2307</v>
      </c>
      <c r="J14" s="207"/>
      <c r="K14" s="210"/>
    </row>
    <row r="15" spans="1:11" s="166" customFormat="1" ht="21" customHeight="1">
      <c r="A15" s="166" t="s">
        <v>157</v>
      </c>
      <c r="B15" s="206"/>
      <c r="C15" s="207">
        <v>78073</v>
      </c>
      <c r="D15" s="207"/>
      <c r="E15" s="207">
        <v>43717</v>
      </c>
      <c r="F15" s="207"/>
      <c r="G15" s="207">
        <v>76789</v>
      </c>
      <c r="H15" s="207"/>
      <c r="I15" s="207">
        <v>42582</v>
      </c>
      <c r="J15" s="207"/>
      <c r="K15" s="210"/>
    </row>
    <row r="16" spans="1:11" s="166" customFormat="1" ht="21" customHeight="1">
      <c r="A16" s="166" t="s">
        <v>158</v>
      </c>
      <c r="B16" s="206"/>
      <c r="C16" s="211">
        <v>23</v>
      </c>
      <c r="D16" s="207"/>
      <c r="E16" s="211">
        <v>-43</v>
      </c>
      <c r="F16" s="207"/>
      <c r="G16" s="211">
        <v>0</v>
      </c>
      <c r="H16" s="207"/>
      <c r="I16" s="211">
        <v>0</v>
      </c>
      <c r="J16" s="207"/>
      <c r="K16" s="210"/>
    </row>
    <row r="17" spans="1:19" s="166" customFormat="1" ht="21" customHeight="1">
      <c r="A17" s="166" t="s">
        <v>159</v>
      </c>
      <c r="B17" s="206"/>
      <c r="C17" s="211">
        <v>49</v>
      </c>
      <c r="D17" s="207"/>
      <c r="E17" s="211">
        <v>-207</v>
      </c>
      <c r="F17" s="210"/>
      <c r="G17" s="211">
        <v>0</v>
      </c>
      <c r="H17" s="210"/>
      <c r="I17" s="211">
        <v>0</v>
      </c>
      <c r="J17" s="207"/>
      <c r="K17" s="210"/>
    </row>
    <row r="18" spans="1:19" s="166" customFormat="1" ht="21" customHeight="1">
      <c r="A18" s="166" t="s">
        <v>175</v>
      </c>
      <c r="B18" s="206"/>
      <c r="C18" s="211"/>
      <c r="D18" s="207"/>
      <c r="E18" s="211"/>
      <c r="F18" s="210"/>
      <c r="G18" s="211"/>
      <c r="H18" s="210"/>
      <c r="I18" s="211"/>
      <c r="J18" s="207"/>
      <c r="K18" s="210"/>
    </row>
    <row r="19" spans="1:19" s="166" customFormat="1" ht="21" customHeight="1">
      <c r="A19" s="166" t="s">
        <v>176</v>
      </c>
      <c r="B19" s="206"/>
      <c r="C19" s="211">
        <v>0</v>
      </c>
      <c r="D19" s="207"/>
      <c r="E19" s="211">
        <v>0</v>
      </c>
      <c r="F19" s="210"/>
      <c r="G19" s="211">
        <v>-11521</v>
      </c>
      <c r="H19" s="210"/>
      <c r="I19" s="211">
        <v>-10541</v>
      </c>
      <c r="J19" s="207"/>
      <c r="K19" s="210"/>
    </row>
    <row r="20" spans="1:19" s="166" customFormat="1" ht="21" hidden="1" customHeight="1">
      <c r="A20" s="166" t="s">
        <v>87</v>
      </c>
      <c r="B20" s="206"/>
      <c r="C20" s="211"/>
      <c r="D20" s="207"/>
      <c r="E20" s="211"/>
      <c r="F20" s="210"/>
      <c r="G20" s="211"/>
      <c r="H20" s="210"/>
      <c r="I20" s="211"/>
      <c r="J20" s="207"/>
      <c r="K20" s="210"/>
    </row>
    <row r="21" spans="1:19" s="166" customFormat="1" ht="21" customHeight="1">
      <c r="A21" s="166" t="s">
        <v>177</v>
      </c>
      <c r="B21" s="206"/>
      <c r="C21" s="207">
        <v>-1488</v>
      </c>
      <c r="D21" s="207"/>
      <c r="E21" s="207">
        <v>-5106</v>
      </c>
      <c r="F21" s="210"/>
      <c r="G21" s="207">
        <v>-3604</v>
      </c>
      <c r="H21" s="210"/>
      <c r="I21" s="207">
        <v>-7034</v>
      </c>
      <c r="J21" s="207"/>
      <c r="K21" s="210"/>
    </row>
    <row r="22" spans="1:19" s="166" customFormat="1" ht="21" customHeight="1">
      <c r="A22" s="166" t="s">
        <v>160</v>
      </c>
      <c r="B22" s="206"/>
      <c r="C22" s="211">
        <v>-22</v>
      </c>
      <c r="D22" s="207"/>
      <c r="E22" s="211">
        <v>30</v>
      </c>
      <c r="F22" s="207">
        <v>0</v>
      </c>
      <c r="G22" s="211">
        <v>0</v>
      </c>
      <c r="H22" s="212"/>
      <c r="I22" s="211">
        <v>0</v>
      </c>
      <c r="J22" s="207"/>
      <c r="K22" s="210"/>
    </row>
    <row r="23" spans="1:19" s="166" customFormat="1" ht="21" customHeight="1">
      <c r="A23" s="166" t="s">
        <v>161</v>
      </c>
      <c r="B23" s="206"/>
      <c r="C23" s="213">
        <v>107</v>
      </c>
      <c r="D23" s="207"/>
      <c r="E23" s="213">
        <v>-42</v>
      </c>
      <c r="F23" s="207"/>
      <c r="G23" s="213">
        <v>107</v>
      </c>
      <c r="H23" s="207"/>
      <c r="I23" s="213">
        <v>-50</v>
      </c>
      <c r="J23" s="211"/>
      <c r="K23" s="210"/>
      <c r="O23" s="213"/>
      <c r="Q23" s="213"/>
      <c r="R23" s="213"/>
      <c r="S23" s="213"/>
    </row>
    <row r="24" spans="1:19" s="166" customFormat="1" ht="21" customHeight="1">
      <c r="A24" s="166" t="s">
        <v>135</v>
      </c>
      <c r="B24" s="214"/>
      <c r="C24" s="207">
        <v>602</v>
      </c>
      <c r="D24" s="207"/>
      <c r="E24" s="207">
        <v>55</v>
      </c>
      <c r="F24" s="210"/>
      <c r="G24" s="207">
        <v>602</v>
      </c>
      <c r="H24" s="210"/>
      <c r="I24" s="207">
        <v>55</v>
      </c>
      <c r="J24" s="207"/>
      <c r="K24" s="210"/>
    </row>
    <row r="25" spans="1:19" s="166" customFormat="1" ht="21" customHeight="1">
      <c r="A25" s="166" t="s">
        <v>82</v>
      </c>
      <c r="B25" s="214"/>
      <c r="C25" s="211">
        <v>616</v>
      </c>
      <c r="D25" s="207"/>
      <c r="E25" s="211">
        <v>708</v>
      </c>
      <c r="F25" s="207"/>
      <c r="G25" s="211">
        <v>527</v>
      </c>
      <c r="H25" s="207"/>
      <c r="I25" s="211">
        <v>563</v>
      </c>
      <c r="J25" s="211"/>
      <c r="K25" s="210"/>
    </row>
    <row r="26" spans="1:19" s="166" customFormat="1" ht="21" customHeight="1">
      <c r="A26" s="166" t="s">
        <v>60</v>
      </c>
      <c r="B26" s="214"/>
      <c r="C26" s="207">
        <v>-6</v>
      </c>
      <c r="D26" s="207"/>
      <c r="E26" s="207">
        <v>-7</v>
      </c>
      <c r="F26" s="207"/>
      <c r="G26" s="207">
        <v>-115</v>
      </c>
      <c r="H26" s="207"/>
      <c r="I26" s="207">
        <v>-331</v>
      </c>
      <c r="J26" s="207"/>
      <c r="K26" s="210"/>
    </row>
    <row r="27" spans="1:19" s="166" customFormat="1" ht="21" customHeight="1">
      <c r="B27" s="191"/>
      <c r="C27" s="215">
        <f>SUM(C11:C26)</f>
        <v>116287</v>
      </c>
      <c r="D27" s="10"/>
      <c r="E27" s="215">
        <f>SUM(E11:E26)</f>
        <v>72769</v>
      </c>
      <c r="F27" s="10"/>
      <c r="G27" s="215">
        <f>SUM(G11:G26)</f>
        <v>98225</v>
      </c>
      <c r="H27" s="10"/>
      <c r="I27" s="215">
        <f>SUM(I11:I26)</f>
        <v>56080</v>
      </c>
    </row>
    <row r="28" spans="1:19" s="166" customFormat="1" ht="21" customHeight="1">
      <c r="A28" s="194" t="s">
        <v>61</v>
      </c>
      <c r="B28" s="203"/>
      <c r="C28" s="199"/>
      <c r="D28" s="10"/>
      <c r="E28" s="199"/>
      <c r="F28" s="10"/>
      <c r="G28" s="10"/>
      <c r="H28" s="10"/>
      <c r="I28" s="10"/>
    </row>
    <row r="29" spans="1:19" s="166" customFormat="1" ht="21" customHeight="1">
      <c r="A29" s="21" t="s">
        <v>9</v>
      </c>
      <c r="B29" s="198"/>
      <c r="C29" s="216">
        <v>17149</v>
      </c>
      <c r="D29" s="207"/>
      <c r="E29" s="216">
        <v>28270</v>
      </c>
      <c r="F29" s="207"/>
      <c r="G29" s="216">
        <v>20168</v>
      </c>
      <c r="H29" s="207"/>
      <c r="I29" s="216">
        <v>26781</v>
      </c>
    </row>
    <row r="30" spans="1:19" s="166" customFormat="1" ht="21" customHeight="1">
      <c r="A30" s="21" t="s">
        <v>162</v>
      </c>
      <c r="B30" s="198"/>
      <c r="C30" s="216">
        <v>11186</v>
      </c>
      <c r="D30" s="207"/>
      <c r="E30" s="216">
        <v>14377</v>
      </c>
      <c r="F30" s="207"/>
      <c r="G30" s="216">
        <v>14407</v>
      </c>
      <c r="H30" s="207"/>
      <c r="I30" s="216">
        <v>11018</v>
      </c>
    </row>
    <row r="31" spans="1:19" s="166" customFormat="1" ht="21" customHeight="1">
      <c r="A31" s="21" t="s">
        <v>10</v>
      </c>
      <c r="B31" s="198"/>
      <c r="C31" s="216">
        <v>-61960</v>
      </c>
      <c r="D31" s="207"/>
      <c r="E31" s="216">
        <v>31940</v>
      </c>
      <c r="F31" s="207"/>
      <c r="G31" s="216">
        <v>-58874</v>
      </c>
      <c r="H31" s="207"/>
      <c r="I31" s="216">
        <v>28309</v>
      </c>
    </row>
    <row r="32" spans="1:19" s="166" customFormat="1" ht="21" customHeight="1">
      <c r="A32" s="21" t="s">
        <v>11</v>
      </c>
      <c r="B32" s="198"/>
      <c r="C32" s="216">
        <v>-1915</v>
      </c>
      <c r="D32" s="207"/>
      <c r="E32" s="216">
        <v>5122</v>
      </c>
      <c r="F32" s="207"/>
      <c r="G32" s="216">
        <v>-2036</v>
      </c>
      <c r="H32" s="207"/>
      <c r="I32" s="216">
        <v>5055</v>
      </c>
    </row>
    <row r="33" spans="1:10" s="166" customFormat="1" ht="21" customHeight="1">
      <c r="A33" s="21" t="s">
        <v>17</v>
      </c>
      <c r="B33" s="214"/>
      <c r="C33" s="216">
        <v>-4968</v>
      </c>
      <c r="D33" s="207"/>
      <c r="E33" s="216">
        <v>-198</v>
      </c>
      <c r="F33" s="207"/>
      <c r="G33" s="216">
        <v>-4966</v>
      </c>
      <c r="H33" s="207"/>
      <c r="I33" s="216">
        <v>-267</v>
      </c>
    </row>
    <row r="34" spans="1:10" s="166" customFormat="1" ht="21" customHeight="1">
      <c r="A34" s="21" t="s">
        <v>62</v>
      </c>
      <c r="B34" s="198"/>
      <c r="C34" s="216">
        <v>46434</v>
      </c>
      <c r="D34" s="207"/>
      <c r="E34" s="216">
        <v>-88776</v>
      </c>
      <c r="F34" s="207"/>
      <c r="G34" s="216">
        <v>31857</v>
      </c>
      <c r="H34" s="207"/>
      <c r="I34" s="216">
        <v>-93539</v>
      </c>
    </row>
    <row r="35" spans="1:10" s="166" customFormat="1" ht="21" customHeight="1">
      <c r="A35" s="21" t="s">
        <v>163</v>
      </c>
      <c r="B35" s="198"/>
      <c r="C35" s="216">
        <v>-18354</v>
      </c>
      <c r="D35" s="207"/>
      <c r="E35" s="216">
        <v>-2499</v>
      </c>
      <c r="F35" s="207"/>
      <c r="G35" s="216">
        <v>-14929</v>
      </c>
      <c r="H35" s="207"/>
      <c r="I35" s="216">
        <v>-1682</v>
      </c>
    </row>
    <row r="36" spans="1:10" s="166" customFormat="1" ht="21" customHeight="1">
      <c r="A36" s="21" t="s">
        <v>24</v>
      </c>
      <c r="B36" s="214"/>
      <c r="C36" s="216">
        <v>-536</v>
      </c>
      <c r="D36" s="209"/>
      <c r="E36" s="216">
        <v>-924</v>
      </c>
      <c r="F36" s="207"/>
      <c r="G36" s="216">
        <v>-224</v>
      </c>
      <c r="H36" s="207"/>
      <c r="I36" s="216">
        <v>-168</v>
      </c>
    </row>
    <row r="37" spans="1:10" s="166" customFormat="1" ht="21" hidden="1" customHeight="1">
      <c r="A37" s="21" t="s">
        <v>133</v>
      </c>
      <c r="B37" s="214"/>
      <c r="C37" s="216"/>
      <c r="D37" s="209"/>
      <c r="E37" s="216"/>
      <c r="F37" s="207"/>
      <c r="G37" s="216"/>
      <c r="H37" s="207"/>
      <c r="I37" s="216"/>
    </row>
    <row r="38" spans="1:10" s="166" customFormat="1" ht="21" customHeight="1">
      <c r="A38" s="21" t="s">
        <v>145</v>
      </c>
      <c r="B38" s="214"/>
      <c r="C38" s="207">
        <v>7604</v>
      </c>
      <c r="D38" s="207"/>
      <c r="E38" s="207">
        <v>0</v>
      </c>
      <c r="F38" s="207"/>
      <c r="G38" s="207">
        <v>7604</v>
      </c>
      <c r="H38" s="207"/>
      <c r="I38" s="207">
        <v>0</v>
      </c>
    </row>
    <row r="39" spans="1:10" s="166" customFormat="1" ht="21" customHeight="1">
      <c r="A39" s="21" t="s">
        <v>27</v>
      </c>
      <c r="B39" s="214"/>
      <c r="C39" s="168">
        <v>-74</v>
      </c>
      <c r="D39" s="209"/>
      <c r="E39" s="168">
        <v>-284</v>
      </c>
      <c r="F39" s="207"/>
      <c r="G39" s="27">
        <v>-79</v>
      </c>
      <c r="H39" s="207"/>
      <c r="I39" s="27">
        <v>-299</v>
      </c>
    </row>
    <row r="40" spans="1:10" s="166" customFormat="1" ht="21" customHeight="1">
      <c r="A40" s="21" t="s">
        <v>167</v>
      </c>
      <c r="B40" s="214"/>
      <c r="C40" s="216">
        <f>SUM(C27:C39)</f>
        <v>110853</v>
      </c>
      <c r="D40" s="207"/>
      <c r="E40" s="216">
        <f>SUM(E27:E39)</f>
        <v>59797</v>
      </c>
      <c r="F40" s="209"/>
      <c r="G40" s="216">
        <f>SUM(G27:G39)</f>
        <v>91153</v>
      </c>
      <c r="H40" s="209"/>
      <c r="I40" s="216">
        <f>SUM(I27:I39)</f>
        <v>31288</v>
      </c>
      <c r="J40" s="205"/>
    </row>
    <row r="41" spans="1:10" s="166" customFormat="1" ht="21" customHeight="1">
      <c r="A41" s="21" t="s">
        <v>79</v>
      </c>
      <c r="B41" s="214"/>
      <c r="C41" s="216">
        <v>-2744</v>
      </c>
      <c r="D41" s="207"/>
      <c r="E41" s="216">
        <v>-1014</v>
      </c>
      <c r="F41" s="209"/>
      <c r="G41" s="216">
        <v>-2739</v>
      </c>
      <c r="H41" s="209"/>
      <c r="I41" s="216">
        <v>-999</v>
      </c>
    </row>
    <row r="42" spans="1:10" s="166" customFormat="1" ht="21" customHeight="1">
      <c r="A42" s="167" t="s">
        <v>178</v>
      </c>
      <c r="B42" s="190"/>
      <c r="C42" s="217">
        <f>SUM(C40:C41)</f>
        <v>108109</v>
      </c>
      <c r="D42" s="218"/>
      <c r="E42" s="217">
        <f>SUM(E40:E41)</f>
        <v>58783</v>
      </c>
      <c r="F42" s="219"/>
      <c r="G42" s="217">
        <f>SUM(G40:G41)</f>
        <v>88414</v>
      </c>
      <c r="H42" s="219"/>
      <c r="I42" s="217">
        <f>SUM(I40:I41)</f>
        <v>30289</v>
      </c>
    </row>
    <row r="43" spans="1:10" s="166" customFormat="1" ht="21" customHeight="1">
      <c r="B43" s="191"/>
    </row>
    <row r="44" spans="1:10" s="166" customFormat="1" ht="21" customHeight="1">
      <c r="A44" s="1" t="str">
        <f>A1</f>
        <v>Copperwired Public Co., Ltd. and its Subsidiary</v>
      </c>
      <c r="B44" s="190"/>
    </row>
    <row r="45" spans="1:10" s="166" customFormat="1" ht="21" customHeight="1">
      <c r="A45" s="3" t="s">
        <v>106</v>
      </c>
      <c r="B45" s="190"/>
    </row>
    <row r="46" spans="1:10" s="166" customFormat="1" ht="21" customHeight="1">
      <c r="A46" s="193"/>
      <c r="B46" s="190"/>
    </row>
    <row r="47" spans="1:10" s="166" customFormat="1" ht="21" customHeight="1">
      <c r="A47" s="193"/>
      <c r="B47" s="190"/>
      <c r="C47" s="240" t="s">
        <v>1</v>
      </c>
      <c r="D47" s="240"/>
      <c r="E47" s="240"/>
      <c r="G47" s="240" t="s">
        <v>2</v>
      </c>
      <c r="H47" s="240"/>
      <c r="I47" s="240"/>
    </row>
    <row r="48" spans="1:10" s="166" customFormat="1" ht="21" customHeight="1">
      <c r="A48" s="6"/>
      <c r="B48" s="191"/>
      <c r="C48" s="241" t="s">
        <v>3</v>
      </c>
      <c r="D48" s="241"/>
      <c r="E48" s="241"/>
      <c r="F48" s="190"/>
      <c r="G48" s="241" t="s">
        <v>3</v>
      </c>
      <c r="H48" s="241"/>
      <c r="I48" s="241"/>
    </row>
    <row r="49" spans="1:11" s="166" customFormat="1" ht="21" customHeight="1">
      <c r="A49" s="6"/>
      <c r="B49" s="191"/>
      <c r="C49" s="242" t="s">
        <v>109</v>
      </c>
      <c r="D49" s="242"/>
      <c r="E49" s="242"/>
      <c r="F49" s="191"/>
      <c r="G49" s="242" t="s">
        <v>109</v>
      </c>
      <c r="H49" s="242"/>
      <c r="I49" s="242"/>
    </row>
    <row r="50" spans="1:11" s="166" customFormat="1" ht="21" customHeight="1">
      <c r="A50" s="6"/>
      <c r="B50" s="191"/>
      <c r="C50" s="243" t="s">
        <v>132</v>
      </c>
      <c r="D50" s="243"/>
      <c r="E50" s="243"/>
      <c r="F50" s="191"/>
      <c r="G50" s="243" t="s">
        <v>132</v>
      </c>
      <c r="H50" s="243"/>
      <c r="I50" s="243"/>
    </row>
    <row r="51" spans="1:11" s="166" customFormat="1" ht="21" customHeight="1">
      <c r="A51" s="193"/>
      <c r="B51" s="189"/>
      <c r="C51" s="191">
        <v>2022</v>
      </c>
      <c r="D51" s="191"/>
      <c r="E51" s="191">
        <v>2021</v>
      </c>
      <c r="F51" s="191"/>
      <c r="G51" s="191">
        <v>2022</v>
      </c>
      <c r="H51" s="191"/>
      <c r="I51" s="191">
        <v>2021</v>
      </c>
    </row>
    <row r="52" spans="1:11" s="166" customFormat="1" ht="21" customHeight="1">
      <c r="A52" s="6"/>
      <c r="B52" s="191"/>
      <c r="C52" s="239" t="s">
        <v>111</v>
      </c>
      <c r="D52" s="239"/>
      <c r="E52" s="239"/>
      <c r="F52" s="239"/>
      <c r="G52" s="239"/>
      <c r="H52" s="239"/>
      <c r="I52" s="239"/>
    </row>
    <row r="53" spans="1:11" s="166" customFormat="1" ht="21" customHeight="1">
      <c r="A53" s="8" t="s">
        <v>63</v>
      </c>
      <c r="B53" s="197"/>
      <c r="C53" s="199"/>
      <c r="D53" s="10"/>
      <c r="E53" s="199"/>
      <c r="F53" s="10"/>
      <c r="G53" s="10"/>
      <c r="H53" s="10"/>
      <c r="I53" s="10"/>
    </row>
    <row r="54" spans="1:11" s="166" customFormat="1" ht="21" hidden="1" customHeight="1">
      <c r="A54" s="201" t="s">
        <v>99</v>
      </c>
      <c r="B54" s="185"/>
      <c r="C54" s="211"/>
      <c r="D54" s="220"/>
      <c r="E54" s="211"/>
      <c r="F54" s="221"/>
      <c r="G54" s="211"/>
      <c r="H54" s="221"/>
      <c r="I54" s="211"/>
      <c r="J54" s="205"/>
      <c r="K54" s="201"/>
    </row>
    <row r="55" spans="1:11" s="166" customFormat="1" ht="21" hidden="1" customHeight="1">
      <c r="A55" s="201" t="s">
        <v>100</v>
      </c>
      <c r="B55" s="185"/>
      <c r="C55" s="171">
        <v>0</v>
      </c>
      <c r="D55" s="216"/>
      <c r="E55" s="171">
        <v>0</v>
      </c>
      <c r="F55" s="170"/>
      <c r="G55" s="171">
        <v>0</v>
      </c>
      <c r="H55" s="170"/>
      <c r="I55" s="171">
        <v>0</v>
      </c>
      <c r="J55" s="205"/>
      <c r="K55" s="201"/>
    </row>
    <row r="56" spans="1:11" s="166" customFormat="1" ht="21" customHeight="1">
      <c r="A56" s="21" t="s">
        <v>164</v>
      </c>
      <c r="B56" s="185"/>
      <c r="C56" s="216">
        <v>158</v>
      </c>
      <c r="D56" s="216"/>
      <c r="E56" s="216">
        <v>57</v>
      </c>
      <c r="F56" s="170"/>
      <c r="G56" s="216">
        <v>158</v>
      </c>
      <c r="H56" s="170"/>
      <c r="I56" s="216">
        <v>50</v>
      </c>
      <c r="J56" s="201"/>
      <c r="K56" s="201"/>
    </row>
    <row r="57" spans="1:11" s="166" customFormat="1" ht="21" customHeight="1">
      <c r="A57" s="21" t="s">
        <v>71</v>
      </c>
      <c r="B57" s="185"/>
      <c r="C57" s="171">
        <v>-5530</v>
      </c>
      <c r="D57" s="216"/>
      <c r="E57" s="171">
        <v>-2903</v>
      </c>
      <c r="F57" s="170"/>
      <c r="G57" s="216">
        <v>-4999</v>
      </c>
      <c r="H57" s="170"/>
      <c r="I57" s="216">
        <v>-2548</v>
      </c>
      <c r="J57" s="205"/>
      <c r="K57" s="201"/>
    </row>
    <row r="58" spans="1:11" s="166" customFormat="1" ht="21" customHeight="1">
      <c r="A58" s="21" t="s">
        <v>88</v>
      </c>
      <c r="B58" s="185"/>
      <c r="C58" s="216">
        <v>-1678</v>
      </c>
      <c r="D58" s="216"/>
      <c r="E58" s="216">
        <v>-1607</v>
      </c>
      <c r="F58" s="170"/>
      <c r="G58" s="216">
        <v>-1073</v>
      </c>
      <c r="H58" s="170"/>
      <c r="I58" s="216">
        <v>-1047</v>
      </c>
      <c r="J58" s="201"/>
      <c r="K58" s="201"/>
    </row>
    <row r="59" spans="1:11" s="166" customFormat="1" ht="21" customHeight="1">
      <c r="A59" s="21" t="s">
        <v>136</v>
      </c>
      <c r="B59" s="185"/>
      <c r="C59" s="171">
        <v>0</v>
      </c>
      <c r="D59" s="171"/>
      <c r="E59" s="171">
        <v>0</v>
      </c>
      <c r="F59" s="170"/>
      <c r="G59" s="216">
        <v>16000</v>
      </c>
      <c r="H59" s="170"/>
      <c r="I59" s="216">
        <v>36000</v>
      </c>
      <c r="J59" s="222"/>
      <c r="K59" s="201"/>
    </row>
    <row r="60" spans="1:11" s="166" customFormat="1" ht="21" customHeight="1">
      <c r="A60" s="21" t="s">
        <v>168</v>
      </c>
      <c r="B60" s="185"/>
      <c r="C60" s="216">
        <v>0</v>
      </c>
      <c r="D60" s="216"/>
      <c r="E60" s="216">
        <v>-4</v>
      </c>
      <c r="F60" s="170"/>
      <c r="G60" s="216">
        <v>0</v>
      </c>
      <c r="H60" s="170"/>
      <c r="I60" s="216">
        <v>0</v>
      </c>
      <c r="K60" s="201"/>
    </row>
    <row r="61" spans="1:11" s="166" customFormat="1" ht="21" customHeight="1">
      <c r="A61" s="21" t="s">
        <v>64</v>
      </c>
      <c r="B61" s="185"/>
      <c r="C61" s="216">
        <v>6</v>
      </c>
      <c r="D61" s="216"/>
      <c r="E61" s="216">
        <v>9</v>
      </c>
      <c r="F61" s="170"/>
      <c r="G61" s="216">
        <v>115</v>
      </c>
      <c r="H61" s="170"/>
      <c r="I61" s="216">
        <v>333</v>
      </c>
      <c r="J61" s="205"/>
      <c r="K61" s="201"/>
    </row>
    <row r="62" spans="1:11" s="166" customFormat="1" ht="21" customHeight="1">
      <c r="A62" s="167" t="s">
        <v>98</v>
      </c>
      <c r="B62" s="223"/>
      <c r="C62" s="217">
        <f>SUM(C54:C61)</f>
        <v>-7044</v>
      </c>
      <c r="D62" s="13"/>
      <c r="E62" s="217">
        <f>SUM(E54:E61)</f>
        <v>-4448</v>
      </c>
      <c r="F62" s="13"/>
      <c r="G62" s="217">
        <f>SUM(G54:G61)</f>
        <v>10201</v>
      </c>
      <c r="H62" s="13"/>
      <c r="I62" s="217">
        <f>SUM(I54:I61)</f>
        <v>32788</v>
      </c>
    </row>
    <row r="63" spans="1:11" s="166" customFormat="1" ht="21" customHeight="1">
      <c r="A63" s="193"/>
      <c r="B63" s="223"/>
      <c r="C63" s="51"/>
      <c r="D63" s="13"/>
      <c r="E63" s="51"/>
      <c r="F63" s="13"/>
      <c r="G63" s="14"/>
      <c r="H63" s="13"/>
      <c r="I63" s="14"/>
    </row>
    <row r="64" spans="1:11" s="166" customFormat="1" ht="21" customHeight="1">
      <c r="A64" s="8" t="s">
        <v>65</v>
      </c>
      <c r="B64" s="197"/>
      <c r="C64" s="216"/>
      <c r="D64" s="160"/>
      <c r="E64" s="216"/>
      <c r="F64" s="160"/>
      <c r="G64" s="160"/>
      <c r="H64" s="160"/>
      <c r="I64" s="160"/>
    </row>
    <row r="65" spans="1:14" s="166" customFormat="1" ht="21" hidden="1" customHeight="1">
      <c r="A65" s="21" t="s">
        <v>102</v>
      </c>
      <c r="B65" s="203"/>
      <c r="C65" s="171">
        <v>0</v>
      </c>
      <c r="D65" s="51"/>
      <c r="E65" s="171">
        <v>0</v>
      </c>
      <c r="F65" s="170"/>
      <c r="G65" s="171">
        <v>0</v>
      </c>
      <c r="H65" s="170"/>
      <c r="I65" s="171">
        <v>0</v>
      </c>
      <c r="J65" s="205"/>
    </row>
    <row r="66" spans="1:14" s="166" customFormat="1" ht="21" customHeight="1">
      <c r="A66" s="21" t="s">
        <v>179</v>
      </c>
      <c r="B66" s="203"/>
      <c r="C66" s="171">
        <v>-16650</v>
      </c>
      <c r="D66" s="51"/>
      <c r="E66" s="171">
        <v>0</v>
      </c>
      <c r="F66" s="170"/>
      <c r="G66" s="171">
        <v>-16650</v>
      </c>
      <c r="H66" s="170"/>
      <c r="I66" s="171">
        <v>0</v>
      </c>
      <c r="J66" s="205"/>
    </row>
    <row r="67" spans="1:14" s="166" customFormat="1" ht="21" customHeight="1">
      <c r="A67" s="21" t="s">
        <v>123</v>
      </c>
      <c r="B67" s="206"/>
      <c r="C67" s="170">
        <v>-58603</v>
      </c>
      <c r="D67" s="170"/>
      <c r="E67" s="170">
        <v>-34537</v>
      </c>
      <c r="F67" s="170"/>
      <c r="G67" s="171">
        <v>-58167</v>
      </c>
      <c r="H67" s="170"/>
      <c r="I67" s="171">
        <v>-34083</v>
      </c>
      <c r="J67" s="205"/>
    </row>
    <row r="68" spans="1:14" s="166" customFormat="1" ht="21" customHeight="1">
      <c r="A68" s="21" t="s">
        <v>66</v>
      </c>
      <c r="B68" s="203"/>
      <c r="C68" s="170">
        <v>-14399</v>
      </c>
      <c r="D68" s="51"/>
      <c r="E68" s="170">
        <v>-136</v>
      </c>
      <c r="F68" s="170"/>
      <c r="G68" s="224">
        <v>-14383</v>
      </c>
      <c r="H68" s="170"/>
      <c r="I68" s="224">
        <v>-136</v>
      </c>
      <c r="J68" s="205"/>
    </row>
    <row r="69" spans="1:14" s="166" customFormat="1" ht="21" customHeight="1">
      <c r="A69" s="167" t="s">
        <v>69</v>
      </c>
      <c r="B69" s="190"/>
      <c r="C69" s="225">
        <f>SUM(C65:C68)</f>
        <v>-89652</v>
      </c>
      <c r="D69" s="53"/>
      <c r="E69" s="225">
        <f>SUM(E65:E68)</f>
        <v>-34673</v>
      </c>
      <c r="F69" s="65"/>
      <c r="G69" s="225">
        <f>SUM(G65:G68)</f>
        <v>-89200</v>
      </c>
      <c r="H69" s="65"/>
      <c r="I69" s="225">
        <f>SUM(I65:I68)</f>
        <v>-34219</v>
      </c>
    </row>
    <row r="70" spans="1:14" s="166" customFormat="1" ht="21" customHeight="1">
      <c r="A70" s="167"/>
      <c r="B70" s="190"/>
      <c r="C70" s="51"/>
      <c r="D70" s="13"/>
      <c r="E70" s="51"/>
      <c r="F70" s="13"/>
      <c r="G70" s="14"/>
      <c r="H70" s="13"/>
      <c r="I70" s="14"/>
    </row>
    <row r="71" spans="1:14" s="166" customFormat="1" ht="21" customHeight="1">
      <c r="A71" s="167" t="s">
        <v>169</v>
      </c>
      <c r="B71" s="190"/>
      <c r="C71" s="226">
        <f>C69+C62+C42</f>
        <v>11413</v>
      </c>
      <c r="D71" s="13"/>
      <c r="E71" s="226">
        <f>E69+E62+E42</f>
        <v>19662</v>
      </c>
      <c r="F71" s="13"/>
      <c r="G71" s="226">
        <f>G69+G62+G42</f>
        <v>9415</v>
      </c>
      <c r="H71" s="13"/>
      <c r="I71" s="226">
        <f>I69+I62+I42</f>
        <v>28858</v>
      </c>
    </row>
    <row r="72" spans="1:14" s="166" customFormat="1" ht="21" customHeight="1">
      <c r="A72" s="166" t="s">
        <v>67</v>
      </c>
      <c r="B72" s="191"/>
      <c r="C72" s="216">
        <v>228604</v>
      </c>
      <c r="D72" s="160"/>
      <c r="E72" s="216">
        <v>173604</v>
      </c>
      <c r="F72" s="160"/>
      <c r="G72" s="160">
        <v>208705</v>
      </c>
      <c r="H72" s="160"/>
      <c r="I72" s="160">
        <v>153497</v>
      </c>
    </row>
    <row r="73" spans="1:14" s="166" customFormat="1" ht="21" customHeight="1" thickBot="1">
      <c r="A73" s="167" t="s">
        <v>141</v>
      </c>
      <c r="B73" s="190"/>
      <c r="C73" s="227">
        <f>SUM(C71:C72)</f>
        <v>240017</v>
      </c>
      <c r="D73" s="13"/>
      <c r="E73" s="227">
        <f>SUM(E71:E72)</f>
        <v>193266</v>
      </c>
      <c r="F73" s="13"/>
      <c r="G73" s="227">
        <f>SUM(G71:G72)</f>
        <v>218120</v>
      </c>
      <c r="H73" s="13"/>
      <c r="I73" s="227">
        <f>SUM(I71:I72)</f>
        <v>182355</v>
      </c>
    </row>
    <row r="74" spans="1:14" s="166" customFormat="1" ht="21" customHeight="1" thickTop="1">
      <c r="A74" s="193"/>
      <c r="B74" s="190"/>
      <c r="C74" s="228"/>
      <c r="D74" s="228"/>
      <c r="E74" s="228"/>
      <c r="F74" s="228"/>
      <c r="G74" s="228"/>
      <c r="H74" s="228"/>
      <c r="I74" s="228"/>
      <c r="J74" s="160"/>
    </row>
    <row r="75" spans="1:14" s="166" customFormat="1" ht="21" customHeight="1">
      <c r="A75" s="169" t="s">
        <v>68</v>
      </c>
      <c r="B75" s="223"/>
      <c r="C75" s="216"/>
      <c r="D75" s="160"/>
      <c r="E75" s="216"/>
      <c r="F75" s="160"/>
      <c r="G75" s="160"/>
      <c r="H75" s="160"/>
      <c r="I75" s="160"/>
    </row>
    <row r="76" spans="1:14" s="166" customFormat="1" ht="21" customHeight="1">
      <c r="A76" s="201" t="s">
        <v>81</v>
      </c>
      <c r="B76" s="192"/>
      <c r="C76" s="216">
        <v>871</v>
      </c>
      <c r="D76" s="216"/>
      <c r="E76" s="216">
        <v>13</v>
      </c>
      <c r="F76" s="216"/>
      <c r="G76" s="216">
        <v>832</v>
      </c>
      <c r="H76" s="216"/>
      <c r="I76" s="216">
        <v>13</v>
      </c>
      <c r="K76" s="229"/>
      <c r="L76" s="229"/>
      <c r="M76" s="229"/>
      <c r="N76" s="229"/>
    </row>
    <row r="77" spans="1:14" s="166" customFormat="1" ht="21" customHeight="1">
      <c r="A77" s="201" t="s">
        <v>89</v>
      </c>
      <c r="B77" s="192"/>
      <c r="C77" s="171">
        <v>1835</v>
      </c>
      <c r="D77" s="160"/>
      <c r="E77" s="171">
        <v>787</v>
      </c>
      <c r="F77" s="160"/>
      <c r="G77" s="171">
        <v>1455</v>
      </c>
      <c r="H77" s="160"/>
      <c r="I77" s="171">
        <v>472</v>
      </c>
      <c r="K77" s="229"/>
      <c r="L77" s="229"/>
      <c r="M77" s="229"/>
      <c r="N77" s="229"/>
    </row>
    <row r="78" spans="1:14" s="166" customFormat="1" ht="21" customHeight="1">
      <c r="B78" s="191"/>
      <c r="C78" s="59"/>
      <c r="D78" s="59"/>
      <c r="E78" s="59"/>
      <c r="F78" s="59"/>
      <c r="G78" s="59"/>
      <c r="H78" s="59"/>
      <c r="I78" s="59"/>
    </row>
    <row r="79" spans="1:14" ht="21" customHeight="1">
      <c r="I79" s="85"/>
    </row>
    <row r="80" spans="1:14" ht="21" customHeight="1">
      <c r="C80" s="85">
        <f>C73-'BS 3-4'!C11</f>
        <v>0</v>
      </c>
      <c r="E80" s="85"/>
      <c r="G80" s="85">
        <f>G73-'BS 3-4'!G11</f>
        <v>0</v>
      </c>
      <c r="I80" s="85"/>
    </row>
  </sheetData>
  <mergeCells count="18">
    <mergeCell ref="C52:I52"/>
    <mergeCell ref="C9:I9"/>
    <mergeCell ref="C47:E47"/>
    <mergeCell ref="G47:I47"/>
    <mergeCell ref="C48:E48"/>
    <mergeCell ref="G48:I48"/>
    <mergeCell ref="C50:E50"/>
    <mergeCell ref="G50:I50"/>
    <mergeCell ref="C49:E49"/>
    <mergeCell ref="G49:I49"/>
    <mergeCell ref="C7:E7"/>
    <mergeCell ref="G7:I7"/>
    <mergeCell ref="C4:E4"/>
    <mergeCell ref="G4:I4"/>
    <mergeCell ref="C5:E5"/>
    <mergeCell ref="G5:I5"/>
    <mergeCell ref="C6:E6"/>
    <mergeCell ref="G6:I6"/>
  </mergeCells>
  <pageMargins left="0.7" right="0.7" top="0.75" bottom="0.75" header="0.3" footer="0.3"/>
  <pageSetup paperSize="9" scale="71" firstPageNumber="11" fitToHeight="0" orientation="portrait" useFirstPageNumber="1" r:id="rId1"/>
  <headerFooter differentFirst="1" alignWithMargins="0">
    <oddFooter>&amp;LThe accompanying notes are an integral part of the interim financial statements.
&amp;C&amp;"Times New Roman,Regular"&amp;11&amp;P</oddFooter>
    <firstFooter>&amp;LThe accompanying notes are an integral part of the interim financial statements.
&amp;C&amp;"Times New Roman,Regular"&amp;11 10</firstFooter>
  </headerFooter>
  <rowBreaks count="1" manualBreakCount="1">
    <brk id="4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3-4</vt:lpstr>
      <vt:lpstr>PL 5-6</vt:lpstr>
      <vt:lpstr>SH 7</vt:lpstr>
      <vt:lpstr>SH 8</vt:lpstr>
      <vt:lpstr>SH 9</vt:lpstr>
      <vt:lpstr>SH 10</vt:lpstr>
      <vt:lpstr>CF 11-12</vt:lpstr>
      <vt:lpstr>'CF 11-12'!_Hlk120336604</vt:lpstr>
      <vt:lpstr>'BS 3-4'!Print_Area</vt:lpstr>
      <vt:lpstr>'CF 11-12'!Print_Area</vt:lpstr>
      <vt:lpstr>'PL 5-6'!Print_Area</vt:lpstr>
      <vt:lpstr>'SH 10'!Print_Area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Kullachai, Leesirisan</cp:lastModifiedBy>
  <cp:lastPrinted>2022-05-11T06:51:12Z</cp:lastPrinted>
  <dcterms:created xsi:type="dcterms:W3CDTF">2016-12-20T06:40:53Z</dcterms:created>
  <dcterms:modified xsi:type="dcterms:W3CDTF">2022-05-11T06:51:15Z</dcterms:modified>
</cp:coreProperties>
</file>