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P\Prima Marine Public Company Limited - 1000725807\1254457 - 2022 Dec-FSA-Prima Marine PCL\Financial Statement\Quarter\Quarter 01\SET files\"/>
    </mc:Choice>
  </mc:AlternateContent>
  <xr:revisionPtr revIDLastSave="0" documentId="13_ncr:1_{D904AE4A-3D26-49C3-9011-7F8C3825BC1E}" xr6:coauthVersionLast="47" xr6:coauthVersionMax="47" xr10:uidLastSave="{00000000-0000-0000-0000-000000000000}"/>
  <bookViews>
    <workbookView xWindow="-110" yWindow="-110" windowWidth="19420" windowHeight="10420" tabRatio="924" xr2:uid="{00000000-000D-0000-FFFF-FFFF00000000}"/>
  </bookViews>
  <sheets>
    <sheet name="BS 3-5" sheetId="1" r:id="rId1"/>
    <sheet name="PL_3M 6-7" sheetId="14" state="hidden" r:id="rId2"/>
    <sheet name="PL 6-7" sheetId="2" r:id="rId3"/>
    <sheet name="SH Conso_8" sheetId="6" r:id="rId4"/>
    <sheet name="SH Conso_9 " sheetId="15" r:id="rId5"/>
    <sheet name="SH Sep_10" sheetId="11" r:id="rId6"/>
    <sheet name="SH Sep_11" sheetId="16" r:id="rId7"/>
    <sheet name="CF 12-14" sheetId="5" r:id="rId8"/>
    <sheet name="Segment" sheetId="9" state="hidden" r:id="rId9"/>
  </sheets>
  <definedNames>
    <definedName name="____________tt1" localSheetId="5">#REF!</definedName>
    <definedName name="____________tt1" localSheetId="6">#REF!</definedName>
    <definedName name="____________tt1">#REF!</definedName>
    <definedName name="____________tt10" localSheetId="5">#REF!</definedName>
    <definedName name="____________tt10" localSheetId="6">#REF!</definedName>
    <definedName name="____________tt10">#REF!</definedName>
    <definedName name="____________tt11" localSheetId="5">#REF!</definedName>
    <definedName name="____________tt11" localSheetId="6">#REF!</definedName>
    <definedName name="____________tt11">#REF!</definedName>
    <definedName name="____________tt12" localSheetId="5">#REF!</definedName>
    <definedName name="____________tt12" localSheetId="6">#REF!</definedName>
    <definedName name="____________tt12">#REF!</definedName>
    <definedName name="____________tt13" localSheetId="5">#REF!</definedName>
    <definedName name="____________tt13" localSheetId="6">#REF!</definedName>
    <definedName name="____________tt13">#REF!</definedName>
    <definedName name="____________tt14" localSheetId="5">#REF!</definedName>
    <definedName name="____________tt14" localSheetId="6">#REF!</definedName>
    <definedName name="____________tt14">#REF!</definedName>
    <definedName name="____________tt15" localSheetId="5">#REF!</definedName>
    <definedName name="____________tt15" localSheetId="6">#REF!</definedName>
    <definedName name="____________tt15">#REF!</definedName>
    <definedName name="____________tt16" localSheetId="5">#REF!</definedName>
    <definedName name="____________tt16" localSheetId="6">#REF!</definedName>
    <definedName name="____________tt16">#REF!</definedName>
    <definedName name="____________tt17" localSheetId="5">#REF!</definedName>
    <definedName name="____________tt17" localSheetId="6">#REF!</definedName>
    <definedName name="____________tt17">#REF!</definedName>
    <definedName name="____________tt18" localSheetId="5">#REF!</definedName>
    <definedName name="____________tt18" localSheetId="6">#REF!</definedName>
    <definedName name="____________tt18">#REF!</definedName>
    <definedName name="____________tt19" localSheetId="5">#REF!</definedName>
    <definedName name="____________tt19" localSheetId="6">#REF!</definedName>
    <definedName name="____________tt19">#REF!</definedName>
    <definedName name="____________tt2" localSheetId="5">#REF!</definedName>
    <definedName name="____________tt2" localSheetId="6">#REF!</definedName>
    <definedName name="____________tt2">#REF!</definedName>
    <definedName name="____________tt20" localSheetId="5">#REF!</definedName>
    <definedName name="____________tt20" localSheetId="6">#REF!</definedName>
    <definedName name="____________tt20">#REF!</definedName>
    <definedName name="____________tt21" localSheetId="5">#REF!</definedName>
    <definedName name="____________tt21" localSheetId="6">#REF!</definedName>
    <definedName name="____________tt21">#REF!</definedName>
    <definedName name="____________tt3" localSheetId="5">#REF!</definedName>
    <definedName name="____________tt3" localSheetId="6">#REF!</definedName>
    <definedName name="____________tt3">#REF!</definedName>
    <definedName name="____________tt4" localSheetId="5">#REF!</definedName>
    <definedName name="____________tt4" localSheetId="6">#REF!</definedName>
    <definedName name="____________tt4">#REF!</definedName>
    <definedName name="____________tt5" localSheetId="5">#REF!</definedName>
    <definedName name="____________tt5" localSheetId="6">#REF!</definedName>
    <definedName name="____________tt5">#REF!</definedName>
    <definedName name="____________tt6" localSheetId="5">#REF!</definedName>
    <definedName name="____________tt6" localSheetId="6">#REF!</definedName>
    <definedName name="____________tt6">#REF!</definedName>
    <definedName name="____________tt7" localSheetId="5">#REF!</definedName>
    <definedName name="____________tt7" localSheetId="6">#REF!</definedName>
    <definedName name="____________tt7">#REF!</definedName>
    <definedName name="____________tt8" localSheetId="5">#REF!</definedName>
    <definedName name="____________tt8" localSheetId="6">#REF!</definedName>
    <definedName name="____________tt8">#REF!</definedName>
    <definedName name="____________tt9" localSheetId="5">#REF!</definedName>
    <definedName name="____________tt9" localSheetId="6">#REF!</definedName>
    <definedName name="____________tt9">#REF!</definedName>
    <definedName name="___________tt1" localSheetId="5">#REF!</definedName>
    <definedName name="___________tt1" localSheetId="6">#REF!</definedName>
    <definedName name="___________tt1">#REF!</definedName>
    <definedName name="___________tt10" localSheetId="5">#REF!</definedName>
    <definedName name="___________tt10" localSheetId="6">#REF!</definedName>
    <definedName name="___________tt10">#REF!</definedName>
    <definedName name="___________tt11" localSheetId="5">#REF!</definedName>
    <definedName name="___________tt11" localSheetId="6">#REF!</definedName>
    <definedName name="___________tt11">#REF!</definedName>
    <definedName name="___________tt12" localSheetId="5">#REF!</definedName>
    <definedName name="___________tt12" localSheetId="6">#REF!</definedName>
    <definedName name="___________tt12">#REF!</definedName>
    <definedName name="___________tt13" localSheetId="5">#REF!</definedName>
    <definedName name="___________tt13" localSheetId="6">#REF!</definedName>
    <definedName name="___________tt13">#REF!</definedName>
    <definedName name="___________tt14" localSheetId="5">#REF!</definedName>
    <definedName name="___________tt14" localSheetId="6">#REF!</definedName>
    <definedName name="___________tt14">#REF!</definedName>
    <definedName name="___________tt15" localSheetId="5">#REF!</definedName>
    <definedName name="___________tt15" localSheetId="6">#REF!</definedName>
    <definedName name="___________tt15">#REF!</definedName>
    <definedName name="___________tt16" localSheetId="5">#REF!</definedName>
    <definedName name="___________tt16" localSheetId="6">#REF!</definedName>
    <definedName name="___________tt16">#REF!</definedName>
    <definedName name="___________tt17" localSheetId="5">#REF!</definedName>
    <definedName name="___________tt17" localSheetId="6">#REF!</definedName>
    <definedName name="___________tt17">#REF!</definedName>
    <definedName name="___________tt18" localSheetId="5">#REF!</definedName>
    <definedName name="___________tt18" localSheetId="6">#REF!</definedName>
    <definedName name="___________tt18">#REF!</definedName>
    <definedName name="___________tt19" localSheetId="5">#REF!</definedName>
    <definedName name="___________tt19" localSheetId="6">#REF!</definedName>
    <definedName name="___________tt19">#REF!</definedName>
    <definedName name="___________tt2" localSheetId="5">#REF!</definedName>
    <definedName name="___________tt2" localSheetId="6">#REF!</definedName>
    <definedName name="___________tt2">#REF!</definedName>
    <definedName name="___________tt20" localSheetId="5">#REF!</definedName>
    <definedName name="___________tt20" localSheetId="6">#REF!</definedName>
    <definedName name="___________tt20">#REF!</definedName>
    <definedName name="___________tt21" localSheetId="5">#REF!</definedName>
    <definedName name="___________tt21" localSheetId="6">#REF!</definedName>
    <definedName name="___________tt21">#REF!</definedName>
    <definedName name="___________tt3" localSheetId="5">#REF!</definedName>
    <definedName name="___________tt3" localSheetId="6">#REF!</definedName>
    <definedName name="___________tt3">#REF!</definedName>
    <definedName name="___________tt4" localSheetId="5">#REF!</definedName>
    <definedName name="___________tt4" localSheetId="6">#REF!</definedName>
    <definedName name="___________tt4">#REF!</definedName>
    <definedName name="___________tt5" localSheetId="5">#REF!</definedName>
    <definedName name="___________tt5" localSheetId="6">#REF!</definedName>
    <definedName name="___________tt5">#REF!</definedName>
    <definedName name="___________tt6" localSheetId="5">#REF!</definedName>
    <definedName name="___________tt6" localSheetId="6">#REF!</definedName>
    <definedName name="___________tt6">#REF!</definedName>
    <definedName name="___________tt7" localSheetId="5">#REF!</definedName>
    <definedName name="___________tt7" localSheetId="6">#REF!</definedName>
    <definedName name="___________tt7">#REF!</definedName>
    <definedName name="___________tt8" localSheetId="5">#REF!</definedName>
    <definedName name="___________tt8" localSheetId="6">#REF!</definedName>
    <definedName name="___________tt8">#REF!</definedName>
    <definedName name="___________tt9" localSheetId="5">#REF!</definedName>
    <definedName name="___________tt9" localSheetId="6">#REF!</definedName>
    <definedName name="___________tt9">#REF!</definedName>
    <definedName name="__________tt1" localSheetId="5">#REF!</definedName>
    <definedName name="__________tt1" localSheetId="6">#REF!</definedName>
    <definedName name="__________tt1">#REF!</definedName>
    <definedName name="__________tt10" localSheetId="5">#REF!</definedName>
    <definedName name="__________tt10" localSheetId="6">#REF!</definedName>
    <definedName name="__________tt10">#REF!</definedName>
    <definedName name="__________tt11" localSheetId="5">#REF!</definedName>
    <definedName name="__________tt11" localSheetId="6">#REF!</definedName>
    <definedName name="__________tt11">#REF!</definedName>
    <definedName name="__________tt12" localSheetId="5">#REF!</definedName>
    <definedName name="__________tt12" localSheetId="6">#REF!</definedName>
    <definedName name="__________tt12">#REF!</definedName>
    <definedName name="__________tt13" localSheetId="5">#REF!</definedName>
    <definedName name="__________tt13" localSheetId="6">#REF!</definedName>
    <definedName name="__________tt13">#REF!</definedName>
    <definedName name="__________tt14" localSheetId="5">#REF!</definedName>
    <definedName name="__________tt14" localSheetId="6">#REF!</definedName>
    <definedName name="__________tt14">#REF!</definedName>
    <definedName name="__________tt15" localSheetId="5">#REF!</definedName>
    <definedName name="__________tt15" localSheetId="6">#REF!</definedName>
    <definedName name="__________tt15">#REF!</definedName>
    <definedName name="__________tt16" localSheetId="5">#REF!</definedName>
    <definedName name="__________tt16" localSheetId="6">#REF!</definedName>
    <definedName name="__________tt16">#REF!</definedName>
    <definedName name="__________tt17" localSheetId="5">#REF!</definedName>
    <definedName name="__________tt17" localSheetId="6">#REF!</definedName>
    <definedName name="__________tt17">#REF!</definedName>
    <definedName name="__________tt18" localSheetId="5">#REF!</definedName>
    <definedName name="__________tt18" localSheetId="6">#REF!</definedName>
    <definedName name="__________tt18">#REF!</definedName>
    <definedName name="__________tt19" localSheetId="5">#REF!</definedName>
    <definedName name="__________tt19" localSheetId="6">#REF!</definedName>
    <definedName name="__________tt19">#REF!</definedName>
    <definedName name="__________tt2" localSheetId="5">#REF!</definedName>
    <definedName name="__________tt2" localSheetId="6">#REF!</definedName>
    <definedName name="__________tt2">#REF!</definedName>
    <definedName name="__________tt20" localSheetId="5">#REF!</definedName>
    <definedName name="__________tt20" localSheetId="6">#REF!</definedName>
    <definedName name="__________tt20">#REF!</definedName>
    <definedName name="__________tt21" localSheetId="5">#REF!</definedName>
    <definedName name="__________tt21" localSheetId="6">#REF!</definedName>
    <definedName name="__________tt21">#REF!</definedName>
    <definedName name="__________tt3" localSheetId="5">#REF!</definedName>
    <definedName name="__________tt3" localSheetId="6">#REF!</definedName>
    <definedName name="__________tt3">#REF!</definedName>
    <definedName name="__________tt4" localSheetId="5">#REF!</definedName>
    <definedName name="__________tt4" localSheetId="6">#REF!</definedName>
    <definedName name="__________tt4">#REF!</definedName>
    <definedName name="__________tt5" localSheetId="5">#REF!</definedName>
    <definedName name="__________tt5" localSheetId="6">#REF!</definedName>
    <definedName name="__________tt5">#REF!</definedName>
    <definedName name="__________tt6" localSheetId="5">#REF!</definedName>
    <definedName name="__________tt6" localSheetId="6">#REF!</definedName>
    <definedName name="__________tt6">#REF!</definedName>
    <definedName name="__________tt7" localSheetId="5">#REF!</definedName>
    <definedName name="__________tt7" localSheetId="6">#REF!</definedName>
    <definedName name="__________tt7">#REF!</definedName>
    <definedName name="__________tt8" localSheetId="5">#REF!</definedName>
    <definedName name="__________tt8" localSheetId="6">#REF!</definedName>
    <definedName name="__________tt8">#REF!</definedName>
    <definedName name="__________tt9" localSheetId="5">#REF!</definedName>
    <definedName name="__________tt9" localSheetId="6">#REF!</definedName>
    <definedName name="__________tt9">#REF!</definedName>
    <definedName name="_________tt1" localSheetId="5">#REF!</definedName>
    <definedName name="_________tt1" localSheetId="6">#REF!</definedName>
    <definedName name="_________tt1">#REF!</definedName>
    <definedName name="_________tt10" localSheetId="5">#REF!</definedName>
    <definedName name="_________tt10" localSheetId="6">#REF!</definedName>
    <definedName name="_________tt10">#REF!</definedName>
    <definedName name="_________tt11" localSheetId="5">#REF!</definedName>
    <definedName name="_________tt11" localSheetId="6">#REF!</definedName>
    <definedName name="_________tt11">#REF!</definedName>
    <definedName name="_________tt12" localSheetId="5">#REF!</definedName>
    <definedName name="_________tt12" localSheetId="6">#REF!</definedName>
    <definedName name="_________tt12">#REF!</definedName>
    <definedName name="_________tt13" localSheetId="5">#REF!</definedName>
    <definedName name="_________tt13" localSheetId="6">#REF!</definedName>
    <definedName name="_________tt13">#REF!</definedName>
    <definedName name="_________tt14" localSheetId="5">#REF!</definedName>
    <definedName name="_________tt14" localSheetId="6">#REF!</definedName>
    <definedName name="_________tt14">#REF!</definedName>
    <definedName name="_________tt15" localSheetId="5">#REF!</definedName>
    <definedName name="_________tt15" localSheetId="6">#REF!</definedName>
    <definedName name="_________tt15">#REF!</definedName>
    <definedName name="_________tt16" localSheetId="5">#REF!</definedName>
    <definedName name="_________tt16" localSheetId="6">#REF!</definedName>
    <definedName name="_________tt16">#REF!</definedName>
    <definedName name="_________tt17" localSheetId="5">#REF!</definedName>
    <definedName name="_________tt17" localSheetId="6">#REF!</definedName>
    <definedName name="_________tt17">#REF!</definedName>
    <definedName name="_________tt18" localSheetId="5">#REF!</definedName>
    <definedName name="_________tt18" localSheetId="6">#REF!</definedName>
    <definedName name="_________tt18">#REF!</definedName>
    <definedName name="_________tt19" localSheetId="5">#REF!</definedName>
    <definedName name="_________tt19" localSheetId="6">#REF!</definedName>
    <definedName name="_________tt19">#REF!</definedName>
    <definedName name="_________tt2" localSheetId="5">#REF!</definedName>
    <definedName name="_________tt2" localSheetId="6">#REF!</definedName>
    <definedName name="_________tt2">#REF!</definedName>
    <definedName name="_________tt20" localSheetId="5">#REF!</definedName>
    <definedName name="_________tt20" localSheetId="6">#REF!</definedName>
    <definedName name="_________tt20">#REF!</definedName>
    <definedName name="_________tt21" localSheetId="5">#REF!</definedName>
    <definedName name="_________tt21" localSheetId="6">#REF!</definedName>
    <definedName name="_________tt21">#REF!</definedName>
    <definedName name="_________tt3" localSheetId="5">#REF!</definedName>
    <definedName name="_________tt3" localSheetId="6">#REF!</definedName>
    <definedName name="_________tt3">#REF!</definedName>
    <definedName name="_________tt4" localSheetId="5">#REF!</definedName>
    <definedName name="_________tt4" localSheetId="6">#REF!</definedName>
    <definedName name="_________tt4">#REF!</definedName>
    <definedName name="_________tt5" localSheetId="5">#REF!</definedName>
    <definedName name="_________tt5" localSheetId="6">#REF!</definedName>
    <definedName name="_________tt5">#REF!</definedName>
    <definedName name="_________tt6" localSheetId="5">#REF!</definedName>
    <definedName name="_________tt6" localSheetId="6">#REF!</definedName>
    <definedName name="_________tt6">#REF!</definedName>
    <definedName name="_________tt7" localSheetId="5">#REF!</definedName>
    <definedName name="_________tt7" localSheetId="6">#REF!</definedName>
    <definedName name="_________tt7">#REF!</definedName>
    <definedName name="_________tt8" localSheetId="5">#REF!</definedName>
    <definedName name="_________tt8" localSheetId="6">#REF!</definedName>
    <definedName name="_________tt8">#REF!</definedName>
    <definedName name="_________tt9" localSheetId="5">#REF!</definedName>
    <definedName name="_________tt9" localSheetId="6">#REF!</definedName>
    <definedName name="_________tt9">#REF!</definedName>
    <definedName name="________tt1" localSheetId="5">#REF!</definedName>
    <definedName name="________tt1" localSheetId="6">#REF!</definedName>
    <definedName name="________tt1">#REF!</definedName>
    <definedName name="________tt10" localSheetId="5">#REF!</definedName>
    <definedName name="________tt10" localSheetId="6">#REF!</definedName>
    <definedName name="________tt10">#REF!</definedName>
    <definedName name="________tt11" localSheetId="5">#REF!</definedName>
    <definedName name="________tt11" localSheetId="6">#REF!</definedName>
    <definedName name="________tt11">#REF!</definedName>
    <definedName name="________tt12" localSheetId="5">#REF!</definedName>
    <definedName name="________tt12" localSheetId="6">#REF!</definedName>
    <definedName name="________tt12">#REF!</definedName>
    <definedName name="________tt13" localSheetId="5">#REF!</definedName>
    <definedName name="________tt13" localSheetId="6">#REF!</definedName>
    <definedName name="________tt13">#REF!</definedName>
    <definedName name="________tt14" localSheetId="5">#REF!</definedName>
    <definedName name="________tt14" localSheetId="6">#REF!</definedName>
    <definedName name="________tt14">#REF!</definedName>
    <definedName name="________tt15" localSheetId="5">#REF!</definedName>
    <definedName name="________tt15" localSheetId="6">#REF!</definedName>
    <definedName name="________tt15">#REF!</definedName>
    <definedName name="________tt16" localSheetId="5">#REF!</definedName>
    <definedName name="________tt16" localSheetId="6">#REF!</definedName>
    <definedName name="________tt16">#REF!</definedName>
    <definedName name="________tt17" localSheetId="5">#REF!</definedName>
    <definedName name="________tt17" localSheetId="6">#REF!</definedName>
    <definedName name="________tt17">#REF!</definedName>
    <definedName name="________tt18" localSheetId="5">#REF!</definedName>
    <definedName name="________tt18" localSheetId="6">#REF!</definedName>
    <definedName name="________tt18">#REF!</definedName>
    <definedName name="________tt19" localSheetId="5">#REF!</definedName>
    <definedName name="________tt19" localSheetId="6">#REF!</definedName>
    <definedName name="________tt19">#REF!</definedName>
    <definedName name="________tt2" localSheetId="5">#REF!</definedName>
    <definedName name="________tt2" localSheetId="6">#REF!</definedName>
    <definedName name="________tt2">#REF!</definedName>
    <definedName name="________tt20" localSheetId="5">#REF!</definedName>
    <definedName name="________tt20" localSheetId="6">#REF!</definedName>
    <definedName name="________tt20">#REF!</definedName>
    <definedName name="________tt21" localSheetId="5">#REF!</definedName>
    <definedName name="________tt21" localSheetId="6">#REF!</definedName>
    <definedName name="________tt21">#REF!</definedName>
    <definedName name="________tt3" localSheetId="5">#REF!</definedName>
    <definedName name="________tt3" localSheetId="6">#REF!</definedName>
    <definedName name="________tt3">#REF!</definedName>
    <definedName name="________tt4" localSheetId="5">#REF!</definedName>
    <definedName name="________tt4" localSheetId="6">#REF!</definedName>
    <definedName name="________tt4">#REF!</definedName>
    <definedName name="________tt5" localSheetId="5">#REF!</definedName>
    <definedName name="________tt5" localSheetId="6">#REF!</definedName>
    <definedName name="________tt5">#REF!</definedName>
    <definedName name="________tt6" localSheetId="5">#REF!</definedName>
    <definedName name="________tt6" localSheetId="6">#REF!</definedName>
    <definedName name="________tt6">#REF!</definedName>
    <definedName name="________tt7" localSheetId="5">#REF!</definedName>
    <definedName name="________tt7" localSheetId="6">#REF!</definedName>
    <definedName name="________tt7">#REF!</definedName>
    <definedName name="________tt8" localSheetId="5">#REF!</definedName>
    <definedName name="________tt8" localSheetId="6">#REF!</definedName>
    <definedName name="________tt8">#REF!</definedName>
    <definedName name="________tt9" localSheetId="5">#REF!</definedName>
    <definedName name="________tt9" localSheetId="6">#REF!</definedName>
    <definedName name="________tt9">#REF!</definedName>
    <definedName name="_______tt1" localSheetId="5">#REF!</definedName>
    <definedName name="_______tt1" localSheetId="6">#REF!</definedName>
    <definedName name="_______tt1">#REF!</definedName>
    <definedName name="_______tt10" localSheetId="5">#REF!</definedName>
    <definedName name="_______tt10" localSheetId="6">#REF!</definedName>
    <definedName name="_______tt10">#REF!</definedName>
    <definedName name="_______tt11" localSheetId="5">#REF!</definedName>
    <definedName name="_______tt11" localSheetId="6">#REF!</definedName>
    <definedName name="_______tt11">#REF!</definedName>
    <definedName name="_______tt12" localSheetId="5">#REF!</definedName>
    <definedName name="_______tt12" localSheetId="6">#REF!</definedName>
    <definedName name="_______tt12">#REF!</definedName>
    <definedName name="_______tt13" localSheetId="5">#REF!</definedName>
    <definedName name="_______tt13" localSheetId="6">#REF!</definedName>
    <definedName name="_______tt13">#REF!</definedName>
    <definedName name="_______tt14" localSheetId="5">#REF!</definedName>
    <definedName name="_______tt14" localSheetId="6">#REF!</definedName>
    <definedName name="_______tt14">#REF!</definedName>
    <definedName name="_______tt15" localSheetId="5">#REF!</definedName>
    <definedName name="_______tt15" localSheetId="6">#REF!</definedName>
    <definedName name="_______tt15">#REF!</definedName>
    <definedName name="_______tt16" localSheetId="5">#REF!</definedName>
    <definedName name="_______tt16" localSheetId="6">#REF!</definedName>
    <definedName name="_______tt16">#REF!</definedName>
    <definedName name="_______tt17" localSheetId="5">#REF!</definedName>
    <definedName name="_______tt17" localSheetId="6">#REF!</definedName>
    <definedName name="_______tt17">#REF!</definedName>
    <definedName name="_______tt18" localSheetId="5">#REF!</definedName>
    <definedName name="_______tt18" localSheetId="6">#REF!</definedName>
    <definedName name="_______tt18">#REF!</definedName>
    <definedName name="_______tt19" localSheetId="5">#REF!</definedName>
    <definedName name="_______tt19" localSheetId="6">#REF!</definedName>
    <definedName name="_______tt19">#REF!</definedName>
    <definedName name="_______tt2" localSheetId="5">#REF!</definedName>
    <definedName name="_______tt2" localSheetId="6">#REF!</definedName>
    <definedName name="_______tt2">#REF!</definedName>
    <definedName name="_______tt20" localSheetId="5">#REF!</definedName>
    <definedName name="_______tt20" localSheetId="6">#REF!</definedName>
    <definedName name="_______tt20">#REF!</definedName>
    <definedName name="_______tt21" localSheetId="5">#REF!</definedName>
    <definedName name="_______tt21" localSheetId="6">#REF!</definedName>
    <definedName name="_______tt21">#REF!</definedName>
    <definedName name="_______tt3" localSheetId="5">#REF!</definedName>
    <definedName name="_______tt3" localSheetId="6">#REF!</definedName>
    <definedName name="_______tt3">#REF!</definedName>
    <definedName name="_______tt4" localSheetId="5">#REF!</definedName>
    <definedName name="_______tt4" localSheetId="6">#REF!</definedName>
    <definedName name="_______tt4">#REF!</definedName>
    <definedName name="_______tt5" localSheetId="5">#REF!</definedName>
    <definedName name="_______tt5" localSheetId="6">#REF!</definedName>
    <definedName name="_______tt5">#REF!</definedName>
    <definedName name="_______tt6" localSheetId="5">#REF!</definedName>
    <definedName name="_______tt6" localSheetId="6">#REF!</definedName>
    <definedName name="_______tt6">#REF!</definedName>
    <definedName name="_______tt7" localSheetId="5">#REF!</definedName>
    <definedName name="_______tt7" localSheetId="6">#REF!</definedName>
    <definedName name="_______tt7">#REF!</definedName>
    <definedName name="_______tt8" localSheetId="5">#REF!</definedName>
    <definedName name="_______tt8" localSheetId="6">#REF!</definedName>
    <definedName name="_______tt8">#REF!</definedName>
    <definedName name="_______tt9" localSheetId="5">#REF!</definedName>
    <definedName name="_______tt9" localSheetId="6">#REF!</definedName>
    <definedName name="_______tt9">#REF!</definedName>
    <definedName name="______tt1" localSheetId="5">#REF!</definedName>
    <definedName name="______tt1" localSheetId="6">#REF!</definedName>
    <definedName name="______tt1">#REF!</definedName>
    <definedName name="______tt10" localSheetId="5">#REF!</definedName>
    <definedName name="______tt10" localSheetId="6">#REF!</definedName>
    <definedName name="______tt10">#REF!</definedName>
    <definedName name="______tt11" localSheetId="5">#REF!</definedName>
    <definedName name="______tt11" localSheetId="6">#REF!</definedName>
    <definedName name="______tt11">#REF!</definedName>
    <definedName name="______tt12" localSheetId="5">#REF!</definedName>
    <definedName name="______tt12" localSheetId="6">#REF!</definedName>
    <definedName name="______tt12">#REF!</definedName>
    <definedName name="______tt13" localSheetId="5">#REF!</definedName>
    <definedName name="______tt13" localSheetId="6">#REF!</definedName>
    <definedName name="______tt13">#REF!</definedName>
    <definedName name="______tt14" localSheetId="5">#REF!</definedName>
    <definedName name="______tt14" localSheetId="6">#REF!</definedName>
    <definedName name="______tt14">#REF!</definedName>
    <definedName name="______tt15" localSheetId="5">#REF!</definedName>
    <definedName name="______tt15" localSheetId="6">#REF!</definedName>
    <definedName name="______tt15">#REF!</definedName>
    <definedName name="______tt16" localSheetId="5">#REF!</definedName>
    <definedName name="______tt16" localSheetId="6">#REF!</definedName>
    <definedName name="______tt16">#REF!</definedName>
    <definedName name="______tt17" localSheetId="5">#REF!</definedName>
    <definedName name="______tt17" localSheetId="6">#REF!</definedName>
    <definedName name="______tt17">#REF!</definedName>
    <definedName name="______tt18" localSheetId="5">#REF!</definedName>
    <definedName name="______tt18" localSheetId="6">#REF!</definedName>
    <definedName name="______tt18">#REF!</definedName>
    <definedName name="______tt19" localSheetId="5">#REF!</definedName>
    <definedName name="______tt19" localSheetId="6">#REF!</definedName>
    <definedName name="______tt19">#REF!</definedName>
    <definedName name="______tt2" localSheetId="5">#REF!</definedName>
    <definedName name="______tt2" localSheetId="6">#REF!</definedName>
    <definedName name="______tt2">#REF!</definedName>
    <definedName name="______tt20" localSheetId="5">#REF!</definedName>
    <definedName name="______tt20" localSheetId="6">#REF!</definedName>
    <definedName name="______tt20">#REF!</definedName>
    <definedName name="______tt21" localSheetId="5">#REF!</definedName>
    <definedName name="______tt21" localSheetId="6">#REF!</definedName>
    <definedName name="______tt21">#REF!</definedName>
    <definedName name="______tt3" localSheetId="5">#REF!</definedName>
    <definedName name="______tt3" localSheetId="6">#REF!</definedName>
    <definedName name="______tt3">#REF!</definedName>
    <definedName name="______tt4" localSheetId="5">#REF!</definedName>
    <definedName name="______tt4" localSheetId="6">#REF!</definedName>
    <definedName name="______tt4">#REF!</definedName>
    <definedName name="______tt5" localSheetId="5">#REF!</definedName>
    <definedName name="______tt5" localSheetId="6">#REF!</definedName>
    <definedName name="______tt5">#REF!</definedName>
    <definedName name="______tt6" localSheetId="5">#REF!</definedName>
    <definedName name="______tt6" localSheetId="6">#REF!</definedName>
    <definedName name="______tt6">#REF!</definedName>
    <definedName name="______tt7" localSheetId="5">#REF!</definedName>
    <definedName name="______tt7" localSheetId="6">#REF!</definedName>
    <definedName name="______tt7">#REF!</definedName>
    <definedName name="______tt8" localSheetId="5">#REF!</definedName>
    <definedName name="______tt8" localSheetId="6">#REF!</definedName>
    <definedName name="______tt8">#REF!</definedName>
    <definedName name="______tt9" localSheetId="5">#REF!</definedName>
    <definedName name="______tt9" localSheetId="6">#REF!</definedName>
    <definedName name="______tt9">#REF!</definedName>
    <definedName name="_____tt1" localSheetId="5">#REF!</definedName>
    <definedName name="_____tt1" localSheetId="6">#REF!</definedName>
    <definedName name="_____tt1">#REF!</definedName>
    <definedName name="_____tt10" localSheetId="5">#REF!</definedName>
    <definedName name="_____tt10" localSheetId="6">#REF!</definedName>
    <definedName name="_____tt10">#REF!</definedName>
    <definedName name="_____tt11" localSheetId="5">#REF!</definedName>
    <definedName name="_____tt11" localSheetId="6">#REF!</definedName>
    <definedName name="_____tt11">#REF!</definedName>
    <definedName name="_____tt12" localSheetId="5">#REF!</definedName>
    <definedName name="_____tt12" localSheetId="6">#REF!</definedName>
    <definedName name="_____tt12">#REF!</definedName>
    <definedName name="_____tt13" localSheetId="5">#REF!</definedName>
    <definedName name="_____tt13" localSheetId="6">#REF!</definedName>
    <definedName name="_____tt13">#REF!</definedName>
    <definedName name="_____tt14" localSheetId="5">#REF!</definedName>
    <definedName name="_____tt14" localSheetId="6">#REF!</definedName>
    <definedName name="_____tt14">#REF!</definedName>
    <definedName name="_____tt15" localSheetId="5">#REF!</definedName>
    <definedName name="_____tt15" localSheetId="6">#REF!</definedName>
    <definedName name="_____tt15">#REF!</definedName>
    <definedName name="_____tt16" localSheetId="5">#REF!</definedName>
    <definedName name="_____tt16" localSheetId="6">#REF!</definedName>
    <definedName name="_____tt16">#REF!</definedName>
    <definedName name="_____tt17" localSheetId="5">#REF!</definedName>
    <definedName name="_____tt17" localSheetId="6">#REF!</definedName>
    <definedName name="_____tt17">#REF!</definedName>
    <definedName name="_____tt18" localSheetId="5">#REF!</definedName>
    <definedName name="_____tt18" localSheetId="6">#REF!</definedName>
    <definedName name="_____tt18">#REF!</definedName>
    <definedName name="_____tt19" localSheetId="5">#REF!</definedName>
    <definedName name="_____tt19" localSheetId="6">#REF!</definedName>
    <definedName name="_____tt19">#REF!</definedName>
    <definedName name="_____tt2" localSheetId="5">#REF!</definedName>
    <definedName name="_____tt2" localSheetId="6">#REF!</definedName>
    <definedName name="_____tt2">#REF!</definedName>
    <definedName name="_____tt20" localSheetId="5">#REF!</definedName>
    <definedName name="_____tt20" localSheetId="6">#REF!</definedName>
    <definedName name="_____tt20">#REF!</definedName>
    <definedName name="_____tt21" localSheetId="5">#REF!</definedName>
    <definedName name="_____tt21" localSheetId="6">#REF!</definedName>
    <definedName name="_____tt21">#REF!</definedName>
    <definedName name="_____tt3" localSheetId="5">#REF!</definedName>
    <definedName name="_____tt3" localSheetId="6">#REF!</definedName>
    <definedName name="_____tt3">#REF!</definedName>
    <definedName name="_____tt4" localSheetId="5">#REF!</definedName>
    <definedName name="_____tt4" localSheetId="6">#REF!</definedName>
    <definedName name="_____tt4">#REF!</definedName>
    <definedName name="_____tt5" localSheetId="5">#REF!</definedName>
    <definedName name="_____tt5" localSheetId="6">#REF!</definedName>
    <definedName name="_____tt5">#REF!</definedName>
    <definedName name="_____tt6" localSheetId="5">#REF!</definedName>
    <definedName name="_____tt6" localSheetId="6">#REF!</definedName>
    <definedName name="_____tt6">#REF!</definedName>
    <definedName name="_____tt7" localSheetId="5">#REF!</definedName>
    <definedName name="_____tt7" localSheetId="6">#REF!</definedName>
    <definedName name="_____tt7">#REF!</definedName>
    <definedName name="_____tt8" localSheetId="5">#REF!</definedName>
    <definedName name="_____tt8" localSheetId="6">#REF!</definedName>
    <definedName name="_____tt8">#REF!</definedName>
    <definedName name="_____tt9" localSheetId="5">#REF!</definedName>
    <definedName name="_____tt9" localSheetId="6">#REF!</definedName>
    <definedName name="_____tt9">#REF!</definedName>
    <definedName name="____tt1" localSheetId="5">#REF!</definedName>
    <definedName name="____tt1" localSheetId="6">#REF!</definedName>
    <definedName name="____tt1">#REF!</definedName>
    <definedName name="____tt10" localSheetId="5">#REF!</definedName>
    <definedName name="____tt10" localSheetId="6">#REF!</definedName>
    <definedName name="____tt10">#REF!</definedName>
    <definedName name="____tt11" localSheetId="5">#REF!</definedName>
    <definedName name="____tt11" localSheetId="6">#REF!</definedName>
    <definedName name="____tt11">#REF!</definedName>
    <definedName name="____tt12" localSheetId="5">#REF!</definedName>
    <definedName name="____tt12" localSheetId="6">#REF!</definedName>
    <definedName name="____tt12">#REF!</definedName>
    <definedName name="____tt13" localSheetId="5">#REF!</definedName>
    <definedName name="____tt13" localSheetId="6">#REF!</definedName>
    <definedName name="____tt13">#REF!</definedName>
    <definedName name="____tt14" localSheetId="5">#REF!</definedName>
    <definedName name="____tt14" localSheetId="6">#REF!</definedName>
    <definedName name="____tt14">#REF!</definedName>
    <definedName name="____tt15" localSheetId="5">#REF!</definedName>
    <definedName name="____tt15" localSheetId="6">#REF!</definedName>
    <definedName name="____tt15">#REF!</definedName>
    <definedName name="____tt16" localSheetId="5">#REF!</definedName>
    <definedName name="____tt16" localSheetId="6">#REF!</definedName>
    <definedName name="____tt16">#REF!</definedName>
    <definedName name="____tt17" localSheetId="5">#REF!</definedName>
    <definedName name="____tt17" localSheetId="6">#REF!</definedName>
    <definedName name="____tt17">#REF!</definedName>
    <definedName name="____tt18" localSheetId="5">#REF!</definedName>
    <definedName name="____tt18" localSheetId="6">#REF!</definedName>
    <definedName name="____tt18">#REF!</definedName>
    <definedName name="____tt19" localSheetId="5">#REF!</definedName>
    <definedName name="____tt19" localSheetId="6">#REF!</definedName>
    <definedName name="____tt19">#REF!</definedName>
    <definedName name="____tt2" localSheetId="5">#REF!</definedName>
    <definedName name="____tt2" localSheetId="6">#REF!</definedName>
    <definedName name="____tt2">#REF!</definedName>
    <definedName name="____tt20" localSheetId="5">#REF!</definedName>
    <definedName name="____tt20" localSheetId="6">#REF!</definedName>
    <definedName name="____tt20">#REF!</definedName>
    <definedName name="____tt21" localSheetId="5">#REF!</definedName>
    <definedName name="____tt21" localSheetId="6">#REF!</definedName>
    <definedName name="____tt21">#REF!</definedName>
    <definedName name="____tt3" localSheetId="5">#REF!</definedName>
    <definedName name="____tt3" localSheetId="6">#REF!</definedName>
    <definedName name="____tt3">#REF!</definedName>
    <definedName name="____tt4" localSheetId="5">#REF!</definedName>
    <definedName name="____tt4" localSheetId="6">#REF!</definedName>
    <definedName name="____tt4">#REF!</definedName>
    <definedName name="____tt5" localSheetId="5">#REF!</definedName>
    <definedName name="____tt5" localSheetId="6">#REF!</definedName>
    <definedName name="____tt5">#REF!</definedName>
    <definedName name="____tt6" localSheetId="5">#REF!</definedName>
    <definedName name="____tt6" localSheetId="6">#REF!</definedName>
    <definedName name="____tt6">#REF!</definedName>
    <definedName name="____tt7" localSheetId="5">#REF!</definedName>
    <definedName name="____tt7" localSheetId="6">#REF!</definedName>
    <definedName name="____tt7">#REF!</definedName>
    <definedName name="____tt8" localSheetId="5">#REF!</definedName>
    <definedName name="____tt8" localSheetId="6">#REF!</definedName>
    <definedName name="____tt8">#REF!</definedName>
    <definedName name="____tt9" localSheetId="5">#REF!</definedName>
    <definedName name="____tt9" localSheetId="6">#REF!</definedName>
    <definedName name="____tt9">#REF!</definedName>
    <definedName name="___tt1" localSheetId="5">#REF!</definedName>
    <definedName name="___tt1" localSheetId="6">#REF!</definedName>
    <definedName name="___tt1">#REF!</definedName>
    <definedName name="___tt10" localSheetId="5">#REF!</definedName>
    <definedName name="___tt10" localSheetId="6">#REF!</definedName>
    <definedName name="___tt10">#REF!</definedName>
    <definedName name="___tt11" localSheetId="5">#REF!</definedName>
    <definedName name="___tt11" localSheetId="6">#REF!</definedName>
    <definedName name="___tt11">#REF!</definedName>
    <definedName name="___tt12" localSheetId="5">#REF!</definedName>
    <definedName name="___tt12" localSheetId="6">#REF!</definedName>
    <definedName name="___tt12">#REF!</definedName>
    <definedName name="___tt13" localSheetId="5">#REF!</definedName>
    <definedName name="___tt13" localSheetId="6">#REF!</definedName>
    <definedName name="___tt13">#REF!</definedName>
    <definedName name="___tt14" localSheetId="5">#REF!</definedName>
    <definedName name="___tt14" localSheetId="6">#REF!</definedName>
    <definedName name="___tt14">#REF!</definedName>
    <definedName name="___tt15" localSheetId="5">#REF!</definedName>
    <definedName name="___tt15" localSheetId="6">#REF!</definedName>
    <definedName name="___tt15">#REF!</definedName>
    <definedName name="___tt16" localSheetId="5">#REF!</definedName>
    <definedName name="___tt16" localSheetId="6">#REF!</definedName>
    <definedName name="___tt16">#REF!</definedName>
    <definedName name="___tt17" localSheetId="5">#REF!</definedName>
    <definedName name="___tt17" localSheetId="6">#REF!</definedName>
    <definedName name="___tt17">#REF!</definedName>
    <definedName name="___tt18" localSheetId="5">#REF!</definedName>
    <definedName name="___tt18" localSheetId="6">#REF!</definedName>
    <definedName name="___tt18">#REF!</definedName>
    <definedName name="___tt19" localSheetId="5">#REF!</definedName>
    <definedName name="___tt19" localSheetId="6">#REF!</definedName>
    <definedName name="___tt19">#REF!</definedName>
    <definedName name="___tt2" localSheetId="5">#REF!</definedName>
    <definedName name="___tt2" localSheetId="6">#REF!</definedName>
    <definedName name="___tt2">#REF!</definedName>
    <definedName name="___tt20" localSheetId="5">#REF!</definedName>
    <definedName name="___tt20" localSheetId="6">#REF!</definedName>
    <definedName name="___tt20">#REF!</definedName>
    <definedName name="___tt21" localSheetId="5">#REF!</definedName>
    <definedName name="___tt21" localSheetId="6">#REF!</definedName>
    <definedName name="___tt21">#REF!</definedName>
    <definedName name="___tt3" localSheetId="5">#REF!</definedName>
    <definedName name="___tt3" localSheetId="6">#REF!</definedName>
    <definedName name="___tt3">#REF!</definedName>
    <definedName name="___tt4" localSheetId="5">#REF!</definedName>
    <definedName name="___tt4" localSheetId="6">#REF!</definedName>
    <definedName name="___tt4">#REF!</definedName>
    <definedName name="___tt5" localSheetId="5">#REF!</definedName>
    <definedName name="___tt5" localSheetId="6">#REF!</definedName>
    <definedName name="___tt5">#REF!</definedName>
    <definedName name="___tt6" localSheetId="5">#REF!</definedName>
    <definedName name="___tt6" localSheetId="6">#REF!</definedName>
    <definedName name="___tt6">#REF!</definedName>
    <definedName name="___tt7" localSheetId="5">#REF!</definedName>
    <definedName name="___tt7" localSheetId="6">#REF!</definedName>
    <definedName name="___tt7">#REF!</definedName>
    <definedName name="___tt8" localSheetId="5">#REF!</definedName>
    <definedName name="___tt8" localSheetId="6">#REF!</definedName>
    <definedName name="___tt8">#REF!</definedName>
    <definedName name="___tt9" localSheetId="5">#REF!</definedName>
    <definedName name="___tt9" localSheetId="6">#REF!</definedName>
    <definedName name="___tt9">#REF!</definedName>
    <definedName name="__tt1" localSheetId="5">#REF!</definedName>
    <definedName name="__tt1" localSheetId="6">#REF!</definedName>
    <definedName name="__tt1">#REF!</definedName>
    <definedName name="__tt10" localSheetId="5">#REF!</definedName>
    <definedName name="__tt10" localSheetId="6">#REF!</definedName>
    <definedName name="__tt10">#REF!</definedName>
    <definedName name="__tt11" localSheetId="5">#REF!</definedName>
    <definedName name="__tt11" localSheetId="6">#REF!</definedName>
    <definedName name="__tt11">#REF!</definedName>
    <definedName name="__tt12" localSheetId="5">#REF!</definedName>
    <definedName name="__tt12" localSheetId="6">#REF!</definedName>
    <definedName name="__tt12">#REF!</definedName>
    <definedName name="__tt13" localSheetId="5">#REF!</definedName>
    <definedName name="__tt13" localSheetId="6">#REF!</definedName>
    <definedName name="__tt13">#REF!</definedName>
    <definedName name="__tt14" localSheetId="5">#REF!</definedName>
    <definedName name="__tt14" localSheetId="6">#REF!</definedName>
    <definedName name="__tt14">#REF!</definedName>
    <definedName name="__tt15" localSheetId="5">#REF!</definedName>
    <definedName name="__tt15" localSheetId="6">#REF!</definedName>
    <definedName name="__tt15">#REF!</definedName>
    <definedName name="__tt16" localSheetId="5">#REF!</definedName>
    <definedName name="__tt16" localSheetId="6">#REF!</definedName>
    <definedName name="__tt16">#REF!</definedName>
    <definedName name="__tt17" localSheetId="5">#REF!</definedName>
    <definedName name="__tt17" localSheetId="6">#REF!</definedName>
    <definedName name="__tt17">#REF!</definedName>
    <definedName name="__tt18" localSheetId="5">#REF!</definedName>
    <definedName name="__tt18" localSheetId="6">#REF!</definedName>
    <definedName name="__tt18">#REF!</definedName>
    <definedName name="__tt19" localSheetId="5">#REF!</definedName>
    <definedName name="__tt19" localSheetId="6">#REF!</definedName>
    <definedName name="__tt19">#REF!</definedName>
    <definedName name="__tt2" localSheetId="5">#REF!</definedName>
    <definedName name="__tt2" localSheetId="6">#REF!</definedName>
    <definedName name="__tt2">#REF!</definedName>
    <definedName name="__tt20" localSheetId="5">#REF!</definedName>
    <definedName name="__tt20" localSheetId="6">#REF!</definedName>
    <definedName name="__tt20">#REF!</definedName>
    <definedName name="__tt21" localSheetId="5">#REF!</definedName>
    <definedName name="__tt21" localSheetId="6">#REF!</definedName>
    <definedName name="__tt21">#REF!</definedName>
    <definedName name="__tt3" localSheetId="5">#REF!</definedName>
    <definedName name="__tt3" localSheetId="6">#REF!</definedName>
    <definedName name="__tt3">#REF!</definedName>
    <definedName name="__tt4" localSheetId="5">#REF!</definedName>
    <definedName name="__tt4" localSheetId="6">#REF!</definedName>
    <definedName name="__tt4">#REF!</definedName>
    <definedName name="__tt5" localSheetId="5">#REF!</definedName>
    <definedName name="__tt5" localSheetId="6">#REF!</definedName>
    <definedName name="__tt5">#REF!</definedName>
    <definedName name="__tt6" localSheetId="5">#REF!</definedName>
    <definedName name="__tt6" localSheetId="6">#REF!</definedName>
    <definedName name="__tt6">#REF!</definedName>
    <definedName name="__tt7" localSheetId="5">#REF!</definedName>
    <definedName name="__tt7" localSheetId="6">#REF!</definedName>
    <definedName name="__tt7">#REF!</definedName>
    <definedName name="__tt8" localSheetId="5">#REF!</definedName>
    <definedName name="__tt8" localSheetId="6">#REF!</definedName>
    <definedName name="__tt8">#REF!</definedName>
    <definedName name="__tt9" localSheetId="5">#REF!</definedName>
    <definedName name="__tt9" localSheetId="6">#REF!</definedName>
    <definedName name="__tt9">#REF!</definedName>
    <definedName name="_xlnm._FilterDatabase" localSheetId="7" hidden="1">'CF 12-14'!$A$1:$IF$94</definedName>
    <definedName name="_Toc249339931" localSheetId="2">'PL 6-7'!#REF!</definedName>
    <definedName name="_Toc249339931" localSheetId="1">'PL_3M 6-7'!#REF!</definedName>
    <definedName name="_Toc249339934" localSheetId="2">'PL 6-7'!#REF!</definedName>
    <definedName name="_Toc249339934" localSheetId="1">'PL_3M 6-7'!#REF!</definedName>
    <definedName name="_tt1" localSheetId="5">#REF!</definedName>
    <definedName name="_tt1" localSheetId="6">#REF!</definedName>
    <definedName name="_tt1">#REF!</definedName>
    <definedName name="_tt10" localSheetId="5">#REF!</definedName>
    <definedName name="_tt10" localSheetId="6">#REF!</definedName>
    <definedName name="_tt10">#REF!</definedName>
    <definedName name="_tt11" localSheetId="5">#REF!</definedName>
    <definedName name="_tt11" localSheetId="6">#REF!</definedName>
    <definedName name="_tt11">#REF!</definedName>
    <definedName name="_tt12" localSheetId="5">#REF!</definedName>
    <definedName name="_tt12" localSheetId="6">#REF!</definedName>
    <definedName name="_tt12">#REF!</definedName>
    <definedName name="_tt13" localSheetId="5">#REF!</definedName>
    <definedName name="_tt13" localSheetId="6">#REF!</definedName>
    <definedName name="_tt13">#REF!</definedName>
    <definedName name="_tt14" localSheetId="5">#REF!</definedName>
    <definedName name="_tt14" localSheetId="6">#REF!</definedName>
    <definedName name="_tt14">#REF!</definedName>
    <definedName name="_tt15" localSheetId="5">#REF!</definedName>
    <definedName name="_tt15" localSheetId="6">#REF!</definedName>
    <definedName name="_tt15">#REF!</definedName>
    <definedName name="_tt16" localSheetId="5">#REF!</definedName>
    <definedName name="_tt16" localSheetId="6">#REF!</definedName>
    <definedName name="_tt16">#REF!</definedName>
    <definedName name="_tt17" localSheetId="5">#REF!</definedName>
    <definedName name="_tt17" localSheetId="6">#REF!</definedName>
    <definedName name="_tt17">#REF!</definedName>
    <definedName name="_tt18" localSheetId="5">#REF!</definedName>
    <definedName name="_tt18" localSheetId="6">#REF!</definedName>
    <definedName name="_tt18">#REF!</definedName>
    <definedName name="_tt19" localSheetId="5">#REF!</definedName>
    <definedName name="_tt19" localSheetId="6">#REF!</definedName>
    <definedName name="_tt19">#REF!</definedName>
    <definedName name="_tt2" localSheetId="5">#REF!</definedName>
    <definedName name="_tt2" localSheetId="6">#REF!</definedName>
    <definedName name="_tt2">#REF!</definedName>
    <definedName name="_tt20" localSheetId="5">#REF!</definedName>
    <definedName name="_tt20" localSheetId="6">#REF!</definedName>
    <definedName name="_tt20">#REF!</definedName>
    <definedName name="_tt21" localSheetId="5">#REF!</definedName>
    <definedName name="_tt21" localSheetId="6">#REF!</definedName>
    <definedName name="_tt21">#REF!</definedName>
    <definedName name="_tt3" localSheetId="5">#REF!</definedName>
    <definedName name="_tt3" localSheetId="6">#REF!</definedName>
    <definedName name="_tt3">#REF!</definedName>
    <definedName name="_tt4" localSheetId="5">#REF!</definedName>
    <definedName name="_tt4" localSheetId="6">#REF!</definedName>
    <definedName name="_tt4">#REF!</definedName>
    <definedName name="_tt5" localSheetId="5">#REF!</definedName>
    <definedName name="_tt5" localSheetId="6">#REF!</definedName>
    <definedName name="_tt5">#REF!</definedName>
    <definedName name="_tt6" localSheetId="5">#REF!</definedName>
    <definedName name="_tt6" localSheetId="6">#REF!</definedName>
    <definedName name="_tt6">#REF!</definedName>
    <definedName name="_tt7" localSheetId="5">#REF!</definedName>
    <definedName name="_tt7" localSheetId="6">#REF!</definedName>
    <definedName name="_tt7">#REF!</definedName>
    <definedName name="_tt8" localSheetId="5">#REF!</definedName>
    <definedName name="_tt8" localSheetId="6">#REF!</definedName>
    <definedName name="_tt8">#REF!</definedName>
    <definedName name="_tt9" localSheetId="5">#REF!</definedName>
    <definedName name="_tt9" localSheetId="6">#REF!</definedName>
    <definedName name="_tt9">#REF!</definedName>
    <definedName name="_xlnm.Print_Area" localSheetId="0">'BS 3-5'!$A$1:$L$92</definedName>
    <definedName name="_xlnm.Print_Area" localSheetId="7">'CF 12-14'!$A$1:$M$93</definedName>
    <definedName name="_xlnm.Print_Area" localSheetId="2">'PL 6-7'!$A$1:$L$58</definedName>
    <definedName name="_xlnm.Print_Area" localSheetId="1">'PL_3M 6-7'!$A$1:$L$65</definedName>
    <definedName name="_xlnm.Print_Area" localSheetId="3">'SH Conso_8'!$A$1:$AE$33</definedName>
    <definedName name="_xlnm.Print_Area" localSheetId="4">'SH Conso_9 '!$A$1:$AC$19</definedName>
    <definedName name="_xlnm.Print_Area" localSheetId="5">'SH Sep_10'!$A$1:$S$19</definedName>
    <definedName name="_xlnm.Print_Area" localSheetId="6">'SH Sep_11'!$A$1:$Q$19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3" i="5" l="1"/>
  <c r="G36" i="5"/>
  <c r="G25" i="5"/>
  <c r="Y16" i="15"/>
  <c r="G33" i="6" l="1"/>
  <c r="Y33" i="6"/>
  <c r="AA33" i="6"/>
  <c r="AC33" i="6"/>
  <c r="AE33" i="6"/>
  <c r="L44" i="2"/>
  <c r="J44" i="2"/>
  <c r="H44" i="2"/>
  <c r="F44" i="2"/>
  <c r="F61" i="1"/>
  <c r="F59" i="1"/>
  <c r="F49" i="1"/>
  <c r="F29" i="1"/>
  <c r="S19" i="11"/>
  <c r="Q19" i="11"/>
  <c r="O19" i="11"/>
  <c r="M19" i="11"/>
  <c r="K19" i="11"/>
  <c r="I19" i="11"/>
  <c r="G19" i="11"/>
  <c r="K59" i="5" l="1"/>
  <c r="O16" i="16"/>
  <c r="O17" i="16" l="1"/>
  <c r="O19" i="16" s="1"/>
  <c r="K17" i="16"/>
  <c r="K19" i="16" s="1"/>
  <c r="I17" i="16"/>
  <c r="I19" i="16" s="1"/>
  <c r="G17" i="16"/>
  <c r="G19" i="16" s="1"/>
  <c r="M15" i="16"/>
  <c r="Q15" i="16" s="1"/>
  <c r="Q12" i="16"/>
  <c r="AA17" i="15"/>
  <c r="AA19" i="15" s="1"/>
  <c r="U17" i="15"/>
  <c r="U19" i="15" s="1"/>
  <c r="S17" i="15"/>
  <c r="S19" i="15" s="1"/>
  <c r="Q17" i="15"/>
  <c r="Q19" i="15" s="1"/>
  <c r="O17" i="15"/>
  <c r="O19" i="15" s="1"/>
  <c r="M17" i="15"/>
  <c r="M19" i="15" s="1"/>
  <c r="K17" i="15"/>
  <c r="K19" i="15" s="1"/>
  <c r="I17" i="15"/>
  <c r="I19" i="15" s="1"/>
  <c r="G17" i="15"/>
  <c r="G19" i="15" s="1"/>
  <c r="W16" i="15"/>
  <c r="AC16" i="15" s="1"/>
  <c r="W15" i="15"/>
  <c r="Y15" i="15" s="1"/>
  <c r="W12" i="15"/>
  <c r="Y12" i="15" s="1"/>
  <c r="J87" i="1" l="1"/>
  <c r="Q16" i="16"/>
  <c r="Q17" i="16" s="1"/>
  <c r="Q19" i="16" s="1"/>
  <c r="M17" i="16"/>
  <c r="M19" i="16" s="1"/>
  <c r="W17" i="15"/>
  <c r="W19" i="15" s="1"/>
  <c r="AC15" i="15"/>
  <c r="AC17" i="15" s="1"/>
  <c r="Y17" i="15"/>
  <c r="Y19" i="15" s="1"/>
  <c r="AC12" i="15"/>
  <c r="F11" i="2"/>
  <c r="AC19" i="15" l="1"/>
  <c r="G72" i="5"/>
  <c r="I72" i="5"/>
  <c r="F14" i="1" l="1"/>
  <c r="J28" i="1" l="1"/>
  <c r="J11" i="1"/>
  <c r="K31" i="5" l="1"/>
  <c r="K87" i="5"/>
  <c r="M59" i="5"/>
  <c r="K12" i="5"/>
  <c r="K13" i="5"/>
  <c r="J58" i="2"/>
  <c r="J13" i="2"/>
  <c r="I85" i="5"/>
  <c r="M22" i="5"/>
  <c r="L59" i="1" l="1"/>
  <c r="J59" i="1"/>
  <c r="H59" i="1"/>
  <c r="H29" i="1"/>
  <c r="M80" i="5"/>
  <c r="K80" i="5"/>
  <c r="M46" i="5"/>
  <c r="K46" i="5"/>
  <c r="M72" i="5"/>
  <c r="I59" i="5"/>
  <c r="L31" i="2"/>
  <c r="J31" i="2"/>
  <c r="L13" i="2"/>
  <c r="L11" i="2"/>
  <c r="L14" i="2" s="1"/>
  <c r="L17" i="2" s="1"/>
  <c r="L21" i="2" s="1"/>
  <c r="L23" i="2" s="1"/>
  <c r="L33" i="2" s="1"/>
  <c r="H13" i="2"/>
  <c r="H11" i="2"/>
  <c r="H14" i="2" s="1"/>
  <c r="H17" i="2" s="1"/>
  <c r="H21" i="2" s="1"/>
  <c r="H23" i="2" s="1"/>
  <c r="H33" i="2" s="1"/>
  <c r="Y14" i="6"/>
  <c r="AA14" i="6" l="1"/>
  <c r="I10" i="5"/>
  <c r="I25" i="5" s="1"/>
  <c r="I36" i="5" s="1"/>
  <c r="I38" i="5" s="1"/>
  <c r="I83" i="5" s="1"/>
  <c r="I86" i="5" s="1"/>
  <c r="I88" i="5" s="1"/>
  <c r="H45" i="2"/>
  <c r="H55" i="2" s="1"/>
  <c r="M10" i="5"/>
  <c r="M25" i="5" s="1"/>
  <c r="M36" i="5" s="1"/>
  <c r="M38" i="5" s="1"/>
  <c r="M83" i="5" s="1"/>
  <c r="M86" i="5" s="1"/>
  <c r="M88" i="5" s="1"/>
  <c r="L45" i="2"/>
  <c r="L53" i="2" s="1"/>
  <c r="L55" i="2" s="1"/>
  <c r="L58" i="2"/>
  <c r="L50" i="2"/>
  <c r="H58" i="2"/>
  <c r="H50" i="2"/>
  <c r="M31" i="6"/>
  <c r="M24" i="6"/>
  <c r="M19" i="6"/>
  <c r="M26" i="6" s="1"/>
  <c r="M33" i="6" s="1"/>
  <c r="K72" i="5" l="1"/>
  <c r="Y30" i="6" l="1"/>
  <c r="AA30" i="6" s="1"/>
  <c r="Y23" i="6"/>
  <c r="AA23" i="6" s="1"/>
  <c r="G17" i="11"/>
  <c r="I17" i="11"/>
  <c r="K17" i="11"/>
  <c r="M17" i="11"/>
  <c r="G59" i="5" l="1"/>
  <c r="AC31" i="6" l="1"/>
  <c r="Y29" i="6" l="1"/>
  <c r="AE30" i="6"/>
  <c r="Y24" i="6"/>
  <c r="Y18" i="6"/>
  <c r="AA24" i="6" l="1"/>
  <c r="AA18" i="6"/>
  <c r="Y31" i="6"/>
  <c r="U24" i="6"/>
  <c r="S24" i="6"/>
  <c r="Q24" i="6"/>
  <c r="O24" i="6"/>
  <c r="K24" i="6"/>
  <c r="I24" i="6"/>
  <c r="G24" i="6"/>
  <c r="W24" i="6"/>
  <c r="AE23" i="6" l="1"/>
  <c r="AC24" i="6" l="1"/>
  <c r="AE24" i="6" l="1"/>
  <c r="H14" i="1" l="1"/>
  <c r="J14" i="1" l="1"/>
  <c r="M7" i="5" l="1"/>
  <c r="K7" i="5"/>
  <c r="S12" i="11" l="1"/>
  <c r="AC19" i="6" l="1"/>
  <c r="AC26" i="6" s="1"/>
  <c r="W19" i="6"/>
  <c r="W26" i="6" s="1"/>
  <c r="U19" i="6"/>
  <c r="U26" i="6" s="1"/>
  <c r="S19" i="6"/>
  <c r="S26" i="6" s="1"/>
  <c r="Q19" i="6"/>
  <c r="Q26" i="6" s="1"/>
  <c r="O19" i="6"/>
  <c r="O26" i="6" s="1"/>
  <c r="K19" i="6"/>
  <c r="K26" i="6" s="1"/>
  <c r="I19" i="6"/>
  <c r="I26" i="6" s="1"/>
  <c r="G19" i="6"/>
  <c r="G26" i="6" s="1"/>
  <c r="P45" i="14" l="1"/>
  <c r="J10" i="14" l="1"/>
  <c r="F10" i="14"/>
  <c r="F13" i="14" l="1"/>
  <c r="F9" i="14"/>
  <c r="J29" i="1" l="1"/>
  <c r="J11" i="2" l="1"/>
  <c r="J41" i="14"/>
  <c r="F43" i="14"/>
  <c r="T45" i="14"/>
  <c r="T11" i="14"/>
  <c r="T14" i="14" s="1"/>
  <c r="T17" i="14" s="1"/>
  <c r="T21" i="14" s="1"/>
  <c r="T23" i="14" s="1"/>
  <c r="T33" i="14" s="1"/>
  <c r="T55" i="14" s="1"/>
  <c r="T57" i="14" s="1"/>
  <c r="P11" i="14"/>
  <c r="P14" i="14" s="1"/>
  <c r="P17" i="14" s="1"/>
  <c r="P21" i="14" s="1"/>
  <c r="P23" i="14" s="1"/>
  <c r="P33" i="14" s="1"/>
  <c r="N11" i="14"/>
  <c r="J14" i="2" l="1"/>
  <c r="T52" i="14"/>
  <c r="T62" i="14" s="1"/>
  <c r="P55" i="14"/>
  <c r="P57" i="14" s="1"/>
  <c r="P52" i="14"/>
  <c r="P62" i="14" s="1"/>
  <c r="P65" i="14"/>
  <c r="T65" i="14"/>
  <c r="J17" i="2" l="1"/>
  <c r="J16" i="14" l="1"/>
  <c r="J13" i="14"/>
  <c r="J9" i="14"/>
  <c r="R6" i="14" l="1"/>
  <c r="G5" i="5" l="1"/>
  <c r="G78" i="5" s="1"/>
  <c r="J39" i="14" l="1"/>
  <c r="F56" i="14"/>
  <c r="F39" i="14"/>
  <c r="F41" i="14"/>
  <c r="J20" i="14"/>
  <c r="J18" i="14"/>
  <c r="F20" i="14"/>
  <c r="F18" i="14"/>
  <c r="F45" i="14" l="1"/>
  <c r="AE18" i="6"/>
  <c r="Y19" i="6"/>
  <c r="Y26" i="6" s="1"/>
  <c r="J45" i="14"/>
  <c r="AA19" i="6" l="1"/>
  <c r="AA26" i="6" s="1"/>
  <c r="AE19" i="6"/>
  <c r="AE26" i="6" s="1"/>
  <c r="R45" i="14"/>
  <c r="N45" i="14"/>
  <c r="R11" i="14"/>
  <c r="R14" i="14" s="1"/>
  <c r="T7" i="14"/>
  <c r="R7" i="14"/>
  <c r="P7" i="14"/>
  <c r="N7" i="14"/>
  <c r="R17" i="14" l="1"/>
  <c r="R21" i="14" s="1"/>
  <c r="R23" i="14" s="1"/>
  <c r="R33" i="14" s="1"/>
  <c r="R55" i="14" s="1"/>
  <c r="N14" i="14"/>
  <c r="N17" i="14" s="1"/>
  <c r="N21" i="14" s="1"/>
  <c r="N23" i="14" s="1"/>
  <c r="N33" i="14" s="1"/>
  <c r="N55" i="14" s="1"/>
  <c r="N65" i="14" s="1"/>
  <c r="N52" i="14" l="1"/>
  <c r="R52" i="14"/>
  <c r="R65" i="14"/>
  <c r="R57" i="14"/>
  <c r="N62" i="14"/>
  <c r="N60" i="14" l="1"/>
  <c r="R62" i="14"/>
  <c r="N57" i="14"/>
  <c r="J29" i="2"/>
  <c r="F29" i="2"/>
  <c r="J5" i="2"/>
  <c r="L45" i="14"/>
  <c r="H45" i="14"/>
  <c r="L31" i="14"/>
  <c r="J31" i="14"/>
  <c r="H31" i="14"/>
  <c r="F31" i="14"/>
  <c r="J30" i="14"/>
  <c r="F30" i="14"/>
  <c r="L11" i="14"/>
  <c r="L14" i="14" s="1"/>
  <c r="J11" i="14"/>
  <c r="J14" i="14" s="1"/>
  <c r="H11" i="14"/>
  <c r="H14" i="14" s="1"/>
  <c r="F11" i="14"/>
  <c r="F14" i="14" s="1"/>
  <c r="L7" i="14"/>
  <c r="J7" i="14"/>
  <c r="J6" i="14"/>
  <c r="F6" i="14"/>
  <c r="A1" i="14"/>
  <c r="R60" i="14" l="1"/>
  <c r="L17" i="14"/>
  <c r="L21" i="14" s="1"/>
  <c r="L23" i="14" s="1"/>
  <c r="L33" i="14" s="1"/>
  <c r="L55" i="14" s="1"/>
  <c r="L65" i="14" s="1"/>
  <c r="J17" i="14"/>
  <c r="J21" i="14" s="1"/>
  <c r="J23" i="14" s="1"/>
  <c r="J33" i="14" s="1"/>
  <c r="H17" i="14"/>
  <c r="H21" i="14" s="1"/>
  <c r="H23" i="14" s="1"/>
  <c r="H33" i="14" s="1"/>
  <c r="H52" i="14" s="1"/>
  <c r="F17" i="14"/>
  <c r="F21" i="14" s="1"/>
  <c r="F23" i="14" s="1"/>
  <c r="F33" i="14" s="1"/>
  <c r="F52" i="14" s="1"/>
  <c r="J55" i="14" l="1"/>
  <c r="J57" i="14" s="1"/>
  <c r="J52" i="14"/>
  <c r="J60" i="14" s="1"/>
  <c r="J62" i="14" s="1"/>
  <c r="L52" i="14"/>
  <c r="F62" i="14"/>
  <c r="F55" i="14"/>
  <c r="F57" i="14" s="1"/>
  <c r="L62" i="14"/>
  <c r="L60" i="14" s="1"/>
  <c r="H55" i="14"/>
  <c r="H62" i="14"/>
  <c r="H60" i="14" s="1"/>
  <c r="J65" i="14" l="1"/>
  <c r="L57" i="14"/>
  <c r="H57" i="14"/>
  <c r="H65" i="14"/>
  <c r="F65" i="14"/>
  <c r="G31" i="6" l="1"/>
  <c r="K5" i="5"/>
  <c r="K78" i="5" s="1"/>
  <c r="L29" i="1"/>
  <c r="A33" i="1"/>
  <c r="J49" i="1"/>
  <c r="AD6" i="9"/>
  <c r="K6" i="5"/>
  <c r="G6" i="5"/>
  <c r="J30" i="2"/>
  <c r="F30" i="2"/>
  <c r="J6" i="2"/>
  <c r="F6" i="2"/>
  <c r="J67" i="1"/>
  <c r="F67" i="1"/>
  <c r="J37" i="1"/>
  <c r="F37" i="1"/>
  <c r="J5" i="1"/>
  <c r="F31" i="1"/>
  <c r="L7" i="2"/>
  <c r="J7" i="2"/>
  <c r="Z1" i="9"/>
  <c r="AB1" i="9"/>
  <c r="AD1" i="9"/>
  <c r="AF1" i="9"/>
  <c r="Z2" i="9"/>
  <c r="AB2" i="9"/>
  <c r="Z3" i="9"/>
  <c r="AB3" i="9"/>
  <c r="B4" i="9"/>
  <c r="D4" i="9"/>
  <c r="F4" i="9"/>
  <c r="H4" i="9"/>
  <c r="J4" i="9"/>
  <c r="L4" i="9"/>
  <c r="N4" i="9"/>
  <c r="P4" i="9"/>
  <c r="R4" i="9"/>
  <c r="T4" i="9"/>
  <c r="V4" i="9"/>
  <c r="X4" i="9"/>
  <c r="Z5" i="9"/>
  <c r="AB5" i="9"/>
  <c r="AD5" i="9"/>
  <c r="AF5" i="9"/>
  <c r="X6" i="9"/>
  <c r="X7" i="9" s="1"/>
  <c r="Z6" i="9"/>
  <c r="B7" i="9"/>
  <c r="D7" i="9"/>
  <c r="F7" i="9"/>
  <c r="H7" i="9"/>
  <c r="J7" i="9"/>
  <c r="L7" i="9"/>
  <c r="N7" i="9"/>
  <c r="P7" i="9"/>
  <c r="R7" i="9"/>
  <c r="T7" i="9"/>
  <c r="V7" i="9"/>
  <c r="Z8" i="9"/>
  <c r="AB8" i="9"/>
  <c r="AF8" i="9"/>
  <c r="X9" i="9"/>
  <c r="Z9" i="9"/>
  <c r="P10" i="9"/>
  <c r="X10" i="9"/>
  <c r="AF10" i="9" s="1"/>
  <c r="Z10" i="9"/>
  <c r="P11" i="9"/>
  <c r="AB11" i="9" s="1"/>
  <c r="V11" i="9"/>
  <c r="Z11" i="9" s="1"/>
  <c r="AF11" i="9"/>
  <c r="P12" i="9"/>
  <c r="AB12" i="9" s="1"/>
  <c r="V12" i="9"/>
  <c r="Z12" i="9" s="1"/>
  <c r="Z13" i="9"/>
  <c r="AB13" i="9"/>
  <c r="B14" i="9"/>
  <c r="D14" i="9"/>
  <c r="F14" i="9"/>
  <c r="H14" i="9"/>
  <c r="J14" i="9"/>
  <c r="L14" i="9"/>
  <c r="N14" i="9"/>
  <c r="R14" i="9"/>
  <c r="T14" i="9"/>
  <c r="V19" i="9"/>
  <c r="V20" i="9"/>
  <c r="AD20" i="9" s="1"/>
  <c r="AF20" i="9"/>
  <c r="V21" i="9"/>
  <c r="X23" i="9"/>
  <c r="I31" i="6"/>
  <c r="I33" i="6" s="1"/>
  <c r="K31" i="6"/>
  <c r="K33" i="6" s="1"/>
  <c r="O31" i="6"/>
  <c r="O33" i="6" s="1"/>
  <c r="S31" i="6"/>
  <c r="S33" i="6" s="1"/>
  <c r="A1" i="2"/>
  <c r="AD10" i="9"/>
  <c r="L14" i="1"/>
  <c r="H49" i="1"/>
  <c r="L49" i="1"/>
  <c r="A63" i="1"/>
  <c r="H88" i="1"/>
  <c r="H90" i="1" s="1"/>
  <c r="AD12" i="15" s="1"/>
  <c r="L88" i="1"/>
  <c r="L90" i="1" s="1"/>
  <c r="R12" i="16" s="1"/>
  <c r="AB9" i="9"/>
  <c r="J21" i="2"/>
  <c r="AD8" i="9"/>
  <c r="W31" i="6"/>
  <c r="W33" i="6" s="1"/>
  <c r="J23" i="2" l="1"/>
  <c r="G79" i="5"/>
  <c r="K79" i="5"/>
  <c r="F61" i="14"/>
  <c r="F60" i="14" s="1"/>
  <c r="F14" i="2"/>
  <c r="F17" i="2" s="1"/>
  <c r="Q17" i="11"/>
  <c r="AB10" i="9"/>
  <c r="AF6" i="9"/>
  <c r="L31" i="1"/>
  <c r="AB6" i="9"/>
  <c r="AD11" i="9"/>
  <c r="AB7" i="9"/>
  <c r="Z7" i="9"/>
  <c r="AB14" i="9"/>
  <c r="AB4" i="9"/>
  <c r="Z14" i="9"/>
  <c r="V14" i="9"/>
  <c r="X14" i="9"/>
  <c r="P14" i="9"/>
  <c r="V23" i="9"/>
  <c r="AF9" i="9"/>
  <c r="Z4" i="9"/>
  <c r="AD9" i="9"/>
  <c r="AE14" i="6"/>
  <c r="H31" i="1"/>
  <c r="AF12" i="9"/>
  <c r="U31" i="6"/>
  <c r="U33" i="6" s="1"/>
  <c r="J61" i="1"/>
  <c r="G44" i="5"/>
  <c r="K44" i="5"/>
  <c r="H61" i="1"/>
  <c r="H92" i="1" s="1"/>
  <c r="J31" i="1"/>
  <c r="L61" i="1"/>
  <c r="L92" i="1" s="1"/>
  <c r="G45" i="5"/>
  <c r="K45" i="5"/>
  <c r="J33" i="2" l="1"/>
  <c r="K10" i="5"/>
  <c r="K25" i="5" s="1"/>
  <c r="O17" i="11"/>
  <c r="AD12" i="9"/>
  <c r="S16" i="11"/>
  <c r="J45" i="2"/>
  <c r="S15" i="11" l="1"/>
  <c r="S17" i="11" s="1"/>
  <c r="F21" i="2"/>
  <c r="F23" i="2" s="1"/>
  <c r="F33" i="2" s="1"/>
  <c r="J55" i="2"/>
  <c r="J68" i="14" s="1"/>
  <c r="J50" i="2"/>
  <c r="K36" i="5" l="1"/>
  <c r="G10" i="5"/>
  <c r="K38" i="5" l="1"/>
  <c r="K83" i="5" s="1"/>
  <c r="K86" i="5" s="1"/>
  <c r="F50" i="2" l="1"/>
  <c r="AA29" i="6"/>
  <c r="AA31" i="6" s="1"/>
  <c r="F58" i="2"/>
  <c r="G38" i="5" l="1"/>
  <c r="Q31" i="6"/>
  <c r="Q33" i="6" s="1"/>
  <c r="J88" i="1"/>
  <c r="K88" i="5" l="1"/>
  <c r="AE29" i="6"/>
  <c r="AE31" i="6" s="1"/>
  <c r="J90" i="1"/>
  <c r="J92" i="1" l="1"/>
  <c r="F88" i="1"/>
  <c r="F90" i="1" s="1"/>
  <c r="G86" i="5"/>
  <c r="AD19" i="15" l="1"/>
  <c r="F92" i="1"/>
  <c r="G88" i="5"/>
  <c r="F45" i="2" l="1"/>
  <c r="F55" i="2" l="1"/>
  <c r="F68" i="14" s="1"/>
</calcChain>
</file>

<file path=xl/sharedStrings.xml><?xml version="1.0" encoding="utf-8"?>
<sst xmlns="http://schemas.openxmlformats.org/spreadsheetml/2006/main" count="487" uniqueCount="250">
  <si>
    <t>บริษัท พริมา มารีน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</si>
  <si>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</si>
  <si>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</si>
  <si>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</si>
  <si>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</si>
  <si>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</si>
  <si>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</si>
  <si>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</si>
  <si>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</si>
  <si>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</si>
  <si>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</si>
  <si>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</si>
  <si>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</si>
  <si>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</si>
  <si>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</si>
  <si>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</si>
  <si>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</si>
  <si>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</si>
  <si>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</t>
  </si>
  <si>
    <t>ในการเบิกใช้</t>
  </si>
  <si>
    <t>เงินลงทุนในบริษัทร่วมและการร่วมค้า</t>
  </si>
  <si>
    <t>เงินลงทุนในบริษัทย่อย</t>
  </si>
  <si>
    <t>ที่ดิน อาคาร อุปกรณ์และเรือเดินทะเล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</si>
  <si>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</si>
  <si>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</si>
  <si>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</si>
  <si>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</si>
  <si>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</si>
  <si>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</si>
  <si>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</si>
  <si>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</si>
  <si>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</si>
  <si>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</si>
  <si>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</si>
  <si>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</si>
  <si>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</si>
  <si>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</si>
  <si>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</si>
  <si>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</si>
  <si>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</si>
  <si>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</si>
  <si>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</si>
  <si>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</si>
  <si>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หนี้สินอนุพันธ์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</si>
  <si>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</si>
  <si>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</si>
  <si>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</si>
  <si>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</si>
  <si>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ส่วนของผู้ถือหุ้น</t>
  </si>
  <si>
    <t>ทุนเรือนหุ้น</t>
  </si>
  <si>
    <t>ทุนจดทะเบียน</t>
  </si>
  <si>
    <t xml:space="preserve">(หุ้นสามัญจำนวน 2,500 ล้านหุ้น </t>
  </si>
  <si>
    <t>มูลค่า 1 บาทต่อหุ้น)</t>
  </si>
  <si>
    <t>ทุนที่ออกและชำระแล้ว</t>
  </si>
  <si>
    <t>ส่วนเกินมูลค่าหุ้นสามัญ</t>
  </si>
  <si>
    <t>ส่วนต่างจากการรวมธุรกิจ</t>
  </si>
  <si>
    <t>ภายใต้การควบคุมเดียวกัน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</si>
  <si>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</si>
  <si>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</si>
  <si>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</si>
  <si>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</si>
  <si>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</si>
  <si>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</si>
  <si>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</si>
  <si>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</si>
  <si>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สำหรับงวดสามเดือนสิ้นสุดวันที่</t>
  </si>
  <si>
    <t>2563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</si>
  <si>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</si>
  <si>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</si>
  <si>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</si>
  <si>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</si>
  <si>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</si>
  <si>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</si>
  <si>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</si>
  <si>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</si>
  <si>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ส่วนแบ่งกำไรจากเงินลงทุนในบริษัทร่วม</t>
  </si>
  <si>
    <t>และการร่วมค้าที่ใช้วิธีส่วนได้เสีย</t>
  </si>
  <si>
    <t>กำไรก่อนภาษีเงินได้</t>
  </si>
  <si>
    <t>กำไรสำหรับงวด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</si>
  <si>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</si>
  <si>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</si>
  <si>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</t>
  </si>
  <si>
    <t>กำไรหรือขาดทุนในภายหลัง</t>
  </si>
  <si>
    <t>ผลต่างของอัตราแลกเปลี่ยน</t>
  </si>
  <si>
    <t>จากการแปลงค่างบการเงิน</t>
  </si>
  <si>
    <t>ผลขาดทุนจากการป้องกันความเสี่ยง</t>
  </si>
  <si>
    <t>กระแสเงินสด - สุทธิจากภาษี</t>
  </si>
  <si>
    <t>ส่วนแบ่งกำไรเบ็ดเสร็จอื่นในบริษัทร่วม</t>
  </si>
  <si>
    <t>รวมรายการที่อาจถูกจัดประเภทใหม่ไว้ใน</t>
  </si>
  <si>
    <t>กำไรเบ็ดเสร็จรวมสำหรับงวด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</si>
  <si>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</si>
  <si>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</si>
  <si>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</si>
  <si>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การแบ่งปันกำไรเบ็ดเสร็จรวม 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</si>
  <si>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</si>
  <si>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</si>
  <si>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>เงินปันผลรับ</t>
  </si>
  <si>
    <t>กำไร (ขาดทุน) จากอัตราแลกเปลี่ยนสุทธิ</t>
  </si>
  <si>
    <t>รายการที่จะไม่ถูกจัดประเภทใหม่ไว้ใน</t>
  </si>
  <si>
    <t>ผลกำไรจากการวัดมูลค่าใหม่ของ</t>
  </si>
  <si>
    <t>ผลประโยชน์พนักงานที่กำหนดไว้ - สุทธิจากภาษี</t>
  </si>
  <si>
    <t>รวมรายการที่จะไม่ถูกจัดประเภทใหม่</t>
  </si>
  <si>
    <t>ไว้ในกำไรหรือขาดทุนในภายหลัง</t>
  </si>
  <si>
    <t>งบแสดงการเปลี่ยนแปลงส่วนของผู้ถือหุ้น (ไม่ได้ตรวจสอบ)</t>
  </si>
  <si>
    <t>ส่วนแบ่ง</t>
  </si>
  <si>
    <t>ส่วนต่างจาก</t>
  </si>
  <si>
    <t>รวม</t>
  </si>
  <si>
    <t>ส่วนเกิน</t>
  </si>
  <si>
    <t>การรวมธุรกิจ</t>
  </si>
  <si>
    <t>องค์ประกอบ</t>
  </si>
  <si>
    <t>รวมส่วนของ</t>
  </si>
  <si>
    <t>ส่วนได้เสีย</t>
  </si>
  <si>
    <t>ที่ออกและ</t>
  </si>
  <si>
    <t>มูลค่าหุ้น</t>
  </si>
  <si>
    <t>ภายใต้การ</t>
  </si>
  <si>
    <t>ทุนสำรอง</t>
  </si>
  <si>
    <t>ยังไม่ได้</t>
  </si>
  <si>
    <t>แปลงค่า</t>
  </si>
  <si>
    <t>ที่ใช้วิธี</t>
  </si>
  <si>
    <t>อื่นของส่วน</t>
  </si>
  <si>
    <t>ผู้ถือหุ้นของ</t>
  </si>
  <si>
    <t>ที่ไม่มีอำนาจ</t>
  </si>
  <si>
    <t>ส่วนของ</t>
  </si>
  <si>
    <t>ชำระแล้ว</t>
  </si>
  <si>
    <t>สามัญ</t>
  </si>
  <si>
    <t>ควบคุมเดียวกัน</t>
  </si>
  <si>
    <t>ตามกฎหมาย</t>
  </si>
  <si>
    <t>จัดสรร</t>
  </si>
  <si>
    <t>งบการเงิน</t>
  </si>
  <si>
    <t>ของผู้ถือหุ้น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</si>
  <si>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</si>
  <si>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</si>
  <si>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</si>
  <si>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</si>
  <si>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</si>
  <si>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</t>
  </si>
  <si>
    <t>การเปลี่ยนแปลง</t>
  </si>
  <si>
    <t>ส่วนได้เสียของ</t>
  </si>
  <si>
    <t>ความเสี่ยง</t>
  </si>
  <si>
    <t>ในบริษัทย่อย</t>
  </si>
  <si>
    <t xml:space="preserve">   </t>
  </si>
  <si>
    <t>เงินปันผล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</si>
  <si>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</si>
  <si>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</si>
  <si>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</si>
  <si>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</si>
  <si>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 xml:space="preserve"> ที่ใช้วิธีส่วนได้เสีย (สุทธิจากภาษี)</t>
  </si>
  <si>
    <t>ค่าใช้จ่ายประมาณการหนี้สินสำหรับผลประโยชน์พนักงาน</t>
  </si>
  <si>
    <t>ดอกเบี้ยรับ</t>
  </si>
  <si>
    <t>ภาษีเงินได้</t>
  </si>
  <si>
    <t>การเปลี่ยนแปลงในสินทรัพย์และหนี้สินดำเนินงาน</t>
  </si>
  <si>
    <t>ผลประโยชน์พนักงานจ่าย</t>
  </si>
  <si>
    <t>กระแสเงินสดสุทธิได้มาจากการดำเนินงาน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</si>
  <si>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</si>
  <si>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</si>
  <si>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เงินสดจ่ายเพื่อซื้อเงินลงทุนบริษัทย่อย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</si>
  <si>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</si>
  <si>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</si>
  <si>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</si>
  <si>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เงินปันผลจ่ายให้ส่วนได้เสียที่ไม่มีอำนาจควบคุม</t>
  </si>
  <si>
    <t>ดอกเบี้ยจ่าย</t>
  </si>
  <si>
    <t>ก่อนผลกระทบของอัตราแลกเปลี่ยน</t>
  </si>
  <si>
    <t>ผลกระทบของอัตราแลกเปลี่ยนที่มีต่อเงินสดและ</t>
  </si>
  <si>
    <t>รายการเทียบเท่าเงินสด</t>
  </si>
  <si>
    <t>เงินสดและรายการเทียบเท่าเงินสด ณ 1 มกราคม</t>
  </si>
  <si>
    <t>รายการที่ไม่ใช่เงินสด</t>
  </si>
  <si>
    <t>เจ้าหนี้จากการซื้ออุปกรณ์และเรือเดินทะเล</t>
  </si>
  <si>
    <t>รายได้จากลูกค้าภายนอก</t>
  </si>
  <si>
    <t>รายได้ระหว่างส่วนงาน</t>
  </si>
  <si>
    <t>รวมรายได้</t>
  </si>
  <si>
    <t>ต้นทุนจากการให้บริการ</t>
  </si>
  <si>
    <t>กำไร (ขาดทุน) จากการดำเนินงาน</t>
  </si>
  <si>
    <t>กำไรจากอัตราแลกเปลี่ยน</t>
  </si>
  <si>
    <t>กำไรของส่วนงาน</t>
  </si>
  <si>
    <r>
      <t xml:space="preserve">   </t>
    </r>
    <r>
      <rPr>
        <i/>
        <sz val="11"/>
        <rFont val="Angsana New"/>
        <family val="1"/>
      </rPr>
      <t>รายการกระทบยอดรายได้และค่าใช้จ่ายส่วนกลาง</t>
    </r>
  </si>
  <si>
    <t xml:space="preserve">ค่าใช้จ่ายในการบริหาร </t>
  </si>
  <si>
    <t xml:space="preserve">   ส่วนแบ่งกำไรจากบริษัทร่วมและการร่วมค้า</t>
  </si>
  <si>
    <t xml:space="preserve">ภาษีเงินได้ </t>
  </si>
  <si>
    <t>กำไรสุทธิสำหรับงวด</t>
  </si>
  <si>
    <t>5, 10</t>
  </si>
  <si>
    <t>ค่าใช้จ่ายภาษีเงินได้</t>
  </si>
  <si>
    <t>สำรอง</t>
  </si>
  <si>
    <t>การป้องกัน</t>
  </si>
  <si>
    <t>และการร่วมค้าตามวิธีส่วนได้เสีย</t>
  </si>
  <si>
    <t>31 มีนาคม</t>
  </si>
  <si>
    <t>ยอดคงเหลือ ณ วันที่ 31 มีนาคม 2564</t>
  </si>
  <si>
    <t>ยอดคงเหลือ ณ วันที่ 1 มกราคม 2564</t>
  </si>
  <si>
    <t>2564</t>
  </si>
  <si>
    <t xml:space="preserve">   กำไรขาดทุนเบ็ดเสร็จอื่น</t>
  </si>
  <si>
    <t>สำหรับงวดสามเดือนสิ้นสุดวันที่ 31 มีนาคม 2564</t>
  </si>
  <si>
    <t>การ</t>
  </si>
  <si>
    <t>ขาดทุน (กำไร) จากการจำหน่ายอุปกรณ์</t>
  </si>
  <si>
    <t>เงินสดจ่ายเพื่อซ่อมเรือครั้งใหญ่และซื้ออุปกรณ์</t>
  </si>
  <si>
    <t>การเพิ่มขึ้นของสินทรัพย์สิทธิการใช้</t>
  </si>
  <si>
    <t>เงินปันผลค้างรับ</t>
  </si>
  <si>
    <t>โดยอำนาจควบคุมไม่เปลี่ยนแปลง</t>
  </si>
  <si>
    <t>กระแสเงินสดสุทธิใช้ไปในกิจกรรมจัดหาเงิน</t>
  </si>
  <si>
    <t>เงินสดและรายการเทียบเท่าเงินสด ณ 31 มีนาคม</t>
  </si>
  <si>
    <t>จากการซื้อธุรกิจ</t>
  </si>
  <si>
    <t>กลับรายการสิ่งตอบแทนที่คาดว่าจะต้องจ่าย</t>
  </si>
  <si>
    <t>เงินสดจ่ายล่วงหน้าเพื่อซื้อเงินลงทุนบริษัทย่อย</t>
  </si>
  <si>
    <t>เงินสดรับล่วงหน้าจากการขายเรือเดินทะเล</t>
  </si>
  <si>
    <t>การจัดสรรส่วนทุนให้ผู้ถือหุ้น</t>
  </si>
  <si>
    <t>รวมการจัดสรรส่วนทุนให้ผู้ถือหุ้น</t>
  </si>
  <si>
    <t>จัดสรรเป็นทุนสำรองตามกฎหมาย</t>
  </si>
  <si>
    <t>ทำให้สูญเสียการควบคุม</t>
  </si>
  <si>
    <t>ในความเป็นเจ้าของในบริษัทย่อยที่ไม่ได้มีผล</t>
  </si>
  <si>
    <t>การเปลี่ยนแปลงส่วนได้เสียของ</t>
  </si>
  <si>
    <t>บริษัทใหญ่ในบริษัทย่อย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</si>
  <si>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</si>
  <si>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</si>
  <si>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</si>
  <si>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เงินให้กู้ยืมระยะยาวแก่กิจการที่เกี่ยวข้องกัน</t>
  </si>
  <si>
    <t>สินทรัพย์สิทธิการใช้</t>
  </si>
  <si>
    <t>เงินกู้ยืมระยะยาวจากกิจการที่เกี่ยวข้องกัน</t>
  </si>
  <si>
    <t>ผลขาดทุนจากการด้อยค่าที่รับรู้ในกำไรหรือขาดทุน</t>
  </si>
  <si>
    <t>2, 5</t>
  </si>
  <si>
    <t>ผลกำไรจากการป้องกันความเสี่ยง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</si>
  <si>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</si>
  <si>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</si>
  <si>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กำไรขาดทุน</t>
  </si>
  <si>
    <t>กระแส</t>
  </si>
  <si>
    <t>เงินสด</t>
  </si>
  <si>
    <t>เบ็ดเสร็จอื่นของ</t>
  </si>
  <si>
    <t>รวมกำไรขาดทุนเบ็ดเสร็จสำหรับงวด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</si>
  <si>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</si>
  <si>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</t>
  </si>
  <si>
    <t xml:space="preserve">รวมการเปลี่ยนแปลงในส่วนได้เสียในบริษัทย่อย </t>
  </si>
  <si>
    <t>สำรองการป้องกัน</t>
  </si>
  <si>
    <t>กระแสเงินสด</t>
  </si>
  <si>
    <t>ส่วนต่างจากการ</t>
  </si>
  <si>
    <t>รวมธุรกิจภายใต้</t>
  </si>
  <si>
    <t>การควบคุมเดียวกัน</t>
  </si>
  <si>
    <t>ภาษีเงินได้จ่ายออก</t>
  </si>
  <si>
    <t>รายได้ดอกเบี้ย</t>
  </si>
  <si>
    <t>รายได้เงินปันผล</t>
  </si>
  <si>
    <t>(กำไร) ขาดทุนจากอัตราแลกเปลี่ยนที่ยังไม่เกิดขึ้น</t>
  </si>
  <si>
    <t>เงินสดจากเงินฝากสถาบันการเงินที่มีข้อจำกัด</t>
  </si>
  <si>
    <t>ในการเบิกใช้ (เพิ่มขึ้น) ลดลง</t>
  </si>
  <si>
    <t>เงินสดรับจากการขายที่ดิน อาคาร อุปกรณ์และเรือเดินทะเล</t>
  </si>
  <si>
    <t>กระแสเงินสดสุทธิได้มาจาก (ใช้ไปใน) กิจกรรมลงทุน</t>
  </si>
  <si>
    <t>เงินสดจ่ายล่วงหน้าเพื่อการเปลี่ยนแปลงส่วนได้เสีย</t>
  </si>
  <si>
    <t>เงินสดจ่ายเพื่อการเปลี่ยนแปลงส่วนได้เสีย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</si>
  <si>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</si>
  <si>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 (ลดลง) เพิ่มขึ้นสุทธิ</t>
  </si>
  <si>
    <t>บริษัทร่วม</t>
  </si>
  <si>
    <t>และการร่วมค้า</t>
  </si>
  <si>
    <t>สินทรัพย์ไม่มีตัวตนอื่น</t>
  </si>
  <si>
    <t>รวมรายการกับผู้เป็นเจ้าของที่บันทึกโดยตรงเข้าส่วนของผู้ถือหุ้น</t>
  </si>
  <si>
    <t>ส่วนแบ่งกำไรของบริษัทร่วม และการร่วมค้า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</si>
</sst>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#,##0;\(#,##0\)"/>
    <numFmt numFmtId="166" formatCode="#,##0;\(#,##0\);\-"/>
    <numFmt numFmtId="167" formatCode="#,##0.00;\(#,##0.00\);\-"/>
    <numFmt numFmtId="168" formatCode="_(* #,##0_);_(* \(#,##0\);_(* &quot;-&quot;??_);_(@_)"/>
    <numFmt numFmtId="169" formatCode="#,##0.00;\(#,##0.00\)"/>
  </numFmts>
  <fonts count="27" x14ac:knownFonts="1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sz val="11"/>
      <name val="Times New Roman"/>
      <family val="1"/>
    </font>
    <font>
      <sz val="8"/>
      <name val="Angsana New"/>
      <family val="1"/>
    </font>
    <font>
      <i/>
      <sz val="11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0"/>
      <name val="Times New Roman"/>
      <family val="1"/>
      <charset val="222"/>
    </font>
    <font>
      <i/>
      <sz val="13"/>
      <name val="Angsana New"/>
      <family val="1"/>
    </font>
    <font>
      <b/>
      <u/>
      <sz val="15"/>
      <name val="Angsana New"/>
      <family val="1"/>
    </font>
    <font>
      <sz val="11"/>
      <color rgb="FF000000"/>
      <name val="Angsana New"/>
      <family val="1"/>
    </font>
    <font>
      <b/>
      <sz val="11"/>
      <color rgb="FF000000"/>
      <name val="Angsana New"/>
      <family val="1"/>
    </font>
    <font>
      <b/>
      <sz val="15"/>
      <color rgb="FF0033CC"/>
      <name val="Angsana New"/>
      <family val="1"/>
    </font>
    <font>
      <sz val="15"/>
      <color rgb="FF0033CC"/>
      <name val="Angsana New"/>
      <family val="1"/>
    </font>
    <font>
      <sz val="13"/>
      <color rgb="FF0033CC"/>
      <name val="Angsana New"/>
      <family val="1"/>
    </font>
    <font>
      <sz val="15"/>
      <color theme="1" tint="4.9989318521683403E-2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18" fillId="0" borderId="0"/>
    <xf numFmtId="0" fontId="1" fillId="0" borderId="0"/>
  </cellStyleXfs>
  <cellXfs count="286">
    <xf numFmtId="0" fontId="0" fillId="0" borderId="0" xfId="0"/>
    <xf numFmtId="165" fontId="3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Continuous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/>
    <xf numFmtId="166" fontId="4" fillId="0" borderId="0" xfId="0" applyNumberFormat="1" applyFont="1" applyFill="1" applyAlignment="1">
      <alignment horizontal="right" vertical="center"/>
    </xf>
    <xf numFmtId="2" fontId="4" fillId="0" borderId="0" xfId="0" applyNumberFormat="1" applyFont="1" applyFill="1" applyBorder="1" applyAlignment="1">
      <alignment horizontal="left" vertical="center"/>
    </xf>
    <xf numFmtId="2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/>
    </xf>
    <xf numFmtId="165" fontId="8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0" fontId="7" fillId="0" borderId="0" xfId="0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168" fontId="4" fillId="0" borderId="0" xfId="1" applyNumberFormat="1" applyFont="1" applyFill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168" fontId="4" fillId="0" borderId="0" xfId="1" applyNumberFormat="1" applyFont="1" applyFill="1" applyAlignment="1">
      <alignment vertical="center"/>
    </xf>
    <xf numFmtId="168" fontId="4" fillId="0" borderId="1" xfId="1" applyNumberFormat="1" applyFont="1" applyFill="1" applyBorder="1" applyAlignment="1">
      <alignment vertical="center"/>
    </xf>
    <xf numFmtId="168" fontId="3" fillId="0" borderId="1" xfId="1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168" fontId="3" fillId="0" borderId="2" xfId="1" applyNumberFormat="1" applyFont="1" applyFill="1" applyBorder="1" applyAlignment="1">
      <alignment vertical="center"/>
    </xf>
    <xf numFmtId="168" fontId="3" fillId="0" borderId="1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8" fontId="4" fillId="0" borderId="2" xfId="1" applyNumberFormat="1" applyFont="1" applyFill="1" applyBorder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top"/>
    </xf>
    <xf numFmtId="0" fontId="4" fillId="0" borderId="0" xfId="0" applyFont="1" applyFill="1" applyBorder="1" applyAlignment="1">
      <alignment vertical="top"/>
    </xf>
    <xf numFmtId="0" fontId="21" fillId="0" borderId="0" xfId="0" applyFont="1" applyAlignment="1">
      <alignment vertical="center" wrapText="1"/>
    </xf>
    <xf numFmtId="3" fontId="0" fillId="0" borderId="0" xfId="0" applyNumberFormat="1"/>
    <xf numFmtId="3" fontId="21" fillId="0" borderId="0" xfId="0" applyNumberFormat="1" applyFont="1" applyAlignment="1">
      <alignment horizontal="justify" vertical="center" wrapText="1"/>
    </xf>
    <xf numFmtId="0" fontId="21" fillId="0" borderId="0" xfId="0" applyFont="1" applyAlignment="1">
      <alignment horizontal="justify" vertical="center" wrapText="1"/>
    </xf>
    <xf numFmtId="0" fontId="21" fillId="0" borderId="0" xfId="0" applyFont="1" applyAlignment="1">
      <alignment horizontal="center" vertical="center" wrapText="1"/>
    </xf>
    <xf numFmtId="3" fontId="21" fillId="0" borderId="0" xfId="0" applyNumberFormat="1" applyFont="1" applyAlignment="1">
      <alignment horizontal="right" vertical="center" wrapText="1"/>
    </xf>
    <xf numFmtId="3" fontId="21" fillId="0" borderId="3" xfId="0" applyNumberFormat="1" applyFont="1" applyBorder="1" applyAlignment="1">
      <alignment horizontal="justify" vertical="center" wrapText="1"/>
    </xf>
    <xf numFmtId="3" fontId="21" fillId="0" borderId="3" xfId="0" applyNumberFormat="1" applyFont="1" applyBorder="1" applyAlignment="1">
      <alignment horizontal="right" vertical="center" wrapText="1"/>
    </xf>
    <xf numFmtId="0" fontId="21" fillId="0" borderId="3" xfId="0" applyFont="1" applyBorder="1" applyAlignment="1">
      <alignment horizontal="justify" vertical="center" wrapText="1"/>
    </xf>
    <xf numFmtId="0" fontId="13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3" fontId="21" fillId="0" borderId="2" xfId="0" applyNumberFormat="1" applyFont="1" applyBorder="1" applyAlignment="1">
      <alignment horizontal="justify" vertical="center" wrapText="1"/>
    </xf>
    <xf numFmtId="3" fontId="21" fillId="0" borderId="2" xfId="0" applyNumberFormat="1" applyFont="1" applyBorder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21" fillId="0" borderId="2" xfId="0" applyFont="1" applyBorder="1" applyAlignment="1">
      <alignment horizontal="justify" vertical="center" wrapText="1"/>
    </xf>
    <xf numFmtId="0" fontId="21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3" fontId="12" fillId="0" borderId="2" xfId="0" applyNumberFormat="1" applyFont="1" applyBorder="1" applyAlignment="1">
      <alignment horizontal="justify" vertical="center" wrapText="1"/>
    </xf>
    <xf numFmtId="3" fontId="21" fillId="2" borderId="2" xfId="0" applyNumberFormat="1" applyFont="1" applyFill="1" applyBorder="1" applyAlignment="1">
      <alignment horizontal="justify" vertical="center" wrapText="1"/>
    </xf>
    <xf numFmtId="3" fontId="21" fillId="2" borderId="0" xfId="0" applyNumberFormat="1" applyFont="1" applyFill="1" applyAlignment="1">
      <alignment horizontal="justify" vertical="center" wrapText="1"/>
    </xf>
    <xf numFmtId="3" fontId="21" fillId="0" borderId="0" xfId="0" applyNumberFormat="1" applyFont="1" applyFill="1" applyAlignment="1">
      <alignment horizontal="justify" vertical="center" wrapText="1"/>
    </xf>
    <xf numFmtId="3" fontId="21" fillId="0" borderId="4" xfId="0" applyNumberFormat="1" applyFont="1" applyBorder="1" applyAlignment="1">
      <alignment horizontal="justify" vertical="center" wrapText="1"/>
    </xf>
    <xf numFmtId="3" fontId="21" fillId="0" borderId="5" xfId="0" applyNumberFormat="1" applyFont="1" applyBorder="1" applyAlignment="1">
      <alignment horizontal="justify" vertical="center" wrapText="1"/>
    </xf>
    <xf numFmtId="0" fontId="21" fillId="0" borderId="5" xfId="0" applyFont="1" applyBorder="1" applyAlignment="1">
      <alignment horizontal="justify" vertical="center" wrapText="1"/>
    </xf>
    <xf numFmtId="0" fontId="22" fillId="3" borderId="0" xfId="0" applyFont="1" applyFill="1" applyAlignment="1">
      <alignment vertical="center" wrapText="1"/>
    </xf>
    <xf numFmtId="3" fontId="21" fillId="3" borderId="2" xfId="0" applyNumberFormat="1" applyFont="1" applyFill="1" applyBorder="1" applyAlignment="1">
      <alignment horizontal="justify" vertical="center" wrapText="1"/>
    </xf>
    <xf numFmtId="0" fontId="21" fillId="3" borderId="0" xfId="0" applyFont="1" applyFill="1" applyAlignment="1">
      <alignment horizontal="justify" vertical="center" wrapText="1"/>
    </xf>
    <xf numFmtId="0" fontId="21" fillId="3" borderId="0" xfId="0" applyFont="1" applyFill="1" applyAlignment="1">
      <alignment horizontal="center" vertical="center" wrapText="1"/>
    </xf>
    <xf numFmtId="0" fontId="0" fillId="3" borderId="0" xfId="0" applyFill="1"/>
    <xf numFmtId="3" fontId="0" fillId="3" borderId="0" xfId="0" applyNumberFormat="1" applyFill="1"/>
    <xf numFmtId="0" fontId="11" fillId="3" borderId="0" xfId="0" applyFont="1" applyFill="1" applyAlignment="1">
      <alignment vertical="center" wrapText="1"/>
    </xf>
    <xf numFmtId="3" fontId="21" fillId="3" borderId="0" xfId="0" applyNumberFormat="1" applyFont="1" applyFill="1" applyAlignment="1">
      <alignment horizontal="justify" vertical="center" wrapText="1"/>
    </xf>
    <xf numFmtId="0" fontId="14" fillId="3" borderId="0" xfId="0" applyFont="1" applyFill="1" applyAlignment="1">
      <alignment vertical="center" wrapText="1"/>
    </xf>
    <xf numFmtId="3" fontId="21" fillId="3" borderId="0" xfId="0" applyNumberFormat="1" applyFont="1" applyFill="1" applyAlignment="1">
      <alignment horizontal="right" vertical="center" wrapText="1"/>
    </xf>
    <xf numFmtId="0" fontId="13" fillId="3" borderId="0" xfId="0" applyFont="1" applyFill="1" applyAlignment="1">
      <alignment vertical="center" wrapText="1"/>
    </xf>
    <xf numFmtId="3" fontId="21" fillId="2" borderId="5" xfId="0" applyNumberFormat="1" applyFont="1" applyFill="1" applyBorder="1" applyAlignment="1">
      <alignment horizontal="justify" vertical="center" wrapText="1"/>
    </xf>
    <xf numFmtId="0" fontId="21" fillId="2" borderId="0" xfId="0" applyFont="1" applyFill="1" applyAlignment="1">
      <alignment horizontal="justify" vertical="center" wrapText="1"/>
    </xf>
    <xf numFmtId="3" fontId="21" fillId="2" borderId="3" xfId="0" applyNumberFormat="1" applyFont="1" applyFill="1" applyBorder="1" applyAlignment="1">
      <alignment horizontal="justify" vertical="center" wrapText="1"/>
    </xf>
    <xf numFmtId="0" fontId="21" fillId="0" borderId="0" xfId="0" applyFont="1" applyFill="1" applyAlignment="1">
      <alignment horizontal="justify" vertical="center" wrapText="1"/>
    </xf>
    <xf numFmtId="3" fontId="21" fillId="0" borderId="3" xfId="0" applyNumberFormat="1" applyFont="1" applyFill="1" applyBorder="1" applyAlignment="1">
      <alignment horizontal="justify" vertical="center" wrapText="1"/>
    </xf>
    <xf numFmtId="43" fontId="2" fillId="0" borderId="0" xfId="1" applyFont="1" applyFill="1" applyAlignment="1">
      <alignment vertical="center"/>
    </xf>
    <xf numFmtId="166" fontId="17" fillId="0" borderId="0" xfId="0" applyNumberFormat="1" applyFont="1" applyFill="1" applyAlignment="1">
      <alignment vertical="center"/>
    </xf>
    <xf numFmtId="166" fontId="17" fillId="0" borderId="0" xfId="0" applyNumberFormat="1" applyFont="1" applyFill="1" applyBorder="1" applyAlignment="1">
      <alignment horizontal="right" vertical="center"/>
    </xf>
    <xf numFmtId="166" fontId="16" fillId="0" borderId="0" xfId="0" applyNumberFormat="1" applyFont="1" applyFill="1" applyBorder="1" applyAlignment="1">
      <alignment horizontal="right" vertical="center"/>
    </xf>
    <xf numFmtId="166" fontId="17" fillId="0" borderId="0" xfId="0" applyNumberFormat="1" applyFont="1" applyFill="1" applyBorder="1" applyAlignment="1">
      <alignment horizontal="left" vertical="center"/>
    </xf>
    <xf numFmtId="166" fontId="17" fillId="0" borderId="0" xfId="0" applyNumberFormat="1" applyFont="1" applyFill="1" applyBorder="1" applyAlignment="1">
      <alignment horizontal="center" vertical="center"/>
    </xf>
    <xf numFmtId="0" fontId="17" fillId="0" borderId="0" xfId="0" applyNumberFormat="1" applyFont="1" applyFill="1" applyAlignment="1">
      <alignment vertical="center"/>
    </xf>
    <xf numFmtId="0" fontId="17" fillId="0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horizontal="left" vertical="center"/>
    </xf>
    <xf numFmtId="0" fontId="19" fillId="0" borderId="0" xfId="0" applyNumberFormat="1" applyFont="1" applyFill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 wrapText="1"/>
    </xf>
    <xf numFmtId="166" fontId="3" fillId="0" borderId="0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 wrapText="1"/>
    </xf>
    <xf numFmtId="165" fontId="4" fillId="0" borderId="0" xfId="5" quotePrefix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2" fontId="4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left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0" fontId="4" fillId="0" borderId="0" xfId="0" quotePrefix="1" applyNumberFormat="1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left" vertical="center"/>
    </xf>
    <xf numFmtId="165" fontId="6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3" fillId="0" borderId="0" xfId="0" quotePrefix="1" applyNumberFormat="1" applyFont="1" applyFill="1" applyAlignment="1">
      <alignment vertical="center"/>
    </xf>
    <xf numFmtId="0" fontId="3" fillId="0" borderId="0" xfId="0" applyFont="1" applyFill="1"/>
    <xf numFmtId="0" fontId="5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6" fontId="3" fillId="0" borderId="0" xfId="0" applyNumberFormat="1" applyFont="1" applyFill="1" applyBorder="1" applyAlignment="1">
      <alignment vertical="center"/>
    </xf>
    <xf numFmtId="166" fontId="4" fillId="0" borderId="0" xfId="5" quotePrefix="1" applyNumberFormat="1" applyFont="1" applyFill="1" applyBorder="1" applyAlignment="1">
      <alignment horizontal="center" vertical="center"/>
    </xf>
    <xf numFmtId="166" fontId="4" fillId="0" borderId="0" xfId="5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/>
    </xf>
    <xf numFmtId="168" fontId="3" fillId="0" borderId="0" xfId="1" applyNumberFormat="1" applyFont="1" applyFill="1" applyAlignment="1">
      <alignment vertical="top"/>
    </xf>
    <xf numFmtId="168" fontId="3" fillId="0" borderId="0" xfId="1" applyNumberFormat="1" applyFont="1" applyFill="1" applyBorder="1" applyAlignment="1">
      <alignment vertical="top"/>
    </xf>
    <xf numFmtId="0" fontId="9" fillId="0" borderId="0" xfId="0" applyFont="1" applyFill="1" applyAlignment="1">
      <alignment horizontal="left" vertical="top"/>
    </xf>
    <xf numFmtId="0" fontId="4" fillId="0" borderId="0" xfId="0" applyFont="1" applyFill="1" applyAlignment="1">
      <alignment vertical="top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3" fillId="0" borderId="0" xfId="0" quotePrefix="1" applyNumberFormat="1" applyFont="1" applyFill="1" applyAlignment="1">
      <alignment horizontal="left" vertical="center"/>
    </xf>
    <xf numFmtId="168" fontId="4" fillId="0" borderId="0" xfId="2" applyNumberFormat="1" applyFont="1" applyFill="1" applyBorder="1" applyAlignment="1">
      <alignment vertical="top"/>
    </xf>
    <xf numFmtId="168" fontId="4" fillId="0" borderId="1" xfId="1" applyNumberFormat="1" applyFont="1" applyFill="1" applyBorder="1" applyAlignment="1">
      <alignment vertical="top"/>
    </xf>
    <xf numFmtId="168" fontId="3" fillId="0" borderId="0" xfId="1" applyNumberFormat="1" applyFont="1" applyFill="1" applyAlignment="1">
      <alignment horizontal="right" vertical="top"/>
    </xf>
    <xf numFmtId="166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2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5" fontId="9" fillId="0" borderId="0" xfId="4" applyNumberFormat="1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165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vertical="center"/>
    </xf>
    <xf numFmtId="168" fontId="3" fillId="0" borderId="6" xfId="1" applyNumberFormat="1" applyFont="1" applyFill="1" applyBorder="1" applyAlignment="1">
      <alignment vertical="center"/>
    </xf>
    <xf numFmtId="168" fontId="3" fillId="0" borderId="1" xfId="1" applyNumberFormat="1" applyFont="1" applyFill="1" applyBorder="1" applyAlignment="1">
      <alignment horizontal="right" vertical="top"/>
    </xf>
    <xf numFmtId="168" fontId="3" fillId="0" borderId="0" xfId="1" applyNumberFormat="1" applyFont="1" applyFill="1" applyBorder="1" applyAlignment="1">
      <alignment horizontal="right" vertical="top"/>
    </xf>
    <xf numFmtId="168" fontId="4" fillId="0" borderId="0" xfId="1" applyNumberFormat="1" applyFont="1" applyFill="1" applyAlignment="1">
      <alignment vertical="top"/>
    </xf>
    <xf numFmtId="168" fontId="3" fillId="0" borderId="1" xfId="1" applyNumberFormat="1" applyFont="1" applyFill="1" applyBorder="1" applyAlignment="1">
      <alignment vertical="top"/>
    </xf>
    <xf numFmtId="168" fontId="4" fillId="0" borderId="0" xfId="1" applyNumberFormat="1" applyFont="1" applyFill="1" applyAlignment="1">
      <alignment horizontal="center" vertical="center"/>
    </xf>
    <xf numFmtId="168" fontId="4" fillId="0" borderId="0" xfId="1" applyNumberFormat="1" applyFont="1" applyFill="1" applyBorder="1" applyAlignment="1">
      <alignment horizontal="center" vertical="center"/>
    </xf>
    <xf numFmtId="168" fontId="3" fillId="0" borderId="2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/>
    <xf numFmtId="165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left" vertical="center"/>
    </xf>
    <xf numFmtId="168" fontId="4" fillId="0" borderId="1" xfId="1" applyNumberFormat="1" applyFont="1" applyFill="1" applyBorder="1" applyAlignment="1">
      <alignment horizontal="right" vertical="top"/>
    </xf>
    <xf numFmtId="168" fontId="17" fillId="0" borderId="0" xfId="0" applyNumberFormat="1" applyFont="1" applyFill="1" applyAlignment="1">
      <alignment vertical="center"/>
    </xf>
    <xf numFmtId="166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66" fontId="6" fillId="0" borderId="0" xfId="0" applyNumberFormat="1" applyFont="1" applyFill="1" applyAlignment="1">
      <alignment horizontal="center" vertical="center"/>
    </xf>
    <xf numFmtId="168" fontId="4" fillId="0" borderId="0" xfId="1" applyNumberFormat="1" applyFont="1" applyFill="1" applyAlignment="1">
      <alignment horizontal="right" vertical="top"/>
    </xf>
    <xf numFmtId="168" fontId="4" fillId="0" borderId="0" xfId="0" applyNumberFormat="1" applyFont="1" applyFill="1" applyAlignment="1">
      <alignment vertical="center"/>
    </xf>
    <xf numFmtId="43" fontId="17" fillId="0" borderId="0" xfId="1" applyFont="1" applyFill="1" applyAlignment="1">
      <alignment vertical="center"/>
    </xf>
    <xf numFmtId="168" fontId="3" fillId="0" borderId="0" xfId="0" applyNumberFormat="1" applyFont="1" applyFill="1" applyAlignment="1">
      <alignment vertical="center"/>
    </xf>
    <xf numFmtId="168" fontId="4" fillId="0" borderId="0" xfId="1" applyNumberFormat="1" applyFont="1" applyFill="1" applyBorder="1" applyAlignment="1">
      <alignment vertical="top"/>
    </xf>
    <xf numFmtId="0" fontId="20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2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top"/>
    </xf>
    <xf numFmtId="165" fontId="7" fillId="0" borderId="0" xfId="0" applyNumberFormat="1" applyFont="1" applyFill="1" applyAlignment="1">
      <alignment vertical="center"/>
    </xf>
    <xf numFmtId="43" fontId="3" fillId="0" borderId="2" xfId="1" applyNumberFormat="1" applyFont="1" applyFill="1" applyBorder="1" applyAlignment="1">
      <alignment vertical="center"/>
    </xf>
    <xf numFmtId="2" fontId="7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5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2" fontId="4" fillId="0" borderId="0" xfId="0" applyNumberFormat="1" applyFont="1" applyFill="1" applyAlignment="1">
      <alignment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vertical="center"/>
    </xf>
    <xf numFmtId="165" fontId="3" fillId="0" borderId="6" xfId="0" applyNumberFormat="1" applyFont="1" applyFill="1" applyBorder="1" applyAlignment="1">
      <alignment vertical="center"/>
    </xf>
    <xf numFmtId="43" fontId="4" fillId="0" borderId="1" xfId="1" applyFont="1" applyFill="1" applyBorder="1" applyAlignment="1">
      <alignment vertical="center"/>
    </xf>
    <xf numFmtId="169" fontId="3" fillId="0" borderId="2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23" fillId="0" borderId="0" xfId="0" applyNumberFormat="1" applyFont="1" applyFill="1" applyAlignment="1">
      <alignment vertical="center"/>
    </xf>
    <xf numFmtId="0" fontId="24" fillId="0" borderId="0" xfId="0" applyNumberFormat="1" applyFont="1" applyFill="1" applyBorder="1" applyAlignment="1">
      <alignment vertical="center"/>
    </xf>
    <xf numFmtId="0" fontId="24" fillId="0" borderId="0" xfId="0" applyNumberFormat="1" applyFont="1" applyFill="1" applyAlignment="1">
      <alignment vertical="center"/>
    </xf>
    <xf numFmtId="0" fontId="25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Border="1" applyAlignment="1">
      <alignment vertical="center"/>
    </xf>
    <xf numFmtId="168" fontId="24" fillId="0" borderId="0" xfId="1" applyNumberFormat="1" applyFont="1" applyFill="1" applyAlignment="1">
      <alignment horizontal="right" vertical="center"/>
    </xf>
    <xf numFmtId="166" fontId="3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/>
    </xf>
    <xf numFmtId="49" fontId="4" fillId="0" borderId="0" xfId="5" quotePrefix="1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right" vertical="center" wrapText="1"/>
    </xf>
    <xf numFmtId="165" fontId="4" fillId="0" borderId="0" xfId="0" applyNumberFormat="1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6" fillId="0" borderId="0" xfId="0" applyFont="1" applyFill="1" applyBorder="1" applyAlignment="1">
      <alignment horizontal="left" vertical="center"/>
    </xf>
    <xf numFmtId="0" fontId="26" fillId="0" borderId="0" xfId="0" applyFont="1" applyFill="1" applyAlignment="1">
      <alignment vertical="center"/>
    </xf>
    <xf numFmtId="2" fontId="26" fillId="0" borderId="0" xfId="0" applyNumberFormat="1" applyFont="1" applyFill="1" applyBorder="1" applyAlignment="1">
      <alignment vertical="center"/>
    </xf>
    <xf numFmtId="0" fontId="26" fillId="0" borderId="0" xfId="0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 wrapText="1"/>
    </xf>
    <xf numFmtId="0" fontId="3" fillId="0" borderId="0" xfId="0" applyFont="1" applyAlignment="1">
      <alignment horizontal="left" vertical="top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center"/>
    </xf>
    <xf numFmtId="0" fontId="9" fillId="0" borderId="0" xfId="0" applyFont="1" applyAlignment="1">
      <alignment horizontal="left" vertical="top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7" fillId="0" borderId="0" xfId="5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/>
    </xf>
    <xf numFmtId="165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 wrapText="1"/>
    </xf>
    <xf numFmtId="166" fontId="4" fillId="0" borderId="1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justify" vertical="center" wrapText="1"/>
    </xf>
  </cellXfs>
  <cellStyles count="7">
    <cellStyle name="Comma" xfId="1" builtinId="3"/>
    <cellStyle name="Currency" xfId="2" builtinId="4"/>
    <cellStyle name="Normal" xfId="0" builtinId="0"/>
    <cellStyle name="Normal 2 2 3" xfId="6" xr:uid="{68D57486-CD3B-442F-AB1A-FE40ECAAD496}"/>
    <cellStyle name="Normal 8 2" xfId="3" xr:uid="{00000000-0005-0000-0000-000003000000}"/>
    <cellStyle name="Normal_3M Thailand 311244 - T" xfId="4" xr:uid="{00000000-0005-0000-0000-000004000000}"/>
    <cellStyle name="Normal_Akara_June Eng09" xfId="5" xr:uid="{00000000-0005-0000-0000-000005000000}"/>
  </cellStyles>
  <dxfs count="0"/>
  <tableStyles count="0" defaultTableStyle="TableStyleMedium2" defaultPivotStyle="PivotStyleLight16"/>
  <colors>
    <mruColors>
      <color rgb="FF00FFFF"/>
      <color rgb="FF0000FF"/>
      <color rgb="FF0033CC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94"/>
  <sheetViews>
    <sheetView tabSelected="1" view="pageBreakPreview" zoomScale="90" zoomScaleNormal="80" zoomScaleSheetLayoutView="90" workbookViewId="0">
      <selection activeCell="J92" sqref="J92"/>
    </sheetView>
  </sheetViews>
  <sheetFormatPr defaultColWidth="9.09765625" defaultRowHeight="22.5" customHeight="1" x14ac:dyDescent="0.75"/>
  <cols>
    <col min="1" max="2" width="1.3984375" style="3" customWidth="1"/>
    <col min="3" max="3" width="32.69921875" style="3" customWidth="1"/>
    <col min="4" max="4" width="9.59765625" style="24" bestFit="1" customWidth="1"/>
    <col min="5" max="5" width="1.69921875" style="24" customWidth="1"/>
    <col min="6" max="6" width="11.59765625" style="2" customWidth="1"/>
    <col min="7" max="7" width="0.8984375" style="2" customWidth="1"/>
    <col min="8" max="8" width="11.59765625" style="2" customWidth="1"/>
    <col min="9" max="9" width="0.8984375" style="2" customWidth="1"/>
    <col min="10" max="10" width="11.59765625" style="3" customWidth="1"/>
    <col min="11" max="11" width="0.8984375" style="2" customWidth="1"/>
    <col min="12" max="12" width="11.59765625" style="3" customWidth="1"/>
    <col min="13" max="13" width="12.296875" style="3" customWidth="1"/>
    <col min="14" max="14" width="9.09765625" style="3" customWidth="1"/>
    <col min="15" max="16384" width="9.09765625" style="3"/>
  </cols>
  <sheetData>
    <row r="1" spans="1:13" s="21" customFormat="1" ht="22.5" customHeight="1" x14ac:dyDescent="0.75">
      <c r="A1" s="19" t="s">
        <v>0</v>
      </c>
      <c r="B1" s="19"/>
      <c r="C1" s="19"/>
      <c r="D1" s="23"/>
      <c r="E1" s="23"/>
      <c r="F1" s="2"/>
      <c r="G1" s="2"/>
      <c r="H1" s="2"/>
      <c r="I1" s="2"/>
      <c r="J1" s="3"/>
      <c r="K1" s="2"/>
      <c r="L1" s="3"/>
      <c r="M1" s="3"/>
    </row>
    <row r="2" spans="1:13" s="21" customFormat="1" ht="22.5" customHeight="1" x14ac:dyDescent="0.75">
      <c r="A2" s="19" t="s">
        <v>1</v>
      </c>
      <c r="B2" s="19"/>
      <c r="C2" s="19"/>
      <c r="D2" s="23"/>
      <c r="E2" s="23"/>
      <c r="F2" s="2"/>
      <c r="G2" s="2"/>
      <c r="H2" s="2"/>
      <c r="I2" s="2"/>
      <c r="J2" s="3"/>
      <c r="K2" s="2"/>
      <c r="L2" s="3"/>
      <c r="M2" s="3"/>
    </row>
    <row r="3" spans="1:13" ht="22.5" customHeight="1" x14ac:dyDescent="0.75">
      <c r="F3" s="7"/>
      <c r="G3" s="7"/>
      <c r="H3" s="7"/>
      <c r="I3" s="7"/>
      <c r="K3" s="7"/>
    </row>
    <row r="4" spans="1:13" s="11" customFormat="1" ht="22.5" customHeight="1" x14ac:dyDescent="0.75">
      <c r="A4" s="8"/>
      <c r="B4" s="8"/>
      <c r="C4" s="9"/>
      <c r="D4" s="28"/>
      <c r="E4" s="28"/>
      <c r="F4" s="276" t="s">
        <v>2</v>
      </c>
      <c r="G4" s="276"/>
      <c r="H4" s="276"/>
      <c r="I4" s="10"/>
      <c r="J4" s="276" t="s">
        <v>3</v>
      </c>
      <c r="K4" s="276"/>
      <c r="L4" s="276"/>
    </row>
    <row r="5" spans="1:13" ht="22.5" customHeight="1" x14ac:dyDescent="0.65">
      <c r="E5" s="241"/>
      <c r="F5" s="22" t="s">
        <v>184</v>
      </c>
      <c r="G5" s="22"/>
      <c r="H5" s="22" t="s">
        <v>5</v>
      </c>
      <c r="I5" s="22"/>
      <c r="J5" s="22" t="str">
        <f>F5</f>
        <v>31 มีนาคม</v>
      </c>
      <c r="K5" s="22"/>
      <c r="L5" s="22" t="s">
        <v>5</v>
      </c>
    </row>
    <row r="6" spans="1:13" ht="22.5" customHeight="1" x14ac:dyDescent="0.65">
      <c r="A6" s="19" t="s">
        <v>6</v>
      </c>
      <c r="D6" s="25" t="s">
        <v>7</v>
      </c>
      <c r="E6" s="25"/>
      <c r="F6" s="22">
        <v>2565</v>
      </c>
      <c r="G6" s="22"/>
      <c r="H6" s="22">
        <v>2564</v>
      </c>
      <c r="I6" s="22"/>
      <c r="J6" s="22">
        <v>2565</v>
      </c>
      <c r="K6" s="22"/>
      <c r="L6" s="22">
        <v>2564</v>
      </c>
    </row>
    <row r="7" spans="1:13" ht="22.5" customHeight="1" x14ac:dyDescent="0.65">
      <c r="A7" s="26"/>
      <c r="D7" s="25"/>
      <c r="E7" s="25"/>
      <c r="F7" s="257" t="s">
        <v>8</v>
      </c>
      <c r="G7" s="258"/>
      <c r="H7" s="258"/>
      <c r="I7" s="257"/>
      <c r="J7" s="257" t="s">
        <v>8</v>
      </c>
      <c r="K7" s="193"/>
      <c r="L7" s="193"/>
    </row>
    <row r="8" spans="1:13" ht="22.5" customHeight="1" x14ac:dyDescent="0.75">
      <c r="A8" s="1"/>
      <c r="B8" s="1"/>
      <c r="C8" s="1"/>
      <c r="D8" s="25"/>
      <c r="E8" s="25"/>
      <c r="F8" s="275" t="s">
        <v>9</v>
      </c>
      <c r="G8" s="275"/>
      <c r="H8" s="275"/>
      <c r="I8" s="275"/>
      <c r="J8" s="275"/>
      <c r="K8" s="275"/>
      <c r="L8" s="275"/>
    </row>
    <row r="9" spans="1:13" ht="22.5" customHeight="1" x14ac:dyDescent="0.75">
      <c r="A9" s="27" t="s">
        <v>10</v>
      </c>
      <c r="B9" s="1"/>
      <c r="C9" s="1"/>
      <c r="F9" s="29"/>
      <c r="G9" s="29"/>
      <c r="H9" s="29"/>
      <c r="I9" s="29"/>
      <c r="J9" s="29"/>
      <c r="K9" s="29"/>
      <c r="L9" s="29"/>
    </row>
    <row r="10" spans="1:13" ht="22.5" customHeight="1" x14ac:dyDescent="0.75">
      <c r="A10" s="12" t="s">
        <v>11</v>
      </c>
      <c r="F10" s="39">
        <v>2459503</v>
      </c>
      <c r="G10" s="39"/>
      <c r="H10" s="39">
        <v>2611581</v>
      </c>
      <c r="I10" s="39"/>
      <c r="J10" s="39">
        <v>494431</v>
      </c>
      <c r="K10" s="39"/>
      <c r="L10" s="39">
        <v>624972</v>
      </c>
    </row>
    <row r="11" spans="1:13" ht="22.5" customHeight="1" x14ac:dyDescent="0.75">
      <c r="A11" s="12" t="s">
        <v>12</v>
      </c>
      <c r="D11" s="24">
        <v>2</v>
      </c>
      <c r="F11" s="39">
        <v>870444</v>
      </c>
      <c r="G11" s="39"/>
      <c r="H11" s="39">
        <v>740960</v>
      </c>
      <c r="I11" s="39"/>
      <c r="J11" s="39">
        <f>288430</f>
        <v>288430</v>
      </c>
      <c r="K11" s="39"/>
      <c r="L11" s="39">
        <v>162150</v>
      </c>
    </row>
    <row r="12" spans="1:13" ht="22.5" customHeight="1" x14ac:dyDescent="0.65">
      <c r="A12" s="13" t="s">
        <v>13</v>
      </c>
      <c r="F12" s="39">
        <v>184262</v>
      </c>
      <c r="G12" s="39"/>
      <c r="H12" s="39">
        <v>166212</v>
      </c>
      <c r="I12" s="39"/>
      <c r="J12" s="39">
        <v>2762</v>
      </c>
      <c r="K12" s="39"/>
      <c r="L12" s="39">
        <v>2625</v>
      </c>
    </row>
    <row r="13" spans="1:13" ht="22.5" customHeight="1" x14ac:dyDescent="0.65">
      <c r="A13" s="13" t="s">
        <v>15</v>
      </c>
      <c r="F13" s="40">
        <v>114990</v>
      </c>
      <c r="G13" s="39"/>
      <c r="H13" s="40">
        <v>96218</v>
      </c>
      <c r="I13" s="39"/>
      <c r="J13" s="40">
        <v>2210</v>
      </c>
      <c r="K13" s="39"/>
      <c r="L13" s="40">
        <v>193</v>
      </c>
    </row>
    <row r="14" spans="1:13" ht="22.5" customHeight="1" x14ac:dyDescent="0.75">
      <c r="A14" s="1" t="s">
        <v>16</v>
      </c>
      <c r="F14" s="41">
        <f>SUM(F10:F13)</f>
        <v>3629199</v>
      </c>
      <c r="G14" s="42"/>
      <c r="H14" s="41">
        <f>SUM(H10:H13)</f>
        <v>3614971</v>
      </c>
      <c r="I14" s="42"/>
      <c r="J14" s="41">
        <f>SUM(J10:J13)</f>
        <v>787833</v>
      </c>
      <c r="K14" s="42"/>
      <c r="L14" s="41">
        <f>SUM(L10:L13)</f>
        <v>789940</v>
      </c>
    </row>
    <row r="15" spans="1:13" ht="22.5" customHeight="1" x14ac:dyDescent="0.75">
      <c r="F15" s="39"/>
      <c r="G15" s="39"/>
      <c r="H15" s="39"/>
      <c r="I15" s="39"/>
      <c r="J15" s="39"/>
      <c r="K15" s="39"/>
      <c r="L15" s="39"/>
    </row>
    <row r="16" spans="1:13" ht="22.5" customHeight="1" x14ac:dyDescent="0.75">
      <c r="A16" s="27" t="s">
        <v>17</v>
      </c>
      <c r="B16" s="1"/>
      <c r="C16" s="1"/>
      <c r="F16" s="39"/>
      <c r="G16" s="39"/>
      <c r="H16" s="39"/>
      <c r="I16" s="39"/>
      <c r="J16" s="39"/>
      <c r="K16" s="39"/>
      <c r="L16" s="39"/>
    </row>
    <row r="17" spans="1:22" ht="22.5" customHeight="1" x14ac:dyDescent="0.75">
      <c r="A17" s="12" t="s">
        <v>18</v>
      </c>
      <c r="F17" s="39"/>
      <c r="G17" s="39"/>
      <c r="H17" s="39"/>
      <c r="I17" s="39"/>
      <c r="J17" s="39"/>
      <c r="K17" s="39"/>
      <c r="L17" s="39"/>
    </row>
    <row r="18" spans="1:22" ht="22.5" customHeight="1" x14ac:dyDescent="0.75">
      <c r="A18" s="12"/>
      <c r="B18" s="3" t="s">
        <v>19</v>
      </c>
      <c r="F18" s="39">
        <v>272661</v>
      </c>
      <c r="G18" s="39"/>
      <c r="H18" s="39">
        <v>266733</v>
      </c>
      <c r="I18" s="39"/>
      <c r="J18" s="39">
        <v>6753</v>
      </c>
      <c r="K18" s="39"/>
      <c r="L18" s="39">
        <v>487</v>
      </c>
    </row>
    <row r="19" spans="1:22" ht="22.5" customHeight="1" x14ac:dyDescent="0.75">
      <c r="A19" s="12" t="s">
        <v>212</v>
      </c>
      <c r="F19" s="39">
        <v>0</v>
      </c>
      <c r="G19" s="39"/>
      <c r="H19" s="39">
        <v>0</v>
      </c>
      <c r="I19" s="39"/>
      <c r="J19" s="39">
        <v>2345598</v>
      </c>
      <c r="K19" s="39"/>
      <c r="L19" s="39">
        <v>2345598</v>
      </c>
    </row>
    <row r="20" spans="1:22" ht="22.5" customHeight="1" x14ac:dyDescent="0.75">
      <c r="A20" s="11" t="s">
        <v>20</v>
      </c>
      <c r="F20" s="39">
        <v>477884</v>
      </c>
      <c r="G20" s="39"/>
      <c r="H20" s="39">
        <v>457940</v>
      </c>
      <c r="I20" s="39"/>
      <c r="J20" s="39">
        <v>251909</v>
      </c>
      <c r="K20" s="39"/>
      <c r="L20" s="39">
        <v>251909</v>
      </c>
    </row>
    <row r="21" spans="1:22" ht="22.5" customHeight="1" x14ac:dyDescent="0.75">
      <c r="A21" s="11" t="s">
        <v>21</v>
      </c>
      <c r="F21" s="39">
        <v>0</v>
      </c>
      <c r="G21" s="39"/>
      <c r="H21" s="39">
        <v>0</v>
      </c>
      <c r="I21" s="39"/>
      <c r="J21" s="39">
        <v>5205587</v>
      </c>
      <c r="K21" s="39"/>
      <c r="L21" s="39">
        <v>5205249</v>
      </c>
    </row>
    <row r="22" spans="1:22" ht="22.5" customHeight="1" x14ac:dyDescent="0.75">
      <c r="A22" s="12" t="s">
        <v>22</v>
      </c>
      <c r="D22" s="24">
        <v>4</v>
      </c>
      <c r="F22" s="39">
        <v>9446727</v>
      </c>
      <c r="G22" s="39"/>
      <c r="H22" s="39">
        <v>9605654</v>
      </c>
      <c r="I22" s="39"/>
      <c r="J22" s="39">
        <v>2570551</v>
      </c>
      <c r="K22" s="39"/>
      <c r="L22" s="39">
        <v>2616559</v>
      </c>
    </row>
    <row r="23" spans="1:22" ht="22.5" customHeight="1" x14ac:dyDescent="0.75">
      <c r="A23" s="12" t="s">
        <v>213</v>
      </c>
      <c r="F23" s="39">
        <v>1716464</v>
      </c>
      <c r="G23" s="39"/>
      <c r="H23" s="39">
        <v>1735845</v>
      </c>
      <c r="I23" s="39"/>
      <c r="J23" s="39">
        <v>11886</v>
      </c>
      <c r="K23" s="39"/>
      <c r="L23" s="39">
        <v>12553</v>
      </c>
    </row>
    <row r="24" spans="1:22" ht="22.5" customHeight="1" x14ac:dyDescent="0.75">
      <c r="A24" s="12" t="s">
        <v>23</v>
      </c>
      <c r="F24" s="39">
        <v>1467784</v>
      </c>
      <c r="G24" s="39"/>
      <c r="H24" s="39">
        <v>1467784</v>
      </c>
      <c r="I24" s="39"/>
      <c r="J24" s="39">
        <v>0</v>
      </c>
      <c r="K24" s="39"/>
      <c r="L24" s="39">
        <v>0</v>
      </c>
    </row>
    <row r="25" spans="1:22" ht="22.5" customHeight="1" x14ac:dyDescent="0.75">
      <c r="A25" s="12" t="s">
        <v>247</v>
      </c>
      <c r="F25" s="39">
        <v>106832</v>
      </c>
      <c r="G25" s="39"/>
      <c r="H25" s="39">
        <v>95347</v>
      </c>
      <c r="I25" s="39"/>
      <c r="J25" s="39">
        <v>423</v>
      </c>
      <c r="K25" s="39"/>
      <c r="L25" s="39">
        <v>446</v>
      </c>
    </row>
    <row r="26" spans="1:22" ht="22.5" customHeight="1" x14ac:dyDescent="0.75">
      <c r="A26" s="12" t="s">
        <v>24</v>
      </c>
      <c r="F26" s="39">
        <v>37211</v>
      </c>
      <c r="G26" s="39"/>
      <c r="H26" s="39">
        <v>41967</v>
      </c>
      <c r="I26" s="39"/>
      <c r="J26" s="39">
        <v>9157</v>
      </c>
      <c r="K26" s="39"/>
      <c r="L26" s="39">
        <v>12602</v>
      </c>
    </row>
    <row r="27" spans="1:22" ht="22.5" customHeight="1" x14ac:dyDescent="0.75">
      <c r="A27" s="12" t="s">
        <v>14</v>
      </c>
      <c r="D27" s="24">
        <v>6</v>
      </c>
      <c r="F27" s="39">
        <v>910</v>
      </c>
      <c r="G27" s="39"/>
      <c r="H27" s="39">
        <v>0</v>
      </c>
      <c r="I27" s="39"/>
      <c r="J27" s="39">
        <v>0</v>
      </c>
      <c r="K27" s="39"/>
      <c r="L27" s="39">
        <v>0</v>
      </c>
    </row>
    <row r="28" spans="1:22" ht="22.5" customHeight="1" x14ac:dyDescent="0.75">
      <c r="A28" s="15" t="s">
        <v>25</v>
      </c>
      <c r="D28" s="24">
        <v>2</v>
      </c>
      <c r="F28" s="35">
        <v>51390</v>
      </c>
      <c r="G28" s="39"/>
      <c r="H28" s="35">
        <v>62731</v>
      </c>
      <c r="I28" s="39"/>
      <c r="J28" s="40">
        <f>29146</f>
        <v>29146</v>
      </c>
      <c r="K28" s="39"/>
      <c r="L28" s="40">
        <v>41533</v>
      </c>
    </row>
    <row r="29" spans="1:22" ht="22.5" customHeight="1" x14ac:dyDescent="0.75">
      <c r="A29" s="1" t="s">
        <v>26</v>
      </c>
      <c r="F29" s="41">
        <f>SUM(F17:F28)</f>
        <v>13577863</v>
      </c>
      <c r="G29" s="42"/>
      <c r="H29" s="41">
        <f>SUM(H17:H28)</f>
        <v>13734001</v>
      </c>
      <c r="I29" s="42"/>
      <c r="J29" s="41">
        <f>SUM(J17:J28)</f>
        <v>10431010</v>
      </c>
      <c r="K29" s="42"/>
      <c r="L29" s="41">
        <f>SUM(L17:L28)</f>
        <v>10486936</v>
      </c>
    </row>
    <row r="30" spans="1:22" ht="22.5" customHeight="1" x14ac:dyDescent="0.75">
      <c r="F30" s="39"/>
      <c r="G30" s="39"/>
      <c r="H30" s="39"/>
      <c r="I30" s="39"/>
      <c r="J30" s="39"/>
      <c r="K30" s="39"/>
      <c r="L30" s="39"/>
    </row>
    <row r="31" spans="1:22" ht="22.5" customHeight="1" thickBot="1" x14ac:dyDescent="0.8">
      <c r="A31" s="1" t="s">
        <v>27</v>
      </c>
      <c r="B31" s="1"/>
      <c r="C31" s="1"/>
      <c r="F31" s="43">
        <f>F14+F29</f>
        <v>17207062</v>
      </c>
      <c r="G31" s="42"/>
      <c r="H31" s="43">
        <f>H14+H29</f>
        <v>17348972</v>
      </c>
      <c r="I31" s="42"/>
      <c r="J31" s="43">
        <f>J14+J29</f>
        <v>11218843</v>
      </c>
      <c r="K31" s="42"/>
      <c r="L31" s="43">
        <f>L14+L29</f>
        <v>11276876</v>
      </c>
    </row>
    <row r="32" spans="1:22" s="6" customFormat="1" ht="22.5" customHeight="1" thickTop="1" x14ac:dyDescent="0.75">
      <c r="D32" s="25"/>
      <c r="E32" s="25"/>
      <c r="F32" s="5"/>
      <c r="G32" s="5"/>
      <c r="H32" s="5"/>
      <c r="I32" s="5"/>
      <c r="J32" s="5"/>
      <c r="K32" s="5"/>
      <c r="L32" s="5"/>
      <c r="P32" s="3"/>
      <c r="R32" s="3"/>
      <c r="T32" s="3"/>
      <c r="V32" s="3"/>
    </row>
    <row r="33" spans="1:22" s="21" customFormat="1" ht="22.5" customHeight="1" x14ac:dyDescent="0.75">
      <c r="A33" s="19" t="str">
        <f>A1</f>
        <v>บริษัท พริมา มารีน จำกัด (มหาชน) และบริษัทย่อย</v>
      </c>
      <c r="B33" s="19"/>
      <c r="C33" s="19"/>
      <c r="D33" s="23"/>
      <c r="E33" s="23"/>
      <c r="F33" s="20"/>
      <c r="G33" s="20"/>
      <c r="H33" s="20"/>
      <c r="I33" s="20"/>
      <c r="J33" s="20"/>
      <c r="K33" s="20"/>
      <c r="L33" s="20"/>
      <c r="P33" s="3"/>
      <c r="R33" s="3"/>
      <c r="T33" s="3"/>
      <c r="V33" s="3"/>
    </row>
    <row r="34" spans="1:22" s="21" customFormat="1" ht="22.5" customHeight="1" x14ac:dyDescent="0.75">
      <c r="A34" s="19" t="s">
        <v>1</v>
      </c>
      <c r="B34" s="19"/>
      <c r="C34" s="19"/>
      <c r="D34" s="23"/>
      <c r="E34" s="23"/>
      <c r="F34" s="20"/>
      <c r="G34" s="20"/>
      <c r="H34" s="20"/>
      <c r="I34" s="20"/>
      <c r="J34" s="20"/>
      <c r="K34" s="20"/>
      <c r="L34" s="20"/>
      <c r="P34" s="3"/>
      <c r="R34" s="3"/>
      <c r="T34" s="3"/>
      <c r="V34" s="3"/>
    </row>
    <row r="35" spans="1:22" ht="22.5" customHeight="1" x14ac:dyDescent="0.75">
      <c r="A35" s="4"/>
      <c r="B35" s="4"/>
      <c r="C35" s="4"/>
      <c r="D35" s="25"/>
      <c r="E35" s="25"/>
      <c r="F35" s="5"/>
      <c r="G35" s="5"/>
      <c r="H35" s="5"/>
      <c r="I35" s="5"/>
      <c r="J35" s="5"/>
      <c r="K35" s="5"/>
      <c r="L35" s="5"/>
    </row>
    <row r="36" spans="1:22" s="11" customFormat="1" ht="22.5" customHeight="1" x14ac:dyDescent="0.75">
      <c r="A36" s="8"/>
      <c r="B36" s="8"/>
      <c r="C36" s="9"/>
      <c r="D36" s="28"/>
      <c r="E36" s="28"/>
      <c r="F36" s="276" t="s">
        <v>2</v>
      </c>
      <c r="G36" s="276"/>
      <c r="H36" s="276"/>
      <c r="I36" s="10"/>
      <c r="J36" s="276" t="s">
        <v>3</v>
      </c>
      <c r="K36" s="276"/>
      <c r="L36" s="276"/>
      <c r="P36" s="3"/>
      <c r="R36" s="3"/>
      <c r="T36" s="3"/>
      <c r="V36" s="3"/>
    </row>
    <row r="37" spans="1:22" ht="22.5" customHeight="1" x14ac:dyDescent="0.65">
      <c r="F37" s="22" t="str">
        <f>$F$5</f>
        <v>31 มีนาคม</v>
      </c>
      <c r="G37" s="22"/>
      <c r="H37" s="22" t="s">
        <v>5</v>
      </c>
      <c r="I37" s="22"/>
      <c r="J37" s="22" t="str">
        <f>$F$5</f>
        <v>31 มีนาคม</v>
      </c>
      <c r="K37" s="22"/>
      <c r="L37" s="22" t="s">
        <v>5</v>
      </c>
    </row>
    <row r="38" spans="1:22" ht="22.5" customHeight="1" x14ac:dyDescent="0.65">
      <c r="A38" s="19" t="s">
        <v>28</v>
      </c>
      <c r="D38" s="25" t="s">
        <v>7</v>
      </c>
      <c r="E38" s="25"/>
      <c r="F38" s="22">
        <v>2565</v>
      </c>
      <c r="G38" s="22"/>
      <c r="H38" s="22">
        <v>2564</v>
      </c>
      <c r="I38" s="22"/>
      <c r="J38" s="22">
        <v>2565</v>
      </c>
      <c r="K38" s="22"/>
      <c r="L38" s="22">
        <v>2564</v>
      </c>
    </row>
    <row r="39" spans="1:22" ht="22.5" customHeight="1" x14ac:dyDescent="0.65">
      <c r="A39" s="26"/>
      <c r="D39" s="25"/>
      <c r="E39" s="25"/>
      <c r="F39" s="257" t="s">
        <v>8</v>
      </c>
      <c r="G39" s="258"/>
      <c r="H39" s="258"/>
      <c r="I39" s="257"/>
      <c r="J39" s="257" t="s">
        <v>8</v>
      </c>
      <c r="K39" s="193"/>
      <c r="L39" s="193"/>
    </row>
    <row r="40" spans="1:22" ht="22.5" customHeight="1" x14ac:dyDescent="0.75">
      <c r="A40" s="1"/>
      <c r="B40" s="1"/>
      <c r="C40" s="1"/>
      <c r="D40" s="25"/>
      <c r="E40" s="25"/>
      <c r="F40" s="275" t="s">
        <v>9</v>
      </c>
      <c r="G40" s="275"/>
      <c r="H40" s="275"/>
      <c r="I40" s="275"/>
      <c r="J40" s="275"/>
      <c r="K40" s="275"/>
      <c r="L40" s="275"/>
    </row>
    <row r="41" spans="1:22" ht="22.5" customHeight="1" x14ac:dyDescent="0.75">
      <c r="A41" s="27" t="s">
        <v>29</v>
      </c>
      <c r="B41" s="1"/>
      <c r="C41" s="1"/>
      <c r="F41" s="30"/>
      <c r="G41" s="30"/>
      <c r="H41" s="30"/>
      <c r="I41" s="30"/>
      <c r="J41" s="30"/>
      <c r="K41" s="30"/>
      <c r="L41" s="30"/>
    </row>
    <row r="42" spans="1:22" ht="22.5" customHeight="1" x14ac:dyDescent="0.75">
      <c r="A42" s="3" t="s">
        <v>30</v>
      </c>
      <c r="D42" s="24">
        <v>2</v>
      </c>
      <c r="F42" s="34">
        <v>779910</v>
      </c>
      <c r="G42" s="34"/>
      <c r="H42" s="34">
        <v>890444</v>
      </c>
      <c r="I42" s="34"/>
      <c r="J42" s="34">
        <v>108748</v>
      </c>
      <c r="K42" s="34"/>
      <c r="L42" s="34">
        <v>115718</v>
      </c>
    </row>
    <row r="43" spans="1:22" ht="22.5" customHeight="1" x14ac:dyDescent="0.75">
      <c r="A43" s="3" t="s">
        <v>31</v>
      </c>
      <c r="B43" s="1"/>
      <c r="C43" s="1"/>
      <c r="D43" s="3"/>
      <c r="E43" s="3"/>
      <c r="F43" s="3"/>
      <c r="G43" s="3"/>
      <c r="H43" s="256"/>
      <c r="I43" s="3"/>
      <c r="K43" s="34"/>
      <c r="L43" s="256"/>
    </row>
    <row r="44" spans="1:22" ht="22.5" customHeight="1" x14ac:dyDescent="0.75">
      <c r="B44" s="3" t="s">
        <v>32</v>
      </c>
      <c r="C44" s="1"/>
      <c r="F44" s="34">
        <v>1398999</v>
      </c>
      <c r="G44" s="34"/>
      <c r="H44" s="34">
        <v>1384553</v>
      </c>
      <c r="I44" s="34"/>
      <c r="J44" s="34">
        <v>807234</v>
      </c>
      <c r="K44" s="34"/>
      <c r="L44" s="34">
        <v>808413</v>
      </c>
    </row>
    <row r="45" spans="1:22" ht="22.5" customHeight="1" x14ac:dyDescent="0.75">
      <c r="A45" s="15" t="s">
        <v>33</v>
      </c>
      <c r="B45" s="16"/>
      <c r="C45" s="216"/>
      <c r="F45" s="34"/>
      <c r="G45" s="34"/>
      <c r="H45" s="256"/>
      <c r="I45" s="34"/>
      <c r="J45" s="34"/>
      <c r="K45" s="34"/>
      <c r="L45" s="256"/>
    </row>
    <row r="46" spans="1:22" ht="22.5" customHeight="1" x14ac:dyDescent="0.75">
      <c r="A46" s="15"/>
      <c r="B46" s="16" t="s">
        <v>32</v>
      </c>
      <c r="C46" s="216"/>
      <c r="F46" s="34">
        <v>214711</v>
      </c>
      <c r="G46" s="34"/>
      <c r="H46" s="34">
        <v>202178</v>
      </c>
      <c r="I46" s="34"/>
      <c r="J46" s="34">
        <v>2364</v>
      </c>
      <c r="K46" s="34"/>
      <c r="L46" s="34">
        <v>2481</v>
      </c>
    </row>
    <row r="47" spans="1:22" ht="22.5" customHeight="1" x14ac:dyDescent="0.75">
      <c r="A47" s="15" t="s">
        <v>34</v>
      </c>
      <c r="B47" s="16"/>
      <c r="F47" s="34">
        <v>98244</v>
      </c>
      <c r="G47" s="34"/>
      <c r="H47" s="34">
        <v>80758</v>
      </c>
      <c r="I47" s="34"/>
      <c r="J47" s="34">
        <v>0</v>
      </c>
      <c r="K47" s="34"/>
      <c r="L47" s="34">
        <v>0</v>
      </c>
    </row>
    <row r="48" spans="1:22" ht="22.5" customHeight="1" x14ac:dyDescent="0.75">
      <c r="A48" s="15" t="s">
        <v>35</v>
      </c>
      <c r="B48" s="16"/>
      <c r="F48" s="35">
        <v>30063</v>
      </c>
      <c r="G48" s="36"/>
      <c r="H48" s="35">
        <v>36603</v>
      </c>
      <c r="I48" s="36"/>
      <c r="J48" s="35">
        <v>2312</v>
      </c>
      <c r="K48" s="36"/>
      <c r="L48" s="35">
        <v>12098</v>
      </c>
    </row>
    <row r="49" spans="1:22" ht="22.5" customHeight="1" x14ac:dyDescent="0.75">
      <c r="A49" s="1" t="s">
        <v>36</v>
      </c>
      <c r="F49" s="44">
        <f>SUM(F42:F48)</f>
        <v>2521927</v>
      </c>
      <c r="G49" s="45"/>
      <c r="H49" s="44">
        <f>SUM(H42:H48)</f>
        <v>2594536</v>
      </c>
      <c r="I49" s="45"/>
      <c r="J49" s="44">
        <f>SUM(J42:J48)</f>
        <v>920658</v>
      </c>
      <c r="K49" s="45"/>
      <c r="L49" s="44">
        <f>SUM(L42:L48)</f>
        <v>938710</v>
      </c>
    </row>
    <row r="50" spans="1:22" ht="22.5" customHeight="1" x14ac:dyDescent="0.75">
      <c r="A50" s="1"/>
      <c r="B50" s="1"/>
      <c r="C50" s="1"/>
      <c r="F50" s="34"/>
      <c r="G50" s="34"/>
      <c r="H50" s="34"/>
      <c r="I50" s="34"/>
      <c r="J50" s="34"/>
      <c r="K50" s="34"/>
      <c r="L50" s="34"/>
    </row>
    <row r="51" spans="1:22" ht="22.5" customHeight="1" x14ac:dyDescent="0.75">
      <c r="A51" s="27" t="s">
        <v>37</v>
      </c>
      <c r="B51" s="1"/>
      <c r="C51" s="1"/>
      <c r="F51" s="34"/>
      <c r="G51" s="34"/>
      <c r="H51" s="34"/>
      <c r="I51" s="34"/>
      <c r="J51" s="34"/>
      <c r="K51" s="34"/>
      <c r="L51" s="34"/>
    </row>
    <row r="52" spans="1:22" ht="22.5" customHeight="1" x14ac:dyDescent="0.75">
      <c r="A52" s="3" t="s">
        <v>38</v>
      </c>
      <c r="B52" s="1"/>
      <c r="C52" s="1"/>
      <c r="F52" s="34">
        <v>3530644</v>
      </c>
      <c r="G52" s="34"/>
      <c r="H52" s="34">
        <v>3858531</v>
      </c>
      <c r="I52" s="34"/>
      <c r="J52" s="34">
        <v>2828696</v>
      </c>
      <c r="K52" s="34"/>
      <c r="L52" s="34">
        <v>3035789</v>
      </c>
    </row>
    <row r="53" spans="1:22" ht="22.5" customHeight="1" x14ac:dyDescent="0.75">
      <c r="A53" s="3" t="s">
        <v>214</v>
      </c>
      <c r="B53" s="1"/>
      <c r="C53" s="1"/>
      <c r="D53" s="24">
        <v>2</v>
      </c>
      <c r="F53" s="34">
        <v>109802</v>
      </c>
      <c r="G53" s="34"/>
      <c r="H53" s="34">
        <v>109802</v>
      </c>
      <c r="I53" s="34"/>
      <c r="J53" s="34">
        <v>0</v>
      </c>
      <c r="K53" s="34"/>
      <c r="L53" s="34">
        <v>0</v>
      </c>
    </row>
    <row r="54" spans="1:22" ht="22.5" customHeight="1" x14ac:dyDescent="0.75">
      <c r="A54" s="3" t="s">
        <v>39</v>
      </c>
      <c r="B54" s="216"/>
      <c r="C54" s="1"/>
      <c r="F54" s="34">
        <v>1463309</v>
      </c>
      <c r="G54" s="34"/>
      <c r="H54" s="34">
        <v>1496582</v>
      </c>
      <c r="I54" s="34"/>
      <c r="J54" s="34">
        <v>9925</v>
      </c>
      <c r="K54" s="34"/>
      <c r="L54" s="34">
        <v>10431</v>
      </c>
    </row>
    <row r="55" spans="1:22" ht="22.5" customHeight="1" x14ac:dyDescent="0.65">
      <c r="A55" s="13" t="s">
        <v>40</v>
      </c>
      <c r="B55" s="1"/>
      <c r="C55" s="1"/>
      <c r="F55" s="34">
        <v>90090</v>
      </c>
      <c r="G55" s="34"/>
      <c r="H55" s="34">
        <v>94277</v>
      </c>
      <c r="I55" s="34"/>
      <c r="J55" s="36">
        <v>0</v>
      </c>
      <c r="K55" s="34"/>
      <c r="L55" s="34">
        <v>0</v>
      </c>
      <c r="M55" s="39"/>
    </row>
    <row r="56" spans="1:22" ht="22.5" customHeight="1" x14ac:dyDescent="0.75">
      <c r="A56" s="3" t="s">
        <v>41</v>
      </c>
      <c r="B56" s="1"/>
      <c r="C56" s="1"/>
      <c r="F56" s="36"/>
      <c r="G56" s="34"/>
      <c r="H56" s="36"/>
      <c r="I56" s="34"/>
      <c r="J56" s="36"/>
      <c r="K56" s="34"/>
      <c r="L56" s="36"/>
    </row>
    <row r="57" spans="1:22" ht="22.5" customHeight="1" x14ac:dyDescent="0.75">
      <c r="B57" s="3" t="s">
        <v>42</v>
      </c>
      <c r="C57" s="1"/>
      <c r="F57" s="36">
        <v>70437</v>
      </c>
      <c r="G57" s="34"/>
      <c r="H57" s="36">
        <v>70021</v>
      </c>
      <c r="I57" s="34"/>
      <c r="J57" s="36">
        <v>18081</v>
      </c>
      <c r="K57" s="34"/>
      <c r="L57" s="36">
        <v>17404</v>
      </c>
    </row>
    <row r="58" spans="1:22" ht="22.5" customHeight="1" x14ac:dyDescent="0.75">
      <c r="A58" s="3" t="s">
        <v>43</v>
      </c>
      <c r="C58" s="1"/>
      <c r="D58" s="24">
        <v>6</v>
      </c>
      <c r="F58" s="40">
        <v>0</v>
      </c>
      <c r="G58" s="34"/>
      <c r="H58" s="35">
        <v>15201</v>
      </c>
      <c r="I58" s="34"/>
      <c r="J58" s="35">
        <v>883</v>
      </c>
      <c r="K58" s="34"/>
      <c r="L58" s="35">
        <v>13334</v>
      </c>
    </row>
    <row r="59" spans="1:22" ht="22.5" customHeight="1" x14ac:dyDescent="0.75">
      <c r="A59" s="1" t="s">
        <v>45</v>
      </c>
      <c r="F59" s="44">
        <f>SUM(F52:F58)</f>
        <v>5264282</v>
      </c>
      <c r="G59" s="45"/>
      <c r="H59" s="44">
        <f>SUM(H52:H58)</f>
        <v>5644414</v>
      </c>
      <c r="I59" s="45"/>
      <c r="J59" s="44">
        <f>SUM(J52:J58)</f>
        <v>2857585</v>
      </c>
      <c r="K59" s="45"/>
      <c r="L59" s="44">
        <f>SUM(L52:L58)</f>
        <v>3076958</v>
      </c>
    </row>
    <row r="60" spans="1:22" ht="22.5" customHeight="1" x14ac:dyDescent="0.75">
      <c r="F60" s="36"/>
      <c r="G60" s="36"/>
      <c r="H60" s="36"/>
      <c r="I60" s="36"/>
      <c r="J60" s="36"/>
      <c r="K60" s="36"/>
      <c r="L60" s="36"/>
    </row>
    <row r="61" spans="1:22" ht="22.5" customHeight="1" x14ac:dyDescent="0.75">
      <c r="A61" s="1" t="s">
        <v>46</v>
      </c>
      <c r="B61" s="1"/>
      <c r="C61" s="1"/>
      <c r="F61" s="44">
        <f>F49+F59</f>
        <v>7786209</v>
      </c>
      <c r="G61" s="37"/>
      <c r="H61" s="44">
        <f>H49+H59</f>
        <v>8238950</v>
      </c>
      <c r="I61" s="37"/>
      <c r="J61" s="44">
        <f>J49+J59</f>
        <v>3778243</v>
      </c>
      <c r="K61" s="37"/>
      <c r="L61" s="44">
        <f>L49+L59</f>
        <v>4015668</v>
      </c>
    </row>
    <row r="62" spans="1:22" s="6" customFormat="1" ht="22.5" customHeight="1" x14ac:dyDescent="0.75">
      <c r="D62" s="25"/>
      <c r="E62" s="25"/>
      <c r="F62" s="5"/>
      <c r="G62" s="5"/>
      <c r="H62" s="5"/>
      <c r="I62" s="5"/>
      <c r="J62" s="5"/>
      <c r="K62" s="5"/>
      <c r="L62" s="5"/>
      <c r="P62" s="3"/>
      <c r="R62" s="3"/>
      <c r="T62" s="3"/>
      <c r="V62" s="3"/>
    </row>
    <row r="63" spans="1:22" s="21" customFormat="1" ht="22.5" customHeight="1" x14ac:dyDescent="0.75">
      <c r="A63" s="19" t="str">
        <f>A1</f>
        <v>บริษัท พริมา มารีน จำกัด (มหาชน) และบริษัทย่อย</v>
      </c>
      <c r="B63" s="19"/>
      <c r="C63" s="19"/>
      <c r="D63" s="23"/>
      <c r="E63" s="23"/>
      <c r="F63" s="20"/>
      <c r="G63" s="20"/>
      <c r="H63" s="20"/>
      <c r="I63" s="20"/>
      <c r="J63" s="20"/>
      <c r="K63" s="20"/>
      <c r="L63" s="20"/>
      <c r="P63" s="3"/>
      <c r="R63" s="3"/>
      <c r="T63" s="3"/>
      <c r="V63" s="3"/>
    </row>
    <row r="64" spans="1:22" s="21" customFormat="1" ht="22.5" customHeight="1" x14ac:dyDescent="0.75">
      <c r="A64" s="19" t="s">
        <v>1</v>
      </c>
      <c r="B64" s="19"/>
      <c r="C64" s="19"/>
      <c r="D64" s="23"/>
      <c r="E64" s="23"/>
      <c r="F64" s="20"/>
      <c r="G64" s="20"/>
      <c r="H64" s="20"/>
      <c r="I64" s="20"/>
      <c r="J64" s="20"/>
      <c r="K64" s="20"/>
      <c r="L64" s="20"/>
      <c r="P64" s="3"/>
      <c r="R64" s="3"/>
      <c r="T64" s="3"/>
      <c r="V64" s="3"/>
    </row>
    <row r="65" spans="1:22" s="6" customFormat="1" ht="22.5" customHeight="1" x14ac:dyDescent="0.75">
      <c r="A65" s="4" t="s">
        <v>47</v>
      </c>
      <c r="B65" s="4"/>
      <c r="C65" s="4"/>
      <c r="D65" s="25"/>
      <c r="E65" s="25"/>
      <c r="F65" s="5"/>
      <c r="G65" s="5"/>
      <c r="H65" s="5"/>
      <c r="I65" s="5"/>
      <c r="J65" s="5"/>
      <c r="K65" s="5"/>
      <c r="L65" s="5"/>
      <c r="P65" s="3"/>
      <c r="R65" s="3"/>
      <c r="T65" s="3"/>
      <c r="V65" s="3"/>
    </row>
    <row r="66" spans="1:22" s="11" customFormat="1" ht="22.5" customHeight="1" x14ac:dyDescent="0.75">
      <c r="A66" s="8"/>
      <c r="B66" s="8"/>
      <c r="C66" s="9"/>
      <c r="D66" s="28"/>
      <c r="E66" s="28"/>
      <c r="F66" s="276" t="s">
        <v>2</v>
      </c>
      <c r="G66" s="276"/>
      <c r="H66" s="276"/>
      <c r="I66" s="10"/>
      <c r="J66" s="276" t="s">
        <v>3</v>
      </c>
      <c r="K66" s="276"/>
      <c r="L66" s="276"/>
      <c r="P66" s="3"/>
      <c r="R66" s="3"/>
      <c r="T66" s="3"/>
      <c r="V66" s="3"/>
    </row>
    <row r="67" spans="1:22" ht="22.5" customHeight="1" x14ac:dyDescent="0.65">
      <c r="F67" s="22" t="str">
        <f>$F$5</f>
        <v>31 มีนาคม</v>
      </c>
      <c r="G67" s="22"/>
      <c r="H67" s="22" t="s">
        <v>5</v>
      </c>
      <c r="I67" s="22"/>
      <c r="J67" s="22" t="str">
        <f>$F$5</f>
        <v>31 มีนาคม</v>
      </c>
      <c r="K67" s="22"/>
      <c r="L67" s="22" t="s">
        <v>5</v>
      </c>
    </row>
    <row r="68" spans="1:22" ht="22.5" customHeight="1" x14ac:dyDescent="0.65">
      <c r="A68" s="19" t="s">
        <v>28</v>
      </c>
      <c r="D68" s="25"/>
      <c r="E68" s="25"/>
      <c r="F68" s="22">
        <v>2565</v>
      </c>
      <c r="G68" s="22"/>
      <c r="H68" s="22">
        <v>2564</v>
      </c>
      <c r="I68" s="22"/>
      <c r="J68" s="22">
        <v>2565</v>
      </c>
      <c r="K68" s="22"/>
      <c r="L68" s="22">
        <v>2564</v>
      </c>
    </row>
    <row r="69" spans="1:22" ht="22.5" customHeight="1" x14ac:dyDescent="0.6">
      <c r="A69" s="26"/>
      <c r="D69" s="25"/>
      <c r="E69" s="25"/>
      <c r="F69" s="257" t="s">
        <v>8</v>
      </c>
      <c r="G69" s="258"/>
      <c r="H69" s="258"/>
      <c r="I69" s="257"/>
      <c r="J69" s="257" t="s">
        <v>8</v>
      </c>
      <c r="K69" s="257"/>
      <c r="L69" s="258"/>
    </row>
    <row r="70" spans="1:22" ht="22.5" customHeight="1" x14ac:dyDescent="0.75">
      <c r="A70" s="1"/>
      <c r="B70" s="1"/>
      <c r="C70" s="1"/>
      <c r="D70" s="25"/>
      <c r="E70" s="25"/>
      <c r="F70" s="275" t="s">
        <v>9</v>
      </c>
      <c r="G70" s="275"/>
      <c r="H70" s="275"/>
      <c r="I70" s="275"/>
      <c r="J70" s="275"/>
      <c r="K70" s="275"/>
      <c r="L70" s="275"/>
    </row>
    <row r="71" spans="1:22" ht="22.5" customHeight="1" x14ac:dyDescent="0.75">
      <c r="A71" s="27" t="s">
        <v>48</v>
      </c>
      <c r="B71" s="1"/>
      <c r="C71" s="1"/>
      <c r="F71" s="29"/>
      <c r="G71" s="29"/>
      <c r="H71" s="29"/>
      <c r="I71" s="29"/>
      <c r="J71" s="29"/>
      <c r="K71" s="29"/>
      <c r="L71" s="29"/>
    </row>
    <row r="72" spans="1:22" ht="22.5" customHeight="1" x14ac:dyDescent="0.75">
      <c r="A72" s="3" t="s">
        <v>49</v>
      </c>
      <c r="F72" s="29"/>
      <c r="G72" s="29"/>
      <c r="H72" s="29"/>
      <c r="I72" s="29"/>
      <c r="J72" s="29"/>
      <c r="K72" s="29"/>
      <c r="L72" s="29"/>
    </row>
    <row r="73" spans="1:22" ht="22.5" customHeight="1" x14ac:dyDescent="0.75">
      <c r="B73" s="3" t="s">
        <v>50</v>
      </c>
      <c r="F73" s="3"/>
      <c r="G73" s="3"/>
      <c r="H73" s="3"/>
      <c r="I73" s="3"/>
      <c r="K73" s="3"/>
    </row>
    <row r="74" spans="1:22" ht="22.5" customHeight="1" x14ac:dyDescent="0.65">
      <c r="B74" s="231" t="s">
        <v>51</v>
      </c>
      <c r="F74" s="47"/>
      <c r="G74" s="33"/>
      <c r="H74" s="47"/>
      <c r="I74" s="33"/>
      <c r="J74" s="47"/>
      <c r="K74" s="33"/>
      <c r="L74" s="47"/>
    </row>
    <row r="75" spans="1:22" ht="22.5" customHeight="1" thickBot="1" x14ac:dyDescent="0.7">
      <c r="B75" s="231"/>
      <c r="C75" s="216" t="s">
        <v>52</v>
      </c>
      <c r="F75" s="46">
        <v>2500000</v>
      </c>
      <c r="G75" s="18"/>
      <c r="H75" s="46">
        <v>2500000</v>
      </c>
      <c r="I75" s="18"/>
      <c r="J75" s="46">
        <v>2500000</v>
      </c>
      <c r="K75" s="18"/>
      <c r="L75" s="46">
        <v>2500000</v>
      </c>
    </row>
    <row r="76" spans="1:22" ht="22.5" customHeight="1" thickTop="1" x14ac:dyDescent="0.75">
      <c r="B76" s="3" t="s">
        <v>53</v>
      </c>
      <c r="F76" s="47"/>
      <c r="G76" s="18"/>
      <c r="H76" s="256"/>
      <c r="I76" s="18"/>
      <c r="J76" s="47"/>
      <c r="K76" s="18"/>
      <c r="L76" s="256"/>
    </row>
    <row r="77" spans="1:22" ht="22.5" customHeight="1" x14ac:dyDescent="0.65">
      <c r="B77" s="231" t="s">
        <v>51</v>
      </c>
      <c r="F77" s="39"/>
      <c r="G77" s="18"/>
      <c r="H77" s="39"/>
      <c r="I77" s="18"/>
      <c r="J77" s="39"/>
      <c r="K77" s="18"/>
      <c r="L77" s="39"/>
    </row>
    <row r="78" spans="1:22" ht="22.5" customHeight="1" x14ac:dyDescent="0.65">
      <c r="B78" s="231"/>
      <c r="C78" s="216" t="s">
        <v>52</v>
      </c>
      <c r="F78" s="39">
        <v>2500000</v>
      </c>
      <c r="G78" s="18"/>
      <c r="H78" s="39">
        <v>2500000</v>
      </c>
      <c r="I78" s="18"/>
      <c r="J78" s="39">
        <v>2500000</v>
      </c>
      <c r="K78" s="18"/>
      <c r="L78" s="39">
        <v>2500000</v>
      </c>
    </row>
    <row r="79" spans="1:22" ht="22.5" customHeight="1" x14ac:dyDescent="0.75">
      <c r="A79" s="3" t="s">
        <v>54</v>
      </c>
      <c r="F79" s="47">
        <v>3407489</v>
      </c>
      <c r="G79" s="33"/>
      <c r="H79" s="47">
        <v>3407489</v>
      </c>
      <c r="I79" s="47"/>
      <c r="J79" s="47">
        <v>3407489</v>
      </c>
      <c r="K79" s="47"/>
      <c r="L79" s="47">
        <v>3407489</v>
      </c>
    </row>
    <row r="80" spans="1:22" ht="22.5" customHeight="1" x14ac:dyDescent="0.75">
      <c r="A80" s="3" t="s">
        <v>55</v>
      </c>
      <c r="F80" s="3"/>
      <c r="G80" s="3"/>
      <c r="H80" s="256"/>
      <c r="I80" s="3"/>
      <c r="K80" s="3"/>
      <c r="L80" s="256"/>
    </row>
    <row r="81" spans="1:22" ht="22.5" customHeight="1" x14ac:dyDescent="0.75">
      <c r="B81" s="3" t="s">
        <v>56</v>
      </c>
      <c r="F81" s="47">
        <v>-65437</v>
      </c>
      <c r="G81" s="33"/>
      <c r="H81" s="47">
        <v>-65437</v>
      </c>
      <c r="I81" s="47"/>
      <c r="J81" s="47">
        <v>0</v>
      </c>
      <c r="K81" s="47"/>
      <c r="L81" s="47">
        <v>0</v>
      </c>
    </row>
    <row r="82" spans="1:22" ht="22.5" customHeight="1" x14ac:dyDescent="0.75">
      <c r="A82" s="3" t="s">
        <v>207</v>
      </c>
      <c r="F82" s="47"/>
      <c r="G82" s="33"/>
      <c r="H82" s="47"/>
      <c r="I82" s="47"/>
      <c r="J82" s="47"/>
      <c r="K82" s="47"/>
      <c r="L82" s="47"/>
    </row>
    <row r="83" spans="1:22" ht="22.5" customHeight="1" x14ac:dyDescent="0.75">
      <c r="B83" s="3" t="s">
        <v>208</v>
      </c>
      <c r="F83" s="47">
        <v>-186755</v>
      </c>
      <c r="G83" s="33"/>
      <c r="H83" s="47">
        <v>-186755</v>
      </c>
      <c r="I83" s="47"/>
      <c r="J83" s="47">
        <v>0</v>
      </c>
      <c r="K83" s="47"/>
      <c r="L83" s="47">
        <v>0</v>
      </c>
    </row>
    <row r="84" spans="1:22" ht="22.5" customHeight="1" x14ac:dyDescent="0.75">
      <c r="A84" s="3" t="s">
        <v>57</v>
      </c>
      <c r="F84" s="18"/>
      <c r="G84" s="18"/>
      <c r="H84" s="18"/>
      <c r="I84" s="39"/>
      <c r="J84" s="39"/>
      <c r="K84" s="39"/>
      <c r="L84" s="39"/>
    </row>
    <row r="85" spans="1:22" ht="22.5" customHeight="1" x14ac:dyDescent="0.75">
      <c r="B85" s="3" t="s">
        <v>204</v>
      </c>
      <c r="F85" s="39">
        <v>250000</v>
      </c>
      <c r="G85" s="18"/>
      <c r="H85" s="39">
        <v>250000</v>
      </c>
      <c r="I85" s="39"/>
      <c r="J85" s="39">
        <v>250000</v>
      </c>
      <c r="K85" s="39"/>
      <c r="L85" s="39">
        <v>250000</v>
      </c>
    </row>
    <row r="86" spans="1:22" ht="22.5" customHeight="1" x14ac:dyDescent="0.75">
      <c r="B86" s="3" t="s">
        <v>58</v>
      </c>
      <c r="F86" s="39">
        <v>3132491</v>
      </c>
      <c r="G86" s="18"/>
      <c r="H86" s="39">
        <v>2858684</v>
      </c>
      <c r="I86" s="39"/>
      <c r="J86" s="39">
        <v>1283817</v>
      </c>
      <c r="K86" s="39"/>
      <c r="L86" s="39">
        <v>1114386</v>
      </c>
    </row>
    <row r="87" spans="1:22" ht="22.5" customHeight="1" x14ac:dyDescent="0.75">
      <c r="A87" s="3" t="s">
        <v>59</v>
      </c>
      <c r="F87" s="40">
        <v>27883</v>
      </c>
      <c r="G87" s="33"/>
      <c r="H87" s="40">
        <v>19089</v>
      </c>
      <c r="I87" s="47"/>
      <c r="J87" s="35">
        <f>'SH Sep_11'!O19</f>
        <v>-706</v>
      </c>
      <c r="K87" s="47"/>
      <c r="L87" s="35">
        <v>-10667</v>
      </c>
    </row>
    <row r="88" spans="1:22" s="1" customFormat="1" ht="22.5" customHeight="1" x14ac:dyDescent="0.75">
      <c r="A88" s="1" t="s">
        <v>60</v>
      </c>
      <c r="D88" s="49"/>
      <c r="E88" s="49"/>
      <c r="F88" s="48">
        <f>SUM(F77:F87)</f>
        <v>9065671</v>
      </c>
      <c r="G88" s="38"/>
      <c r="H88" s="48">
        <f>SUM(H77:H87)</f>
        <v>8783070</v>
      </c>
      <c r="I88" s="48"/>
      <c r="J88" s="48">
        <f>SUM(J77:J87)</f>
        <v>7440600</v>
      </c>
      <c r="K88" s="48"/>
      <c r="L88" s="48">
        <f>SUM(L77:L87)</f>
        <v>7261208</v>
      </c>
      <c r="P88" s="3"/>
      <c r="R88" s="3"/>
      <c r="T88" s="3"/>
      <c r="V88" s="3"/>
    </row>
    <row r="89" spans="1:22" ht="22.5" customHeight="1" x14ac:dyDescent="0.75">
      <c r="A89" s="3" t="s">
        <v>61</v>
      </c>
      <c r="F89" s="40">
        <v>355182</v>
      </c>
      <c r="G89" s="33"/>
      <c r="H89" s="40">
        <v>326952</v>
      </c>
      <c r="I89" s="47"/>
      <c r="J89" s="35">
        <v>0</v>
      </c>
      <c r="K89" s="47"/>
      <c r="L89" s="35">
        <v>0</v>
      </c>
    </row>
    <row r="90" spans="1:22" ht="22.5" customHeight="1" x14ac:dyDescent="0.75">
      <c r="A90" s="1" t="s">
        <v>62</v>
      </c>
      <c r="B90" s="1"/>
      <c r="C90" s="1"/>
      <c r="F90" s="41">
        <f>SUM(F88:F89)</f>
        <v>9420853</v>
      </c>
      <c r="G90" s="38"/>
      <c r="H90" s="41">
        <f>SUM(H88:H89)</f>
        <v>9110022</v>
      </c>
      <c r="I90" s="48"/>
      <c r="J90" s="41">
        <f>SUM(J88:J89)</f>
        <v>7440600</v>
      </c>
      <c r="K90" s="48"/>
      <c r="L90" s="41">
        <f>SUM(L88:L89)</f>
        <v>7261208</v>
      </c>
    </row>
    <row r="91" spans="1:22" ht="22.5" customHeight="1" x14ac:dyDescent="0.75">
      <c r="F91" s="33"/>
      <c r="G91" s="33"/>
      <c r="H91" s="47"/>
      <c r="I91" s="47"/>
      <c r="J91" s="47"/>
      <c r="K91" s="47"/>
      <c r="L91" s="47"/>
    </row>
    <row r="92" spans="1:22" ht="22.5" customHeight="1" thickBot="1" x14ac:dyDescent="0.8">
      <c r="A92" s="1" t="s">
        <v>63</v>
      </c>
      <c r="B92" s="1"/>
      <c r="C92" s="1"/>
      <c r="F92" s="43">
        <f>F61+F90</f>
        <v>17207062</v>
      </c>
      <c r="G92" s="38"/>
      <c r="H92" s="43">
        <f>H61+H90</f>
        <v>17348972</v>
      </c>
      <c r="I92" s="48"/>
      <c r="J92" s="43">
        <f>J61+J90</f>
        <v>11218843</v>
      </c>
      <c r="K92" s="48"/>
      <c r="L92" s="43">
        <f>L61+L90</f>
        <v>11276876</v>
      </c>
    </row>
    <row r="93" spans="1:22" ht="22.5" customHeight="1" thickTop="1" x14ac:dyDescent="0.75">
      <c r="A93" s="1"/>
      <c r="B93" s="1"/>
      <c r="C93" s="1"/>
      <c r="F93" s="5"/>
      <c r="G93" s="5"/>
      <c r="H93" s="5"/>
      <c r="I93" s="5"/>
      <c r="J93" s="5"/>
      <c r="K93" s="5"/>
      <c r="L93" s="5"/>
    </row>
    <row r="94" spans="1:22" ht="22.5" customHeight="1" x14ac:dyDescent="0.75">
      <c r="D94" s="3"/>
      <c r="E94" s="3"/>
      <c r="F94" s="97"/>
      <c r="G94" s="97"/>
      <c r="H94" s="97"/>
      <c r="I94" s="97"/>
      <c r="J94" s="97"/>
      <c r="K94" s="97"/>
      <c r="L94" s="97"/>
      <c r="M94" s="97"/>
    </row>
  </sheetData>
  <mergeCells count="9">
    <mergeCell ref="F70:L70"/>
    <mergeCell ref="F4:H4"/>
    <mergeCell ref="J4:L4"/>
    <mergeCell ref="F36:H36"/>
    <mergeCell ref="J36:L36"/>
    <mergeCell ref="F66:H66"/>
    <mergeCell ref="J66:L66"/>
    <mergeCell ref="F8:L8"/>
    <mergeCell ref="F40:L40"/>
  </mergeCells>
  <pageMargins left="0.8" right="0.8" top="0.48" bottom="0.5" header="0.5" footer="0.5"/>
  <pageSetup paperSize="9" scale="95" firstPageNumber="3" fitToHeight="0" orientation="portrait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  <rowBreaks count="2" manualBreakCount="2">
    <brk id="32" max="16383" man="1"/>
    <brk id="6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2"/>
  <sheetViews>
    <sheetView view="pageBreakPreview" zoomScale="87" zoomScaleNormal="85" zoomScaleSheetLayoutView="87" workbookViewId="0">
      <selection activeCell="F8" sqref="F8:L8"/>
    </sheetView>
  </sheetViews>
  <sheetFormatPr defaultColWidth="9.09765625" defaultRowHeight="22.15" customHeight="1" x14ac:dyDescent="0.75"/>
  <cols>
    <col min="1" max="2" width="1.3984375" style="3" customWidth="1"/>
    <col min="3" max="3" width="34.69921875" style="3" customWidth="1"/>
    <col min="4" max="4" width="5.69921875" style="24" customWidth="1"/>
    <col min="5" max="5" width="0.8984375" style="178" customWidth="1"/>
    <col min="6" max="6" width="12.69921875" style="2" customWidth="1"/>
    <col min="7" max="7" width="0.8984375" style="2" customWidth="1"/>
    <col min="8" max="8" width="12.69921875" style="2" customWidth="1"/>
    <col min="9" max="9" width="0.8984375" style="3" customWidth="1"/>
    <col min="10" max="10" width="12.69921875" style="2" customWidth="1"/>
    <col min="11" max="11" width="0.8984375" style="2" customWidth="1"/>
    <col min="12" max="12" width="12.69921875" style="2" customWidth="1"/>
    <col min="13" max="13" width="2.296875" style="3" customWidth="1"/>
    <col min="14" max="14" width="13.3984375" style="3" customWidth="1"/>
    <col min="15" max="15" width="0.69921875" style="3" customWidth="1"/>
    <col min="16" max="16" width="13.8984375" style="3" customWidth="1"/>
    <col min="17" max="17" width="0.8984375" style="3" customWidth="1"/>
    <col min="18" max="18" width="12.69921875" style="3" customWidth="1"/>
    <col min="19" max="19" width="1" style="3" customWidth="1"/>
    <col min="20" max="20" width="12.3984375" style="3" customWidth="1"/>
    <col min="21" max="22" width="10.59765625" style="3" customWidth="1"/>
    <col min="23" max="23" width="9.296875" style="3" bestFit="1" customWidth="1"/>
    <col min="24" max="16384" width="9.09765625" style="3"/>
  </cols>
  <sheetData>
    <row r="1" spans="1:22" s="21" customFormat="1" ht="22.15" customHeight="1" x14ac:dyDescent="0.75">
      <c r="A1" s="19" t="str">
        <f>'BS 3-5'!A1</f>
        <v>บริษัท พริมา มารีน จำกัด (มหาชน) และบริษัทย่อย</v>
      </c>
      <c r="B1" s="19"/>
      <c r="C1" s="19"/>
      <c r="D1" s="23"/>
      <c r="E1" s="140"/>
      <c r="F1" s="20"/>
      <c r="G1" s="20"/>
      <c r="H1" s="20"/>
      <c r="J1" s="20"/>
      <c r="K1" s="20"/>
      <c r="L1" s="20"/>
    </row>
    <row r="2" spans="1:22" s="21" customFormat="1" ht="22.15" customHeight="1" x14ac:dyDescent="0.75">
      <c r="A2" s="141" t="s">
        <v>64</v>
      </c>
      <c r="B2" s="19"/>
      <c r="C2" s="19"/>
      <c r="D2" s="23"/>
      <c r="E2" s="140"/>
      <c r="F2" s="20"/>
      <c r="G2" s="20"/>
      <c r="H2" s="20"/>
      <c r="J2" s="20"/>
      <c r="K2" s="20"/>
      <c r="L2" s="20"/>
    </row>
    <row r="3" spans="1:22" s="6" customFormat="1" ht="22.15" customHeight="1" x14ac:dyDescent="0.75">
      <c r="A3" s="4"/>
      <c r="B3" s="4"/>
      <c r="C3" s="4"/>
      <c r="D3" s="25"/>
      <c r="E3" s="179"/>
      <c r="F3" s="5"/>
      <c r="G3" s="5"/>
      <c r="H3" s="5"/>
      <c r="J3" s="5"/>
      <c r="K3" s="5"/>
      <c r="L3" s="5"/>
    </row>
    <row r="4" spans="1:22" s="6" customFormat="1" ht="22.15" customHeight="1" x14ac:dyDescent="0.75">
      <c r="D4" s="25"/>
      <c r="E4" s="179"/>
      <c r="F4" s="278" t="s">
        <v>2</v>
      </c>
      <c r="G4" s="278"/>
      <c r="H4" s="278"/>
      <c r="I4" s="113"/>
      <c r="J4" s="278" t="s">
        <v>3</v>
      </c>
      <c r="K4" s="278"/>
      <c r="L4" s="278"/>
      <c r="N4" s="278" t="s">
        <v>2</v>
      </c>
      <c r="O4" s="278"/>
      <c r="P4" s="278"/>
      <c r="Q4" s="278" t="s">
        <v>3</v>
      </c>
      <c r="R4" s="278"/>
      <c r="S4" s="278"/>
      <c r="T4" s="278"/>
    </row>
    <row r="5" spans="1:22" s="6" customFormat="1" ht="22.15" customHeight="1" x14ac:dyDescent="0.75">
      <c r="D5" s="25"/>
      <c r="E5" s="179"/>
      <c r="F5" s="279" t="s">
        <v>65</v>
      </c>
      <c r="G5" s="279"/>
      <c r="H5" s="279"/>
      <c r="J5" s="279" t="s">
        <v>65</v>
      </c>
      <c r="K5" s="279"/>
      <c r="L5" s="279"/>
      <c r="N5" s="279" t="s">
        <v>65</v>
      </c>
      <c r="O5" s="279"/>
      <c r="P5" s="279"/>
      <c r="R5" s="279" t="s">
        <v>65</v>
      </c>
      <c r="S5" s="279"/>
      <c r="T5" s="279"/>
    </row>
    <row r="6" spans="1:22" s="6" customFormat="1" ht="22.15" customHeight="1" x14ac:dyDescent="0.75">
      <c r="C6" s="225"/>
      <c r="D6" s="180"/>
      <c r="E6" s="114"/>
      <c r="F6" s="280" t="str">
        <f>'BS 3-5'!F5</f>
        <v>31 มีนาคม</v>
      </c>
      <c r="G6" s="280"/>
      <c r="H6" s="280"/>
      <c r="I6" s="179"/>
      <c r="J6" s="280" t="str">
        <f>'BS 3-5'!F5</f>
        <v>31 มีนาคม</v>
      </c>
      <c r="K6" s="280"/>
      <c r="L6" s="280"/>
      <c r="N6" s="280" t="s">
        <v>4</v>
      </c>
      <c r="O6" s="280"/>
      <c r="P6" s="280"/>
      <c r="Q6" s="179"/>
      <c r="R6" s="280" t="str">
        <f>N6</f>
        <v>30 มิถุนายน</v>
      </c>
      <c r="S6" s="280"/>
      <c r="T6" s="280"/>
    </row>
    <row r="7" spans="1:22" s="6" customFormat="1" ht="22.15" customHeight="1" x14ac:dyDescent="0.75">
      <c r="D7" s="25" t="s">
        <v>7</v>
      </c>
      <c r="E7" s="179"/>
      <c r="F7" s="116" t="s">
        <v>187</v>
      </c>
      <c r="G7" s="229"/>
      <c r="H7" s="116" t="s">
        <v>66</v>
      </c>
      <c r="I7" s="179"/>
      <c r="J7" s="116" t="str">
        <f>$F$7</f>
        <v>2564</v>
      </c>
      <c r="K7" s="229"/>
      <c r="L7" s="116" t="str">
        <f>$H$7</f>
        <v>2563</v>
      </c>
      <c r="N7" s="116" t="str">
        <f>$F$7</f>
        <v>2564</v>
      </c>
      <c r="O7" s="229"/>
      <c r="P7" s="116" t="str">
        <f>$H$7</f>
        <v>2563</v>
      </c>
      <c r="R7" s="116" t="str">
        <f>$F$7</f>
        <v>2564</v>
      </c>
      <c r="S7" s="229"/>
      <c r="T7" s="116" t="str">
        <f>$H$7</f>
        <v>2563</v>
      </c>
      <c r="U7" s="225"/>
    </row>
    <row r="8" spans="1:22" s="6" customFormat="1" ht="22.15" customHeight="1" x14ac:dyDescent="0.75">
      <c r="E8" s="179"/>
      <c r="F8" s="277" t="s">
        <v>9</v>
      </c>
      <c r="G8" s="277"/>
      <c r="H8" s="277"/>
      <c r="I8" s="277"/>
      <c r="J8" s="277"/>
      <c r="K8" s="277"/>
      <c r="L8" s="277"/>
      <c r="S8" s="225"/>
      <c r="T8" s="225"/>
      <c r="U8" s="225"/>
    </row>
    <row r="9" spans="1:22" ht="22.15" customHeight="1" x14ac:dyDescent="0.75">
      <c r="A9" s="3" t="s">
        <v>67</v>
      </c>
      <c r="D9" s="24" t="s">
        <v>179</v>
      </c>
      <c r="F9" s="39">
        <f>'PL 6-7'!F9-'PL_3M 6-7'!N9</f>
        <v>-1525774</v>
      </c>
      <c r="G9" s="39"/>
      <c r="H9" s="39">
        <v>1389167</v>
      </c>
      <c r="I9" s="39"/>
      <c r="J9" s="39">
        <f>'PL 6-7'!J9-'PL_3M 6-7'!R9</f>
        <v>-728821</v>
      </c>
      <c r="K9" s="39"/>
      <c r="L9" s="39">
        <v>497165</v>
      </c>
      <c r="N9" s="39">
        <v>3000173</v>
      </c>
      <c r="P9" s="3">
        <v>2456967</v>
      </c>
      <c r="R9" s="39">
        <v>991371</v>
      </c>
      <c r="S9" s="39"/>
      <c r="T9" s="39">
        <v>778271</v>
      </c>
      <c r="U9" s="39"/>
      <c r="V9" s="39"/>
    </row>
    <row r="10" spans="1:22" ht="22.15" customHeight="1" x14ac:dyDescent="0.75">
      <c r="A10" s="12" t="s">
        <v>68</v>
      </c>
      <c r="D10" s="24">
        <v>5</v>
      </c>
      <c r="F10" s="40">
        <f>'PL 6-7'!F10-'PL_3M 6-7'!N10</f>
        <v>749949</v>
      </c>
      <c r="G10" s="39"/>
      <c r="H10" s="40">
        <v>-972687</v>
      </c>
      <c r="I10" s="39"/>
      <c r="J10" s="40">
        <f>'PL 6-7'!J10-'PL_3M 6-7'!R10</f>
        <v>574145</v>
      </c>
      <c r="K10" s="39"/>
      <c r="L10" s="40">
        <v>-373391</v>
      </c>
      <c r="N10" s="40">
        <v>-1787664</v>
      </c>
      <c r="P10" s="235">
        <v>-1711012</v>
      </c>
      <c r="R10" s="40">
        <v>-769095</v>
      </c>
      <c r="S10" s="39"/>
      <c r="T10" s="40">
        <v>-589963</v>
      </c>
      <c r="U10" s="39"/>
      <c r="V10" s="39"/>
    </row>
    <row r="11" spans="1:22" ht="22" x14ac:dyDescent="0.75">
      <c r="A11" s="1" t="s">
        <v>69</v>
      </c>
      <c r="B11" s="1"/>
      <c r="C11" s="1"/>
      <c r="F11" s="42">
        <f t="shared" ref="F11:L11" si="0">SUM(F9:F10)</f>
        <v>-775825</v>
      </c>
      <c r="G11" s="39"/>
      <c r="H11" s="42">
        <f t="shared" si="0"/>
        <v>416480</v>
      </c>
      <c r="I11" s="42"/>
      <c r="J11" s="42">
        <f>SUM(J9:J10)</f>
        <v>-154676</v>
      </c>
      <c r="K11" s="39"/>
      <c r="L11" s="42">
        <f t="shared" si="0"/>
        <v>123774</v>
      </c>
      <c r="N11" s="42">
        <f>SUM(N9:N10)</f>
        <v>1212509</v>
      </c>
      <c r="P11" s="1">
        <f>SUM(P9:P10)</f>
        <v>745955</v>
      </c>
      <c r="R11" s="42">
        <f>SUM(R9:R10)</f>
        <v>222276</v>
      </c>
      <c r="S11" s="39"/>
      <c r="T11" s="42">
        <f>SUM(T9:T10)</f>
        <v>188308</v>
      </c>
      <c r="U11" s="39"/>
      <c r="V11" s="39"/>
    </row>
    <row r="12" spans="1:22" ht="22" x14ac:dyDescent="0.75">
      <c r="A12" s="3" t="s">
        <v>96</v>
      </c>
      <c r="B12" s="1"/>
      <c r="C12" s="1"/>
      <c r="D12" s="24">
        <v>5</v>
      </c>
      <c r="F12" s="39">
        <v>0</v>
      </c>
      <c r="G12" s="39"/>
      <c r="H12" s="39">
        <v>2492</v>
      </c>
      <c r="I12" s="42"/>
      <c r="J12" s="39">
        <v>0</v>
      </c>
      <c r="K12" s="39"/>
      <c r="L12" s="39">
        <v>291796</v>
      </c>
      <c r="N12" s="39">
        <v>0</v>
      </c>
      <c r="P12" s="18">
        <v>0</v>
      </c>
      <c r="R12" s="39">
        <v>563112</v>
      </c>
      <c r="S12" s="39"/>
      <c r="T12" s="39">
        <v>0</v>
      </c>
      <c r="U12" s="39"/>
      <c r="V12" s="39"/>
    </row>
    <row r="13" spans="1:22" ht="22.15" customHeight="1" x14ac:dyDescent="0.75">
      <c r="A13" s="3" t="s">
        <v>70</v>
      </c>
      <c r="D13" s="24">
        <v>5</v>
      </c>
      <c r="F13" s="35">
        <f>'PL 6-7'!F13-'PL_3M 6-7'!N13</f>
        <v>-3723</v>
      </c>
      <c r="G13" s="39"/>
      <c r="H13" s="35">
        <v>13559</v>
      </c>
      <c r="I13" s="39"/>
      <c r="J13" s="35">
        <f>'PL 6-7'!J13-'PL_3M 6-7'!R13</f>
        <v>17843</v>
      </c>
      <c r="K13" s="39"/>
      <c r="L13" s="35">
        <v>4083</v>
      </c>
      <c r="N13" s="35">
        <v>28679</v>
      </c>
      <c r="P13" s="235">
        <v>20719</v>
      </c>
      <c r="R13" s="35">
        <v>11383</v>
      </c>
      <c r="S13" s="39"/>
      <c r="T13" s="40">
        <v>19155</v>
      </c>
      <c r="U13" s="39"/>
      <c r="V13" s="39"/>
    </row>
    <row r="14" spans="1:22" ht="22.15" customHeight="1" x14ac:dyDescent="0.75">
      <c r="A14" s="1" t="s">
        <v>71</v>
      </c>
      <c r="F14" s="48">
        <f>SUM(F11:F13)</f>
        <v>-779548</v>
      </c>
      <c r="G14" s="47"/>
      <c r="H14" s="48">
        <f>SUM(H11:H13)</f>
        <v>432531</v>
      </c>
      <c r="I14" s="47"/>
      <c r="J14" s="48">
        <f>SUM(J11:J13)</f>
        <v>-136833</v>
      </c>
      <c r="K14" s="47"/>
      <c r="L14" s="48">
        <f>SUM(L11:L13)</f>
        <v>419653</v>
      </c>
      <c r="N14" s="48">
        <f>N11+N13</f>
        <v>1241188</v>
      </c>
      <c r="P14" s="1">
        <f>P11+P13</f>
        <v>766674</v>
      </c>
      <c r="R14" s="48">
        <f>R11+R13+R12</f>
        <v>796771</v>
      </c>
      <c r="S14" s="39"/>
      <c r="T14" s="42">
        <f>T11+T13</f>
        <v>207463</v>
      </c>
      <c r="U14" s="39"/>
      <c r="V14" s="39"/>
    </row>
    <row r="15" spans="1:22" ht="22.15" customHeight="1" x14ac:dyDescent="0.75">
      <c r="A15" s="3" t="s">
        <v>72</v>
      </c>
      <c r="D15" s="24">
        <v>5</v>
      </c>
      <c r="F15" s="47">
        <v>-112953</v>
      </c>
      <c r="G15" s="39"/>
      <c r="H15" s="47">
        <v>-87021</v>
      </c>
      <c r="I15" s="39"/>
      <c r="J15" s="47">
        <v>-60028</v>
      </c>
      <c r="K15" s="39"/>
      <c r="L15" s="47">
        <v>-52140</v>
      </c>
      <c r="N15" s="47">
        <v>-240860</v>
      </c>
      <c r="P15" s="3">
        <v>-188612</v>
      </c>
      <c r="R15" s="47">
        <v>-167927</v>
      </c>
      <c r="S15" s="39"/>
      <c r="T15" s="39">
        <v>-111839</v>
      </c>
      <c r="U15" s="39"/>
      <c r="V15" s="39"/>
    </row>
    <row r="16" spans="1:22" ht="22.15" customHeight="1" x14ac:dyDescent="0.75">
      <c r="A16" s="3" t="s">
        <v>97</v>
      </c>
      <c r="F16" s="40">
        <v>-14663</v>
      </c>
      <c r="G16" s="39"/>
      <c r="H16" s="40">
        <v>-4213</v>
      </c>
      <c r="I16" s="39"/>
      <c r="J16" s="40">
        <f>'PL 6-7'!J16-'PL_3M 6-7'!R16</f>
        <v>45303</v>
      </c>
      <c r="K16" s="39"/>
      <c r="L16" s="40">
        <v>13463</v>
      </c>
      <c r="N16" s="40">
        <v>-44677</v>
      </c>
      <c r="P16" s="235">
        <v>33042</v>
      </c>
      <c r="R16" s="40">
        <v>-38407</v>
      </c>
      <c r="S16" s="39"/>
      <c r="T16" s="40">
        <v>39052</v>
      </c>
      <c r="U16" s="39"/>
      <c r="V16" s="39"/>
    </row>
    <row r="17" spans="1:22" ht="22.15" customHeight="1" x14ac:dyDescent="0.75">
      <c r="A17" s="1" t="s">
        <v>73</v>
      </c>
      <c r="B17" s="1"/>
      <c r="F17" s="48">
        <f>SUM(F14:F16)</f>
        <v>-907164</v>
      </c>
      <c r="G17" s="48"/>
      <c r="H17" s="48">
        <f>SUM(H14:H16)</f>
        <v>341297</v>
      </c>
      <c r="I17" s="48"/>
      <c r="J17" s="48">
        <f>SUM(J14:J16)</f>
        <v>-151558</v>
      </c>
      <c r="K17" s="48"/>
      <c r="L17" s="48">
        <f>SUM(L14:L16)</f>
        <v>380976</v>
      </c>
      <c r="N17" s="48">
        <f>SUM(N14:N16)</f>
        <v>955651</v>
      </c>
      <c r="P17" s="1">
        <f>SUM(P14:P16)</f>
        <v>611104</v>
      </c>
      <c r="R17" s="48">
        <f>SUM(R14:R16)</f>
        <v>590437</v>
      </c>
      <c r="S17" s="39"/>
      <c r="T17" s="42">
        <f>SUM(T14:T16)</f>
        <v>134676</v>
      </c>
      <c r="U17" s="39"/>
      <c r="V17" s="39"/>
    </row>
    <row r="18" spans="1:22" ht="22.15" customHeight="1" x14ac:dyDescent="0.75">
      <c r="A18" s="3" t="s">
        <v>74</v>
      </c>
      <c r="F18" s="47">
        <f>'PL 6-7'!F18-'PL_3M 6-7'!N18</f>
        <v>62049</v>
      </c>
      <c r="G18" s="47"/>
      <c r="H18" s="47">
        <v>-61506</v>
      </c>
      <c r="I18" s="47"/>
      <c r="J18" s="47">
        <f>'PL 6-7'!J18-'PL_3M 6-7'!R18</f>
        <v>26809</v>
      </c>
      <c r="K18" s="47"/>
      <c r="L18" s="47">
        <v>-30059</v>
      </c>
      <c r="N18" s="47">
        <v>-117586</v>
      </c>
      <c r="P18" s="3">
        <v>-89495</v>
      </c>
      <c r="R18" s="47">
        <v>-62993</v>
      </c>
      <c r="S18" s="39"/>
      <c r="T18" s="39">
        <v>-29401</v>
      </c>
      <c r="U18" s="39"/>
      <c r="V18" s="39"/>
    </row>
    <row r="19" spans="1:22" ht="22.15" customHeight="1" x14ac:dyDescent="0.75">
      <c r="A19" s="3" t="s">
        <v>75</v>
      </c>
      <c r="B19" s="1"/>
      <c r="F19" s="47"/>
      <c r="G19" s="47"/>
      <c r="H19" s="47"/>
      <c r="I19" s="47"/>
      <c r="J19" s="47"/>
      <c r="K19" s="47"/>
      <c r="L19" s="47"/>
      <c r="N19" s="47"/>
      <c r="R19" s="47"/>
      <c r="S19" s="39"/>
      <c r="T19" s="39"/>
      <c r="U19" s="39"/>
      <c r="V19" s="39"/>
    </row>
    <row r="20" spans="1:22" ht="22.15" customHeight="1" x14ac:dyDescent="0.75">
      <c r="B20" s="3" t="s">
        <v>76</v>
      </c>
      <c r="F20" s="40">
        <f>'PL 6-7'!F20-'PL_3M 6-7'!N20</f>
        <v>-39662</v>
      </c>
      <c r="G20" s="39"/>
      <c r="H20" s="40">
        <v>31740</v>
      </c>
      <c r="I20" s="39"/>
      <c r="J20" s="40">
        <f>'PL 6-7'!J20-'PL_3M 6-7'!R20</f>
        <v>0</v>
      </c>
      <c r="K20" s="39"/>
      <c r="L20" s="40">
        <v>0</v>
      </c>
      <c r="N20" s="40">
        <v>59606</v>
      </c>
      <c r="P20" s="235">
        <v>77430</v>
      </c>
      <c r="R20" s="40">
        <v>0</v>
      </c>
      <c r="S20" s="39"/>
      <c r="T20" s="40">
        <v>0</v>
      </c>
      <c r="U20" s="39"/>
      <c r="V20" s="39"/>
    </row>
    <row r="21" spans="1:22" ht="22.15" customHeight="1" x14ac:dyDescent="0.75">
      <c r="A21" s="1" t="s">
        <v>77</v>
      </c>
      <c r="F21" s="48">
        <f>SUM(F17:F20)</f>
        <v>-884777</v>
      </c>
      <c r="G21" s="48"/>
      <c r="H21" s="48">
        <f>SUM(H17:H20)</f>
        <v>311531</v>
      </c>
      <c r="I21" s="48"/>
      <c r="J21" s="48">
        <f>SUM(J17:J20)</f>
        <v>-124749</v>
      </c>
      <c r="K21" s="48"/>
      <c r="L21" s="48">
        <f>SUM(L17:L20)</f>
        <v>350917</v>
      </c>
      <c r="N21" s="48">
        <f>SUM(N17:N20)</f>
        <v>897671</v>
      </c>
      <c r="P21" s="1">
        <f>SUM(P17:P20)</f>
        <v>599039</v>
      </c>
      <c r="Q21" s="1"/>
      <c r="R21" s="48">
        <f>SUM(R17:R20)</f>
        <v>527444</v>
      </c>
      <c r="S21" s="42"/>
      <c r="T21" s="42">
        <f>SUM(T17:T20)</f>
        <v>105275</v>
      </c>
      <c r="U21" s="39"/>
      <c r="V21" s="39"/>
    </row>
    <row r="22" spans="1:22" ht="22.15" customHeight="1" x14ac:dyDescent="0.75">
      <c r="A22" s="3" t="s">
        <v>180</v>
      </c>
      <c r="F22" s="35">
        <v>-66918</v>
      </c>
      <c r="G22" s="34"/>
      <c r="H22" s="35">
        <v>-22802</v>
      </c>
      <c r="I22" s="39"/>
      <c r="J22" s="35">
        <v>-2177</v>
      </c>
      <c r="K22" s="34"/>
      <c r="L22" s="35">
        <v>-427</v>
      </c>
      <c r="N22" s="35">
        <v>-110906</v>
      </c>
      <c r="P22" s="235">
        <v>-54825</v>
      </c>
      <c r="R22" s="35">
        <v>10778</v>
      </c>
      <c r="S22" s="39"/>
      <c r="T22" s="39">
        <v>-1498</v>
      </c>
      <c r="U22" s="39"/>
      <c r="V22" s="39"/>
    </row>
    <row r="23" spans="1:22" ht="22.15" customHeight="1" thickBot="1" x14ac:dyDescent="0.8">
      <c r="A23" s="1" t="s">
        <v>78</v>
      </c>
      <c r="F23" s="43">
        <f>F21+F22</f>
        <v>-951695</v>
      </c>
      <c r="G23" s="42"/>
      <c r="H23" s="43">
        <f>H21+H22</f>
        <v>288729</v>
      </c>
      <c r="I23" s="42"/>
      <c r="J23" s="43">
        <f>J21+J22</f>
        <v>-126926</v>
      </c>
      <c r="K23" s="42"/>
      <c r="L23" s="43">
        <f>L21+L22</f>
        <v>350490</v>
      </c>
      <c r="N23" s="43">
        <f>N21+N22</f>
        <v>786765</v>
      </c>
      <c r="P23" s="236">
        <f>P21+P22</f>
        <v>544214</v>
      </c>
      <c r="Q23" s="1"/>
      <c r="R23" s="43">
        <f>R21+R22</f>
        <v>538222</v>
      </c>
      <c r="S23" s="42"/>
      <c r="T23" s="185">
        <f>T21+T22</f>
        <v>103777</v>
      </c>
      <c r="U23" s="39"/>
      <c r="V23" s="39"/>
    </row>
    <row r="24" spans="1:22" ht="22.15" customHeight="1" thickTop="1" x14ac:dyDescent="0.75">
      <c r="F24" s="119"/>
      <c r="N24" s="119"/>
      <c r="R24" s="119"/>
      <c r="S24" s="39"/>
      <c r="T24" s="39"/>
      <c r="U24" s="39"/>
      <c r="V24" s="39"/>
    </row>
    <row r="25" spans="1:22" s="21" customFormat="1" ht="22.15" customHeight="1" x14ac:dyDescent="0.75">
      <c r="A25" s="19" t="s">
        <v>0</v>
      </c>
      <c r="B25" s="19"/>
      <c r="C25" s="19"/>
      <c r="D25" s="23"/>
      <c r="E25" s="140"/>
      <c r="F25" s="20"/>
      <c r="G25" s="20"/>
      <c r="H25" s="20"/>
      <c r="J25" s="20"/>
      <c r="K25" s="20"/>
      <c r="L25" s="20"/>
    </row>
    <row r="26" spans="1:22" s="21" customFormat="1" ht="22.15" customHeight="1" x14ac:dyDescent="0.75">
      <c r="A26" s="141" t="s">
        <v>79</v>
      </c>
      <c r="B26" s="109"/>
      <c r="C26" s="109"/>
      <c r="D26" s="110"/>
      <c r="E26" s="142"/>
      <c r="F26" s="143"/>
      <c r="G26" s="143"/>
      <c r="H26" s="143"/>
      <c r="I26" s="144"/>
      <c r="J26" s="143"/>
      <c r="K26" s="143"/>
      <c r="L26" s="143"/>
    </row>
    <row r="27" spans="1:22" ht="8.15" customHeight="1" x14ac:dyDescent="0.75">
      <c r="A27" s="4"/>
      <c r="B27" s="4"/>
      <c r="C27" s="4"/>
      <c r="D27" s="25"/>
      <c r="E27" s="179"/>
      <c r="F27" s="5"/>
      <c r="G27" s="5"/>
      <c r="H27" s="5"/>
      <c r="I27" s="6"/>
      <c r="J27" s="5"/>
      <c r="K27" s="5"/>
      <c r="L27" s="5"/>
    </row>
    <row r="28" spans="1:22" ht="22.15" customHeight="1" x14ac:dyDescent="0.75">
      <c r="A28" s="6"/>
      <c r="B28" s="6"/>
      <c r="C28" s="6"/>
      <c r="D28" s="25"/>
      <c r="E28" s="179"/>
      <c r="F28" s="278" t="s">
        <v>2</v>
      </c>
      <c r="G28" s="278"/>
      <c r="H28" s="278"/>
      <c r="I28" s="113"/>
      <c r="J28" s="278" t="s">
        <v>3</v>
      </c>
      <c r="K28" s="278"/>
      <c r="L28" s="278"/>
    </row>
    <row r="29" spans="1:22" ht="22.15" customHeight="1" x14ac:dyDescent="0.75">
      <c r="A29" s="6"/>
      <c r="B29" s="6"/>
      <c r="C29" s="6"/>
      <c r="D29" s="25"/>
      <c r="E29" s="179"/>
      <c r="F29" s="279" t="s">
        <v>65</v>
      </c>
      <c r="G29" s="279"/>
      <c r="H29" s="279"/>
      <c r="I29" s="6"/>
      <c r="J29" s="279" t="s">
        <v>65</v>
      </c>
      <c r="K29" s="279"/>
      <c r="L29" s="279"/>
    </row>
    <row r="30" spans="1:22" ht="22.15" customHeight="1" x14ac:dyDescent="0.75">
      <c r="A30" s="6"/>
      <c r="B30" s="6"/>
      <c r="C30" s="225"/>
      <c r="D30" s="180"/>
      <c r="E30" s="114"/>
      <c r="F30" s="280" t="str">
        <f>'BS 3-5'!F5</f>
        <v>31 มีนาคม</v>
      </c>
      <c r="G30" s="280"/>
      <c r="H30" s="280"/>
      <c r="I30" s="179"/>
      <c r="J30" s="280" t="str">
        <f>'BS 3-5'!F5</f>
        <v>31 มีนาคม</v>
      </c>
      <c r="K30" s="280"/>
      <c r="L30" s="280"/>
    </row>
    <row r="31" spans="1:22" ht="22.15" customHeight="1" x14ac:dyDescent="0.75">
      <c r="A31" s="6"/>
      <c r="B31" s="6"/>
      <c r="C31" s="6"/>
      <c r="E31" s="179"/>
      <c r="F31" s="116" t="str">
        <f>$F$7</f>
        <v>2564</v>
      </c>
      <c r="G31" s="229"/>
      <c r="H31" s="116" t="str">
        <f>$H$7</f>
        <v>2563</v>
      </c>
      <c r="I31" s="179"/>
      <c r="J31" s="116" t="str">
        <f>$F$7</f>
        <v>2564</v>
      </c>
      <c r="K31" s="229"/>
      <c r="L31" s="116" t="str">
        <f>$H$7</f>
        <v>2563</v>
      </c>
    </row>
    <row r="32" spans="1:22" ht="22.15" customHeight="1" x14ac:dyDescent="0.75">
      <c r="A32" s="6"/>
      <c r="B32" s="6"/>
      <c r="C32" s="6"/>
      <c r="D32" s="3"/>
      <c r="E32" s="179"/>
      <c r="F32" s="277" t="s">
        <v>9</v>
      </c>
      <c r="G32" s="277"/>
      <c r="H32" s="277"/>
      <c r="I32" s="277"/>
      <c r="J32" s="277"/>
      <c r="K32" s="277"/>
      <c r="L32" s="277"/>
    </row>
    <row r="33" spans="1:20" ht="22.15" customHeight="1" x14ac:dyDescent="0.75">
      <c r="A33" s="1" t="s">
        <v>78</v>
      </c>
      <c r="F33" s="42">
        <f>F23</f>
        <v>-951695</v>
      </c>
      <c r="G33" s="42"/>
      <c r="H33" s="42">
        <f>H23</f>
        <v>288729</v>
      </c>
      <c r="I33" s="42"/>
      <c r="J33" s="42">
        <f>J23</f>
        <v>-126926</v>
      </c>
      <c r="K33" s="42"/>
      <c r="L33" s="42">
        <f>L23</f>
        <v>350490</v>
      </c>
      <c r="N33" s="42">
        <f>N23</f>
        <v>786765</v>
      </c>
      <c r="P33" s="1">
        <f>P23</f>
        <v>544214</v>
      </c>
      <c r="R33" s="42">
        <f>R23</f>
        <v>538222</v>
      </c>
      <c r="T33" s="1">
        <f>T23</f>
        <v>103777</v>
      </c>
    </row>
    <row r="34" spans="1:20" ht="8.15" customHeight="1" x14ac:dyDescent="0.75">
      <c r="F34" s="39"/>
      <c r="G34" s="39"/>
      <c r="H34" s="39"/>
      <c r="I34" s="39"/>
      <c r="J34" s="39"/>
      <c r="K34" s="39"/>
      <c r="L34" s="39"/>
      <c r="N34" s="39"/>
      <c r="R34" s="39"/>
    </row>
    <row r="35" spans="1:20" ht="22.15" customHeight="1" x14ac:dyDescent="0.75">
      <c r="A35" s="1" t="s">
        <v>80</v>
      </c>
      <c r="F35" s="47"/>
      <c r="G35" s="47"/>
      <c r="H35" s="47"/>
      <c r="I35" s="47"/>
      <c r="J35" s="47"/>
      <c r="K35" s="47"/>
      <c r="L35" s="47"/>
      <c r="N35" s="47"/>
      <c r="R35" s="47"/>
    </row>
    <row r="36" spans="1:20" ht="22.15" customHeight="1" x14ac:dyDescent="0.75">
      <c r="A36" s="27" t="s">
        <v>81</v>
      </c>
      <c r="B36" s="27"/>
      <c r="F36" s="47"/>
      <c r="G36" s="47"/>
      <c r="H36" s="47"/>
      <c r="I36" s="47"/>
      <c r="J36" s="47"/>
      <c r="K36" s="47"/>
      <c r="L36" s="47"/>
      <c r="N36" s="47"/>
      <c r="R36" s="47"/>
    </row>
    <row r="37" spans="1:20" ht="22.15" customHeight="1" x14ac:dyDescent="0.75">
      <c r="A37" s="27"/>
      <c r="B37" s="27" t="s">
        <v>82</v>
      </c>
      <c r="F37" s="47"/>
      <c r="G37" s="47"/>
      <c r="H37" s="47"/>
      <c r="I37" s="47"/>
      <c r="J37" s="47"/>
      <c r="K37" s="47"/>
      <c r="L37" s="47"/>
      <c r="N37" s="47"/>
      <c r="R37" s="47"/>
    </row>
    <row r="38" spans="1:20" ht="22.15" customHeight="1" x14ac:dyDescent="0.75">
      <c r="A38" s="3" t="s">
        <v>83</v>
      </c>
      <c r="F38" s="47"/>
      <c r="G38" s="47"/>
      <c r="H38" s="47"/>
      <c r="I38" s="47"/>
      <c r="J38" s="47"/>
      <c r="K38" s="47"/>
      <c r="L38" s="47"/>
      <c r="N38" s="47"/>
      <c r="R38" s="47"/>
    </row>
    <row r="39" spans="1:20" ht="22.15" customHeight="1" x14ac:dyDescent="0.75">
      <c r="B39" s="3" t="s">
        <v>84</v>
      </c>
      <c r="F39" s="47">
        <f>'PL 6-7'!F39-'PL_3M 6-7'!N39</f>
        <v>-51547</v>
      </c>
      <c r="G39" s="47"/>
      <c r="H39" s="47">
        <v>-8026</v>
      </c>
      <c r="I39" s="47"/>
      <c r="J39" s="47">
        <f>'PL 6-7'!J39-'PL_3M 6-7'!R39</f>
        <v>0</v>
      </c>
      <c r="K39" s="47"/>
      <c r="L39" s="47">
        <v>0</v>
      </c>
      <c r="N39" s="47">
        <v>47286</v>
      </c>
      <c r="P39" s="3">
        <v>-67734</v>
      </c>
      <c r="R39" s="47">
        <v>0</v>
      </c>
      <c r="T39" s="18">
        <v>0</v>
      </c>
    </row>
    <row r="40" spans="1:20" ht="22.15" customHeight="1" x14ac:dyDescent="0.75">
      <c r="A40" s="3" t="s">
        <v>85</v>
      </c>
      <c r="D40" s="178"/>
      <c r="F40" s="47"/>
      <c r="G40" s="47"/>
      <c r="H40" s="47"/>
      <c r="I40" s="47"/>
      <c r="J40" s="47"/>
      <c r="K40" s="47"/>
      <c r="L40" s="47"/>
      <c r="N40" s="47"/>
      <c r="R40" s="47"/>
      <c r="T40" s="18"/>
    </row>
    <row r="41" spans="1:20" ht="22.15" customHeight="1" x14ac:dyDescent="0.75">
      <c r="B41" s="3" t="s">
        <v>86</v>
      </c>
      <c r="D41" s="178"/>
      <c r="F41" s="47">
        <f>'PL 6-7'!F41-'PL_3M 6-7'!N41</f>
        <v>42784</v>
      </c>
      <c r="G41" s="47"/>
      <c r="H41" s="47">
        <v>0</v>
      </c>
      <c r="I41" s="47"/>
      <c r="J41" s="47">
        <f>'PL 6-7'!J41-'PL_3M 6-7'!R41</f>
        <v>28365</v>
      </c>
      <c r="K41" s="47"/>
      <c r="L41" s="47">
        <v>0</v>
      </c>
      <c r="N41" s="47">
        <v>-29895</v>
      </c>
      <c r="P41" s="18">
        <v>0</v>
      </c>
      <c r="R41" s="47">
        <v>-18404</v>
      </c>
      <c r="T41" s="18">
        <v>0</v>
      </c>
    </row>
    <row r="42" spans="1:20" ht="22.15" customHeight="1" x14ac:dyDescent="0.75">
      <c r="A42" s="3" t="s">
        <v>87</v>
      </c>
      <c r="F42" s="47"/>
      <c r="G42" s="47"/>
      <c r="H42" s="47"/>
      <c r="I42" s="47"/>
      <c r="J42" s="47"/>
      <c r="K42" s="47"/>
      <c r="L42" s="47"/>
      <c r="N42" s="47"/>
      <c r="P42" s="18"/>
      <c r="R42" s="47"/>
      <c r="T42" s="18"/>
    </row>
    <row r="43" spans="1:20" ht="22.15" customHeight="1" x14ac:dyDescent="0.75">
      <c r="A43" s="1"/>
      <c r="B43" s="3" t="s">
        <v>183</v>
      </c>
      <c r="C43" s="1"/>
      <c r="F43" s="40">
        <f>'PL 6-7'!F43-'PL_3M 6-7'!N43</f>
        <v>-1551</v>
      </c>
      <c r="G43" s="47"/>
      <c r="H43" s="40">
        <v>-279</v>
      </c>
      <c r="I43" s="47"/>
      <c r="J43" s="40">
        <v>0</v>
      </c>
      <c r="K43" s="47"/>
      <c r="L43" s="40">
        <v>0</v>
      </c>
      <c r="N43" s="40">
        <v>1551</v>
      </c>
      <c r="P43" s="237">
        <v>0</v>
      </c>
      <c r="R43" s="40"/>
      <c r="T43" s="237">
        <v>0</v>
      </c>
    </row>
    <row r="44" spans="1:20" ht="22.15" customHeight="1" x14ac:dyDescent="0.75">
      <c r="A44" s="1" t="s">
        <v>88</v>
      </c>
      <c r="C44" s="1"/>
      <c r="F44" s="47"/>
      <c r="G44" s="47"/>
      <c r="H44" s="47"/>
      <c r="I44" s="47"/>
      <c r="J44" s="47"/>
      <c r="K44" s="47"/>
      <c r="L44" s="47"/>
      <c r="N44" s="47"/>
      <c r="R44" s="47"/>
    </row>
    <row r="45" spans="1:20" ht="22.15" customHeight="1" x14ac:dyDescent="0.75">
      <c r="B45" s="1" t="s">
        <v>82</v>
      </c>
      <c r="F45" s="48">
        <f>F43+F41+F39</f>
        <v>-10314</v>
      </c>
      <c r="G45" s="48"/>
      <c r="H45" s="48">
        <f>H43+H41+H39</f>
        <v>-8305</v>
      </c>
      <c r="I45" s="48"/>
      <c r="J45" s="48">
        <f>J43+J41+J39</f>
        <v>28365</v>
      </c>
      <c r="K45" s="48"/>
      <c r="L45" s="48">
        <f>L43+L41+L39</f>
        <v>0</v>
      </c>
      <c r="N45" s="48">
        <f>N43+N41+N39</f>
        <v>18942</v>
      </c>
      <c r="P45" s="1">
        <f>P43+P41+P39</f>
        <v>-67734</v>
      </c>
      <c r="R45" s="48">
        <f>R43+R41+R39</f>
        <v>-18404</v>
      </c>
      <c r="T45" s="184">
        <f>T43+T41+T39</f>
        <v>0</v>
      </c>
    </row>
    <row r="46" spans="1:20" ht="22.15" hidden="1" customHeight="1" x14ac:dyDescent="0.75">
      <c r="A46" s="239" t="s">
        <v>98</v>
      </c>
      <c r="B46" s="4"/>
      <c r="C46" s="6"/>
      <c r="D46" s="25"/>
      <c r="E46" s="179"/>
      <c r="F46" s="48"/>
      <c r="G46" s="48"/>
      <c r="H46" s="48"/>
      <c r="I46" s="48"/>
      <c r="J46" s="48"/>
      <c r="K46" s="48"/>
      <c r="L46" s="48"/>
      <c r="N46" s="48"/>
      <c r="P46" s="1"/>
      <c r="R46" s="48"/>
      <c r="T46" s="184"/>
    </row>
    <row r="47" spans="1:20" ht="22.15" hidden="1" customHeight="1" x14ac:dyDescent="0.75">
      <c r="A47" s="6"/>
      <c r="B47" s="4" t="s">
        <v>82</v>
      </c>
      <c r="C47" s="6"/>
      <c r="D47" s="25"/>
      <c r="E47" s="179"/>
      <c r="F47" s="48"/>
      <c r="G47" s="48"/>
      <c r="H47" s="48"/>
      <c r="I47" s="48"/>
      <c r="J47" s="48"/>
      <c r="K47" s="48"/>
      <c r="L47" s="48"/>
      <c r="N47" s="48"/>
      <c r="P47" s="1"/>
      <c r="R47" s="48"/>
      <c r="T47" s="184"/>
    </row>
    <row r="48" spans="1:20" ht="22.15" hidden="1" customHeight="1" x14ac:dyDescent="0.75">
      <c r="A48" s="6" t="s">
        <v>99</v>
      </c>
      <c r="B48" s="4"/>
      <c r="C48" s="6"/>
      <c r="D48" s="25"/>
      <c r="E48" s="179"/>
      <c r="F48" s="48"/>
      <c r="G48" s="48"/>
      <c r="H48" s="48"/>
      <c r="I48" s="48"/>
      <c r="J48" s="48"/>
      <c r="K48" s="48"/>
      <c r="L48" s="48"/>
      <c r="N48" s="48"/>
      <c r="P48" s="1"/>
      <c r="R48" s="48"/>
      <c r="T48" s="184"/>
    </row>
    <row r="49" spans="1:20" ht="22.15" hidden="1" customHeight="1" x14ac:dyDescent="0.75">
      <c r="A49" s="6"/>
      <c r="B49" s="240" t="s">
        <v>100</v>
      </c>
      <c r="C49" s="6"/>
      <c r="D49" s="25"/>
      <c r="E49" s="179"/>
      <c r="F49" s="48">
        <v>0</v>
      </c>
      <c r="G49" s="48"/>
      <c r="H49" s="48">
        <v>0</v>
      </c>
      <c r="I49" s="48"/>
      <c r="J49" s="48">
        <v>0</v>
      </c>
      <c r="K49" s="48"/>
      <c r="L49" s="48">
        <v>0</v>
      </c>
      <c r="N49" s="48">
        <v>-2840</v>
      </c>
      <c r="P49" s="1"/>
      <c r="R49" s="48"/>
      <c r="T49" s="184"/>
    </row>
    <row r="50" spans="1:20" ht="22.15" hidden="1" customHeight="1" x14ac:dyDescent="0.75">
      <c r="A50" s="239" t="s">
        <v>101</v>
      </c>
      <c r="B50" s="4"/>
      <c r="C50" s="6"/>
      <c r="D50" s="25"/>
      <c r="E50" s="179"/>
      <c r="F50" s="48"/>
      <c r="G50" s="48"/>
      <c r="H50" s="48"/>
      <c r="I50" s="48"/>
      <c r="J50" s="48"/>
      <c r="K50" s="48"/>
      <c r="L50" s="48"/>
      <c r="N50" s="48"/>
      <c r="P50" s="1"/>
      <c r="R50" s="48"/>
      <c r="T50" s="184"/>
    </row>
    <row r="51" spans="1:20" ht="22.15" hidden="1" customHeight="1" x14ac:dyDescent="0.75">
      <c r="A51" s="6"/>
      <c r="B51" s="4" t="s">
        <v>102</v>
      </c>
      <c r="C51" s="6"/>
      <c r="D51" s="25"/>
      <c r="E51" s="179"/>
      <c r="F51" s="48"/>
      <c r="G51" s="48"/>
      <c r="H51" s="48"/>
      <c r="I51" s="48"/>
      <c r="J51" s="48"/>
      <c r="K51" s="48"/>
      <c r="L51" s="48"/>
      <c r="N51" s="48"/>
      <c r="P51" s="1"/>
      <c r="R51" s="48"/>
      <c r="T51" s="184"/>
    </row>
    <row r="52" spans="1:20" ht="22.15" customHeight="1" thickBot="1" x14ac:dyDescent="0.8">
      <c r="A52" s="1" t="s">
        <v>89</v>
      </c>
      <c r="F52" s="185">
        <f>F45+F33</f>
        <v>-962009</v>
      </c>
      <c r="G52" s="48"/>
      <c r="H52" s="185">
        <f>H45+H33</f>
        <v>280424</v>
      </c>
      <c r="I52" s="48"/>
      <c r="J52" s="185">
        <f>J45+J33</f>
        <v>-98561</v>
      </c>
      <c r="K52" s="48"/>
      <c r="L52" s="185">
        <f>L45+L33</f>
        <v>350490</v>
      </c>
      <c r="N52" s="185">
        <f>N45+N33</f>
        <v>805707</v>
      </c>
      <c r="P52" s="185">
        <f>P45+P33</f>
        <v>476480</v>
      </c>
      <c r="Q52" s="1"/>
      <c r="R52" s="185">
        <f>R45+R33</f>
        <v>519818</v>
      </c>
      <c r="S52" s="1"/>
      <c r="T52" s="185">
        <f>T45+T33</f>
        <v>103777</v>
      </c>
    </row>
    <row r="53" spans="1:20" ht="8.15" customHeight="1" thickTop="1" x14ac:dyDescent="0.75">
      <c r="A53" s="1"/>
      <c r="F53" s="47"/>
      <c r="G53" s="47"/>
      <c r="H53" s="47"/>
      <c r="I53" s="47"/>
      <c r="J53" s="47"/>
      <c r="K53" s="47"/>
      <c r="L53" s="47"/>
      <c r="N53" s="47"/>
      <c r="R53" s="47"/>
    </row>
    <row r="54" spans="1:20" ht="22.15" customHeight="1" x14ac:dyDescent="0.75">
      <c r="A54" s="1" t="s">
        <v>90</v>
      </c>
      <c r="F54" s="47"/>
      <c r="G54" s="47"/>
      <c r="H54" s="47"/>
      <c r="I54" s="47"/>
      <c r="J54" s="47"/>
      <c r="K54" s="47"/>
      <c r="L54" s="47"/>
      <c r="N54" s="47"/>
      <c r="R54" s="47"/>
    </row>
    <row r="55" spans="1:20" ht="22.15" customHeight="1" x14ac:dyDescent="0.75">
      <c r="A55" s="1"/>
      <c r="B55" s="3" t="s">
        <v>91</v>
      </c>
      <c r="F55" s="47">
        <f>F33-F56</f>
        <v>-901758</v>
      </c>
      <c r="G55" s="47"/>
      <c r="H55" s="47">
        <f>H33-H56</f>
        <v>252636</v>
      </c>
      <c r="I55" s="47"/>
      <c r="J55" s="47">
        <f>J33-J56</f>
        <v>-126926</v>
      </c>
      <c r="K55" s="47"/>
      <c r="L55" s="47">
        <f>L33-L56</f>
        <v>350490</v>
      </c>
      <c r="N55" s="47">
        <f>N33-N56</f>
        <v>708432</v>
      </c>
      <c r="P55" s="3">
        <f>P33-P56</f>
        <v>504552</v>
      </c>
      <c r="R55" s="47">
        <f>R33-R56</f>
        <v>538222</v>
      </c>
      <c r="T55" s="3">
        <f>T33-T56</f>
        <v>103777</v>
      </c>
    </row>
    <row r="56" spans="1:20" ht="22.15" customHeight="1" x14ac:dyDescent="0.75">
      <c r="B56" s="3" t="s">
        <v>92</v>
      </c>
      <c r="F56" s="47">
        <f>'PL 6-7'!F49-'PL_3M 6-7'!N56</f>
        <v>-49937</v>
      </c>
      <c r="G56" s="47"/>
      <c r="H56" s="47">
        <v>36093</v>
      </c>
      <c r="I56" s="47"/>
      <c r="J56" s="47">
        <v>0</v>
      </c>
      <c r="K56" s="47"/>
      <c r="L56" s="47">
        <v>0</v>
      </c>
      <c r="N56" s="47">
        <v>78333</v>
      </c>
      <c r="P56" s="3">
        <v>39662</v>
      </c>
      <c r="R56" s="47">
        <v>0</v>
      </c>
      <c r="T56" s="18">
        <v>0</v>
      </c>
    </row>
    <row r="57" spans="1:20" ht="22.5" thickBot="1" x14ac:dyDescent="0.8">
      <c r="A57" s="1"/>
      <c r="F57" s="185">
        <f>SUM(F55:F56)</f>
        <v>-951695</v>
      </c>
      <c r="G57" s="48"/>
      <c r="H57" s="185">
        <f>SUM(H55:H56)</f>
        <v>288729</v>
      </c>
      <c r="I57" s="48"/>
      <c r="J57" s="185">
        <f>SUM(J55:J56)</f>
        <v>-126926</v>
      </c>
      <c r="K57" s="48"/>
      <c r="L57" s="185">
        <f>SUM(L55:L56)</f>
        <v>350490</v>
      </c>
      <c r="N57" s="185">
        <f>SUM(N55:N56)</f>
        <v>786765</v>
      </c>
      <c r="P57" s="236">
        <f>SUM(P55:P56)</f>
        <v>544214</v>
      </c>
      <c r="R57" s="185">
        <f>SUM(R55:R56)</f>
        <v>538222</v>
      </c>
      <c r="T57" s="236">
        <f>SUM(T55:T56)</f>
        <v>103777</v>
      </c>
    </row>
    <row r="58" spans="1:20" ht="8.15" customHeight="1" thickTop="1" x14ac:dyDescent="0.75">
      <c r="A58" s="1"/>
      <c r="F58" s="47"/>
      <c r="G58" s="47"/>
      <c r="H58" s="47"/>
      <c r="I58" s="47"/>
      <c r="J58" s="47"/>
      <c r="K58" s="47"/>
      <c r="L58" s="47"/>
      <c r="N58" s="47"/>
      <c r="R58" s="47"/>
    </row>
    <row r="59" spans="1:20" ht="22.15" customHeight="1" x14ac:dyDescent="0.7">
      <c r="A59" s="146" t="s">
        <v>93</v>
      </c>
      <c r="F59" s="47"/>
      <c r="G59" s="47"/>
      <c r="H59" s="47"/>
      <c r="I59" s="47"/>
      <c r="J59" s="47"/>
      <c r="K59" s="47"/>
      <c r="L59" s="47"/>
      <c r="N59" s="47"/>
      <c r="R59" s="47"/>
    </row>
    <row r="60" spans="1:20" ht="22.15" customHeight="1" x14ac:dyDescent="0.65">
      <c r="B60" s="13" t="s">
        <v>91</v>
      </c>
      <c r="F60" s="47">
        <f>F62-F61</f>
        <v>-933534</v>
      </c>
      <c r="G60" s="47"/>
      <c r="H60" s="47">
        <f>H62-H61</f>
        <v>245190</v>
      </c>
      <c r="I60" s="47"/>
      <c r="J60" s="47">
        <f>J52</f>
        <v>-98561</v>
      </c>
      <c r="K60" s="47"/>
      <c r="L60" s="47">
        <f>L62-L61</f>
        <v>350490</v>
      </c>
      <c r="N60" s="47">
        <f>N62-N61</f>
        <v>749002</v>
      </c>
      <c r="P60" s="18">
        <v>0</v>
      </c>
      <c r="R60" s="47">
        <f>R62-R61</f>
        <v>519818</v>
      </c>
      <c r="T60" s="18">
        <v>0</v>
      </c>
    </row>
    <row r="61" spans="1:20" ht="22.15" customHeight="1" x14ac:dyDescent="0.65">
      <c r="B61" s="13" t="s">
        <v>92</v>
      </c>
      <c r="F61" s="40">
        <f>'PL 6-7'!F54-'PL_3M 6-7'!N61</f>
        <v>-28475</v>
      </c>
      <c r="G61" s="47"/>
      <c r="H61" s="40">
        <v>35234</v>
      </c>
      <c r="I61" s="47"/>
      <c r="J61" s="40">
        <v>0</v>
      </c>
      <c r="K61" s="47"/>
      <c r="L61" s="40">
        <v>0</v>
      </c>
      <c r="N61" s="40">
        <v>56705</v>
      </c>
      <c r="P61" s="18">
        <v>0</v>
      </c>
      <c r="Q61" s="18"/>
      <c r="R61" s="237">
        <v>0</v>
      </c>
      <c r="S61" s="18"/>
      <c r="T61" s="18">
        <v>0</v>
      </c>
    </row>
    <row r="62" spans="1:20" ht="22.15" customHeight="1" thickBot="1" x14ac:dyDescent="0.8">
      <c r="A62" s="1"/>
      <c r="F62" s="185">
        <f>F52</f>
        <v>-962009</v>
      </c>
      <c r="G62" s="48"/>
      <c r="H62" s="185">
        <f>H52</f>
        <v>280424</v>
      </c>
      <c r="I62" s="48"/>
      <c r="J62" s="185">
        <f>SUM(J60:J61)</f>
        <v>-98561</v>
      </c>
      <c r="K62" s="48"/>
      <c r="L62" s="185">
        <f>L52</f>
        <v>350490</v>
      </c>
      <c r="N62" s="185">
        <f>N52</f>
        <v>805707</v>
      </c>
      <c r="P62" s="236">
        <f>P52</f>
        <v>476480</v>
      </c>
      <c r="R62" s="185">
        <f>R52</f>
        <v>519818</v>
      </c>
      <c r="T62" s="236">
        <f>T52</f>
        <v>103777</v>
      </c>
    </row>
    <row r="63" spans="1:20" ht="8.15" customHeight="1" thickTop="1" x14ac:dyDescent="0.75">
      <c r="A63" s="1"/>
      <c r="F63" s="48"/>
      <c r="G63" s="48"/>
      <c r="H63" s="48"/>
      <c r="I63" s="48"/>
      <c r="J63" s="48"/>
      <c r="K63" s="48"/>
      <c r="L63" s="48"/>
      <c r="N63" s="48"/>
      <c r="R63" s="48"/>
    </row>
    <row r="64" spans="1:20" ht="22.15" customHeight="1" x14ac:dyDescent="0.75">
      <c r="A64" s="1" t="s">
        <v>94</v>
      </c>
      <c r="F64" s="48"/>
      <c r="G64" s="48"/>
      <c r="H64" s="48"/>
      <c r="I64" s="48"/>
      <c r="J64" s="48"/>
      <c r="K64" s="48"/>
      <c r="L64" s="48"/>
      <c r="N64" s="48"/>
      <c r="P64" s="6"/>
      <c r="R64" s="48"/>
      <c r="T64" s="6"/>
    </row>
    <row r="65" spans="1:20" ht="21.65" customHeight="1" thickBot="1" x14ac:dyDescent="0.8">
      <c r="A65" s="3" t="s">
        <v>95</v>
      </c>
      <c r="F65" s="217">
        <f>F55/2500000</f>
        <v>-0.3607032</v>
      </c>
      <c r="G65" s="48"/>
      <c r="H65" s="217">
        <f>H55/2500000</f>
        <v>0.1010544</v>
      </c>
      <c r="I65" s="48"/>
      <c r="J65" s="217">
        <f>J55/2500000</f>
        <v>-5.07704E-2</v>
      </c>
      <c r="K65" s="48"/>
      <c r="L65" s="217">
        <f>L55/2500000</f>
        <v>0.14019599999999999</v>
      </c>
      <c r="N65" s="217">
        <f>N55/2500000</f>
        <v>0.28337279999999998</v>
      </c>
      <c r="P65" s="238">
        <f>P55/2500000</f>
        <v>0.20182079999999999</v>
      </c>
      <c r="R65" s="217">
        <f>R55/2500000</f>
        <v>0.2152888</v>
      </c>
      <c r="T65" s="238">
        <f>T55/2500000</f>
        <v>4.15108E-2</v>
      </c>
    </row>
    <row r="66" spans="1:20" ht="22.15" customHeight="1" thickTop="1" x14ac:dyDescent="0.75">
      <c r="A66" s="1"/>
      <c r="F66" s="5"/>
      <c r="G66" s="5"/>
      <c r="H66" s="5"/>
      <c r="I66" s="5"/>
      <c r="J66" s="5"/>
      <c r="K66" s="5"/>
      <c r="L66" s="5"/>
    </row>
    <row r="67" spans="1:20" ht="22.15" customHeight="1" x14ac:dyDescent="0.65">
      <c r="B67" s="13"/>
      <c r="D67" s="178"/>
      <c r="F67" s="5"/>
      <c r="G67" s="5"/>
      <c r="H67" s="5"/>
      <c r="I67" s="5"/>
      <c r="J67" s="5"/>
      <c r="K67" s="5"/>
      <c r="L67" s="5"/>
    </row>
    <row r="68" spans="1:20" ht="22.15" customHeight="1" x14ac:dyDescent="0.65">
      <c r="B68" s="13"/>
      <c r="D68" s="178"/>
      <c r="F68" s="5">
        <f>F62+N62-'PL 6-7'!F55</f>
        <v>-467133</v>
      </c>
      <c r="G68" s="5"/>
      <c r="H68" s="5"/>
      <c r="I68" s="5"/>
      <c r="J68" s="5">
        <f>J62+R62-'PL 6-7'!J55</f>
        <v>241865</v>
      </c>
      <c r="K68" s="5"/>
      <c r="L68" s="5"/>
    </row>
    <row r="69" spans="1:20" ht="22.15" customHeight="1" x14ac:dyDescent="0.75">
      <c r="D69" s="178"/>
      <c r="F69" s="5"/>
      <c r="G69" s="5"/>
      <c r="H69" s="5"/>
      <c r="I69" s="5"/>
      <c r="J69" s="5"/>
      <c r="K69" s="5"/>
      <c r="L69" s="5"/>
    </row>
    <row r="70" spans="1:20" ht="22.15" customHeight="1" x14ac:dyDescent="0.75">
      <c r="D70" s="178"/>
      <c r="F70" s="5"/>
      <c r="G70" s="5"/>
      <c r="H70" s="5"/>
      <c r="I70" s="5"/>
      <c r="J70" s="5"/>
      <c r="K70" s="5"/>
      <c r="L70" s="5"/>
    </row>
    <row r="71" spans="1:20" ht="22.15" customHeight="1" x14ac:dyDescent="0.7">
      <c r="A71" s="146"/>
      <c r="D71" s="178"/>
      <c r="F71" s="181"/>
      <c r="G71" s="181"/>
      <c r="H71" s="181"/>
      <c r="I71" s="181"/>
      <c r="J71" s="181"/>
      <c r="K71" s="181"/>
      <c r="L71" s="181"/>
    </row>
    <row r="72" spans="1:20" ht="22.15" customHeight="1" x14ac:dyDescent="0.65">
      <c r="A72" s="13"/>
      <c r="B72" s="13"/>
      <c r="D72" s="178"/>
      <c r="F72" s="182"/>
      <c r="G72" s="33"/>
      <c r="H72" s="182"/>
      <c r="I72" s="6"/>
      <c r="J72" s="183"/>
      <c r="K72" s="181"/>
      <c r="L72" s="183"/>
    </row>
    <row r="73" spans="1:20" ht="22.15" customHeight="1" x14ac:dyDescent="0.75">
      <c r="D73" s="178"/>
      <c r="F73" s="119"/>
      <c r="G73" s="119"/>
      <c r="H73" s="119"/>
      <c r="I73" s="119"/>
      <c r="J73" s="119"/>
      <c r="K73" s="119"/>
      <c r="L73" s="119"/>
    </row>
    <row r="74" spans="1:20" ht="22.15" customHeight="1" x14ac:dyDescent="0.75">
      <c r="D74" s="178"/>
      <c r="F74" s="119"/>
      <c r="G74" s="119"/>
      <c r="H74" s="119"/>
      <c r="I74" s="119"/>
      <c r="J74" s="119"/>
      <c r="K74" s="119"/>
      <c r="L74" s="119"/>
    </row>
    <row r="75" spans="1:20" ht="22.15" customHeight="1" x14ac:dyDescent="0.75">
      <c r="D75" s="178"/>
      <c r="F75" s="119"/>
      <c r="G75" s="119"/>
      <c r="H75" s="119"/>
      <c r="I75" s="119"/>
      <c r="J75" s="119"/>
      <c r="K75" s="119"/>
      <c r="L75" s="119"/>
    </row>
    <row r="76" spans="1:20" ht="22.15" customHeight="1" x14ac:dyDescent="0.75">
      <c r="D76" s="178"/>
      <c r="F76" s="119"/>
      <c r="G76" s="119"/>
      <c r="H76" s="119"/>
      <c r="I76" s="119"/>
      <c r="J76" s="119"/>
      <c r="K76" s="119"/>
      <c r="L76" s="119"/>
    </row>
    <row r="77" spans="1:20" ht="22.15" customHeight="1" x14ac:dyDescent="0.75">
      <c r="D77" s="178"/>
      <c r="F77" s="119"/>
      <c r="G77" s="119"/>
      <c r="H77" s="119"/>
      <c r="I77" s="119"/>
      <c r="J77" s="119"/>
      <c r="K77" s="119"/>
      <c r="L77" s="119"/>
    </row>
    <row r="78" spans="1:20" ht="22.15" customHeight="1" x14ac:dyDescent="0.75">
      <c r="D78" s="178"/>
      <c r="F78" s="119"/>
      <c r="G78" s="119"/>
      <c r="H78" s="119"/>
      <c r="I78" s="119"/>
      <c r="J78" s="119"/>
      <c r="K78" s="119"/>
      <c r="L78" s="119"/>
    </row>
    <row r="79" spans="1:20" ht="22.15" customHeight="1" x14ac:dyDescent="0.75">
      <c r="D79" s="178"/>
      <c r="F79" s="119"/>
      <c r="G79" s="119"/>
      <c r="H79" s="119"/>
      <c r="I79" s="119"/>
      <c r="J79" s="119"/>
      <c r="K79" s="119"/>
      <c r="L79" s="119"/>
    </row>
    <row r="80" spans="1:20" ht="22.15" customHeight="1" x14ac:dyDescent="0.75">
      <c r="D80" s="178"/>
      <c r="F80" s="119"/>
      <c r="G80" s="119"/>
      <c r="H80" s="119"/>
      <c r="I80" s="119"/>
      <c r="J80" s="119"/>
      <c r="K80" s="119"/>
      <c r="L80" s="119"/>
    </row>
    <row r="81" spans="4:9" ht="22.15" customHeight="1" x14ac:dyDescent="0.75">
      <c r="D81" s="178"/>
      <c r="I81" s="2"/>
    </row>
    <row r="82" spans="4:9" ht="22.15" customHeight="1" x14ac:dyDescent="0.75">
      <c r="D82" s="178"/>
    </row>
  </sheetData>
  <mergeCells count="20">
    <mergeCell ref="N4:P4"/>
    <mergeCell ref="N5:P5"/>
    <mergeCell ref="R5:T5"/>
    <mergeCell ref="N6:P6"/>
    <mergeCell ref="R6:T6"/>
    <mergeCell ref="Q4:T4"/>
    <mergeCell ref="F4:H4"/>
    <mergeCell ref="J4:L4"/>
    <mergeCell ref="F5:H5"/>
    <mergeCell ref="J5:L5"/>
    <mergeCell ref="F6:H6"/>
    <mergeCell ref="J6:L6"/>
    <mergeCell ref="F32:L32"/>
    <mergeCell ref="F8:L8"/>
    <mergeCell ref="F28:H28"/>
    <mergeCell ref="J28:L28"/>
    <mergeCell ref="F29:H29"/>
    <mergeCell ref="J29:L29"/>
    <mergeCell ref="F30:H30"/>
    <mergeCell ref="J30:L30"/>
  </mergeCells>
  <pageMargins left="0.8" right="0.8" top="0.48" bottom="0.5" header="0.5" footer="0.5"/>
  <pageSetup paperSize="9" scale="95" firstPageNumber="6" orientation="portrait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75"/>
  <sheetViews>
    <sheetView view="pageBreakPreview" topLeftCell="A49" zoomScale="90" zoomScaleNormal="100" zoomScaleSheetLayoutView="90" workbookViewId="0">
      <selection activeCell="F55" sqref="F55"/>
    </sheetView>
  </sheetViews>
  <sheetFormatPr defaultColWidth="9.09765625" defaultRowHeight="22.15" customHeight="1" x14ac:dyDescent="0.75"/>
  <cols>
    <col min="1" max="2" width="1.3984375" style="3" customWidth="1"/>
    <col min="3" max="3" width="38.3984375" style="3" customWidth="1"/>
    <col min="4" max="4" width="7.3984375" style="24" customWidth="1"/>
    <col min="5" max="5" width="1.3984375" style="178" customWidth="1"/>
    <col min="6" max="6" width="12.296875" style="2" customWidth="1"/>
    <col min="7" max="7" width="1.3984375" style="2" customWidth="1"/>
    <col min="8" max="8" width="12.09765625" style="2" customWidth="1"/>
    <col min="9" max="9" width="1.3984375" style="3" customWidth="1"/>
    <col min="10" max="10" width="12.09765625" style="2" customWidth="1"/>
    <col min="11" max="11" width="1.3984375" style="2" customWidth="1"/>
    <col min="12" max="12" width="12.09765625" style="2" customWidth="1"/>
    <col min="13" max="13" width="9.09765625" style="3"/>
    <col min="14" max="14" width="2.3984375" style="3" customWidth="1"/>
    <col min="15" max="16384" width="9.09765625" style="3"/>
  </cols>
  <sheetData>
    <row r="1" spans="1:12" s="21" customFormat="1" ht="22.15" customHeight="1" x14ac:dyDescent="0.75">
      <c r="A1" s="19" t="str">
        <f>'BS 3-5'!A1</f>
        <v>บริษัท พริมา มารีน จำกัด (มหาชน) และบริษัทย่อย</v>
      </c>
      <c r="B1" s="19"/>
      <c r="C1" s="19"/>
      <c r="D1" s="23"/>
      <c r="E1" s="140"/>
      <c r="F1" s="20"/>
      <c r="G1" s="20"/>
      <c r="H1" s="20"/>
      <c r="J1" s="20"/>
      <c r="K1" s="20"/>
      <c r="L1" s="20"/>
    </row>
    <row r="2" spans="1:12" s="21" customFormat="1" ht="22.15" customHeight="1" x14ac:dyDescent="0.75">
      <c r="A2" s="141" t="s">
        <v>64</v>
      </c>
      <c r="B2" s="19"/>
      <c r="C2" s="19"/>
      <c r="D2" s="23"/>
      <c r="E2" s="140"/>
      <c r="F2" s="20"/>
      <c r="G2" s="20"/>
      <c r="H2" s="20"/>
      <c r="J2" s="20"/>
      <c r="K2" s="20"/>
      <c r="L2" s="20"/>
    </row>
    <row r="3" spans="1:12" s="6" customFormat="1" ht="22.15" customHeight="1" x14ac:dyDescent="0.75">
      <c r="A3" s="4"/>
      <c r="B3" s="4"/>
      <c r="C3" s="4"/>
      <c r="D3" s="25"/>
      <c r="E3" s="179"/>
      <c r="F3" s="5"/>
      <c r="G3" s="5"/>
      <c r="H3" s="5"/>
      <c r="I3" s="240"/>
      <c r="J3" s="5"/>
      <c r="K3" s="5"/>
      <c r="L3" s="5"/>
    </row>
    <row r="4" spans="1:12" s="6" customFormat="1" ht="22.15" customHeight="1" x14ac:dyDescent="0.75">
      <c r="D4" s="25"/>
      <c r="E4" s="179"/>
      <c r="F4" s="278" t="s">
        <v>2</v>
      </c>
      <c r="G4" s="278"/>
      <c r="H4" s="278"/>
      <c r="I4" s="113"/>
      <c r="J4" s="278" t="s">
        <v>3</v>
      </c>
      <c r="K4" s="278"/>
      <c r="L4" s="278"/>
    </row>
    <row r="5" spans="1:12" s="6" customFormat="1" ht="22.15" customHeight="1" x14ac:dyDescent="0.75">
      <c r="D5" s="25"/>
      <c r="E5" s="179"/>
      <c r="F5" s="279" t="s">
        <v>65</v>
      </c>
      <c r="G5" s="279"/>
      <c r="H5" s="279"/>
      <c r="I5" s="240"/>
      <c r="J5" s="279" t="str">
        <f>F5</f>
        <v>สำหรับงวดสามเดือนสิ้นสุดวันที่</v>
      </c>
      <c r="K5" s="279"/>
      <c r="L5" s="279"/>
    </row>
    <row r="6" spans="1:12" s="6" customFormat="1" ht="22.15" customHeight="1" x14ac:dyDescent="0.75">
      <c r="C6" s="225"/>
      <c r="D6" s="180"/>
      <c r="E6" s="114"/>
      <c r="F6" s="280" t="str">
        <f>'BS 3-5'!F5</f>
        <v>31 มีนาคม</v>
      </c>
      <c r="G6" s="280"/>
      <c r="H6" s="280"/>
      <c r="I6" s="179"/>
      <c r="J6" s="280" t="str">
        <f>'BS 3-5'!F5</f>
        <v>31 มีนาคม</v>
      </c>
      <c r="K6" s="280"/>
      <c r="L6" s="280"/>
    </row>
    <row r="7" spans="1:12" s="6" customFormat="1" ht="22.15" customHeight="1" x14ac:dyDescent="0.75">
      <c r="D7" s="25" t="s">
        <v>7</v>
      </c>
      <c r="E7" s="179"/>
      <c r="F7" s="253">
        <v>2565</v>
      </c>
      <c r="G7" s="254"/>
      <c r="H7" s="253">
        <v>2564</v>
      </c>
      <c r="I7" s="254"/>
      <c r="J7" s="253">
        <f>$F$7</f>
        <v>2565</v>
      </c>
      <c r="K7" s="254"/>
      <c r="L7" s="253">
        <f>$H$7</f>
        <v>2564</v>
      </c>
    </row>
    <row r="8" spans="1:12" s="6" customFormat="1" ht="22.15" customHeight="1" x14ac:dyDescent="0.75">
      <c r="E8" s="179"/>
      <c r="F8" s="277" t="s">
        <v>9</v>
      </c>
      <c r="G8" s="277"/>
      <c r="H8" s="277"/>
      <c r="I8" s="277"/>
      <c r="J8" s="277"/>
      <c r="K8" s="277"/>
      <c r="L8" s="277"/>
    </row>
    <row r="9" spans="1:12" ht="22.15" customHeight="1" x14ac:dyDescent="0.75">
      <c r="A9" s="3" t="s">
        <v>67</v>
      </c>
      <c r="D9" s="24" t="s">
        <v>216</v>
      </c>
      <c r="F9" s="39">
        <v>1474399</v>
      </c>
      <c r="G9" s="39"/>
      <c r="H9" s="39">
        <v>1423859</v>
      </c>
      <c r="I9" s="39"/>
      <c r="J9" s="39">
        <v>262550</v>
      </c>
      <c r="K9" s="39"/>
      <c r="L9" s="39">
        <v>348880</v>
      </c>
    </row>
    <row r="10" spans="1:12" ht="22.15" customHeight="1" x14ac:dyDescent="0.75">
      <c r="A10" s="12" t="s">
        <v>68</v>
      </c>
      <c r="D10" s="24">
        <v>2</v>
      </c>
      <c r="F10" s="40">
        <v>-1037715</v>
      </c>
      <c r="G10" s="39"/>
      <c r="H10" s="40">
        <v>-877701</v>
      </c>
      <c r="I10" s="39"/>
      <c r="J10" s="40">
        <v>-194950</v>
      </c>
      <c r="K10" s="39"/>
      <c r="L10" s="40">
        <v>-293515</v>
      </c>
    </row>
    <row r="11" spans="1:12" ht="22.15" customHeight="1" x14ac:dyDescent="0.75">
      <c r="A11" s="1" t="s">
        <v>69</v>
      </c>
      <c r="B11" s="1"/>
      <c r="C11" s="1"/>
      <c r="F11" s="42">
        <f>SUM(F9:F10)</f>
        <v>436684</v>
      </c>
      <c r="G11" s="39"/>
      <c r="H11" s="42">
        <f t="shared" ref="H11" si="0">SUM(H9:H10)</f>
        <v>546158</v>
      </c>
      <c r="I11" s="42"/>
      <c r="J11" s="42">
        <f>SUM(J9:J10)</f>
        <v>67600</v>
      </c>
      <c r="K11" s="39"/>
      <c r="L11" s="42">
        <f>SUM(L9:L10)</f>
        <v>55365</v>
      </c>
    </row>
    <row r="12" spans="1:12" ht="22.15" customHeight="1" x14ac:dyDescent="0.75">
      <c r="A12" s="3" t="s">
        <v>96</v>
      </c>
      <c r="D12" s="24">
        <v>2</v>
      </c>
      <c r="F12" s="39">
        <v>0</v>
      </c>
      <c r="G12" s="39"/>
      <c r="H12" s="39">
        <v>0</v>
      </c>
      <c r="I12" s="39"/>
      <c r="J12" s="39">
        <v>152000</v>
      </c>
      <c r="K12" s="39"/>
      <c r="L12" s="39">
        <v>320794</v>
      </c>
    </row>
    <row r="13" spans="1:12" ht="22.15" customHeight="1" x14ac:dyDescent="0.75">
      <c r="A13" s="3" t="s">
        <v>70</v>
      </c>
      <c r="D13" s="24">
        <v>2</v>
      </c>
      <c r="F13" s="35">
        <v>24956</v>
      </c>
      <c r="G13" s="39"/>
      <c r="H13" s="35">
        <f>71134-H12</f>
        <v>71134</v>
      </c>
      <c r="I13" s="39"/>
      <c r="J13" s="35">
        <f>181226-J12</f>
        <v>29226</v>
      </c>
      <c r="K13" s="39"/>
      <c r="L13" s="35">
        <f>386343-L12</f>
        <v>65549</v>
      </c>
    </row>
    <row r="14" spans="1:12" ht="22.15" customHeight="1" x14ac:dyDescent="0.75">
      <c r="A14" s="1" t="s">
        <v>71</v>
      </c>
      <c r="F14" s="48">
        <f>F11+F13+F12</f>
        <v>461640</v>
      </c>
      <c r="G14" s="47"/>
      <c r="H14" s="48">
        <f>H11+H13+H12</f>
        <v>617292</v>
      </c>
      <c r="I14" s="47"/>
      <c r="J14" s="48">
        <f>J11+J13+J12</f>
        <v>248826</v>
      </c>
      <c r="K14" s="47"/>
      <c r="L14" s="48">
        <f>L11+L13+L12</f>
        <v>441708</v>
      </c>
    </row>
    <row r="15" spans="1:12" ht="22.15" customHeight="1" x14ac:dyDescent="0.75">
      <c r="A15" s="3" t="s">
        <v>72</v>
      </c>
      <c r="D15" s="24">
        <v>2</v>
      </c>
      <c r="F15" s="47">
        <v>-111641</v>
      </c>
      <c r="G15" s="39"/>
      <c r="H15" s="47">
        <v>-85479</v>
      </c>
      <c r="I15" s="39"/>
      <c r="J15" s="47">
        <v>-49153</v>
      </c>
      <c r="K15" s="39"/>
      <c r="L15" s="47">
        <v>-47268</v>
      </c>
    </row>
    <row r="16" spans="1:12" ht="22.15" customHeight="1" x14ac:dyDescent="0.75">
      <c r="A16" s="3" t="s">
        <v>97</v>
      </c>
      <c r="F16" s="40">
        <v>7364</v>
      </c>
      <c r="G16" s="39"/>
      <c r="H16" s="40">
        <v>-22019</v>
      </c>
      <c r="I16" s="39"/>
      <c r="J16" s="40">
        <v>6896</v>
      </c>
      <c r="K16" s="39"/>
      <c r="L16" s="40">
        <v>-6770</v>
      </c>
    </row>
    <row r="17" spans="1:12" ht="22.15" customHeight="1" x14ac:dyDescent="0.75">
      <c r="A17" s="1" t="s">
        <v>73</v>
      </c>
      <c r="B17" s="1"/>
      <c r="F17" s="48">
        <f>SUM(F14:F16)</f>
        <v>357363</v>
      </c>
      <c r="G17" s="48"/>
      <c r="H17" s="48">
        <f>SUM(H14:H16)</f>
        <v>509794</v>
      </c>
      <c r="I17" s="48"/>
      <c r="J17" s="48">
        <f>SUM(J14:J16)</f>
        <v>206569</v>
      </c>
      <c r="K17" s="48"/>
      <c r="L17" s="48">
        <f>SUM(L14:L16)</f>
        <v>387670</v>
      </c>
    </row>
    <row r="18" spans="1:12" ht="22.15" customHeight="1" x14ac:dyDescent="0.75">
      <c r="A18" s="3" t="s">
        <v>74</v>
      </c>
      <c r="F18" s="47">
        <v>-55537</v>
      </c>
      <c r="G18" s="47"/>
      <c r="H18" s="47">
        <v>-43293</v>
      </c>
      <c r="I18" s="47"/>
      <c r="J18" s="47">
        <v>-36184</v>
      </c>
      <c r="K18" s="47"/>
      <c r="L18" s="47">
        <v>-22752</v>
      </c>
    </row>
    <row r="19" spans="1:12" ht="22.15" customHeight="1" x14ac:dyDescent="0.75">
      <c r="A19" s="3" t="s">
        <v>75</v>
      </c>
      <c r="B19" s="1"/>
      <c r="F19" s="47"/>
      <c r="G19" s="47"/>
      <c r="H19" s="47"/>
      <c r="I19" s="47"/>
      <c r="J19" s="47"/>
      <c r="K19" s="47"/>
      <c r="L19" s="47"/>
    </row>
    <row r="20" spans="1:12" ht="22.15" customHeight="1" x14ac:dyDescent="0.75">
      <c r="B20" s="3" t="s">
        <v>76</v>
      </c>
      <c r="F20" s="40">
        <v>19944</v>
      </c>
      <c r="G20" s="39"/>
      <c r="H20" s="40">
        <v>27485</v>
      </c>
      <c r="I20" s="39"/>
      <c r="J20" s="40">
        <v>0</v>
      </c>
      <c r="K20" s="39"/>
      <c r="L20" s="40">
        <v>0</v>
      </c>
    </row>
    <row r="21" spans="1:12" ht="22.15" customHeight="1" x14ac:dyDescent="0.75">
      <c r="A21" s="1" t="s">
        <v>77</v>
      </c>
      <c r="F21" s="48">
        <f>SUM(F17:F20)</f>
        <v>321770</v>
      </c>
      <c r="G21" s="48"/>
      <c r="H21" s="48">
        <f>SUM(H17:H20)</f>
        <v>493986</v>
      </c>
      <c r="I21" s="48"/>
      <c r="J21" s="48">
        <f>SUM(J17:J20)</f>
        <v>170385</v>
      </c>
      <c r="K21" s="48"/>
      <c r="L21" s="48">
        <f>SUM(L17:L20)</f>
        <v>364918</v>
      </c>
    </row>
    <row r="22" spans="1:12" ht="22.15" customHeight="1" x14ac:dyDescent="0.75">
      <c r="A22" s="3" t="s">
        <v>180</v>
      </c>
      <c r="F22" s="35">
        <v>-19567</v>
      </c>
      <c r="G22" s="34"/>
      <c r="H22" s="35">
        <v>-59875</v>
      </c>
      <c r="I22" s="39"/>
      <c r="J22" s="35">
        <v>-954</v>
      </c>
      <c r="K22" s="34"/>
      <c r="L22" s="35">
        <v>-615</v>
      </c>
    </row>
    <row r="23" spans="1:12" ht="22.15" customHeight="1" thickBot="1" x14ac:dyDescent="0.8">
      <c r="A23" s="1" t="s">
        <v>78</v>
      </c>
      <c r="F23" s="43">
        <f>F21+F22</f>
        <v>302203</v>
      </c>
      <c r="G23" s="42"/>
      <c r="H23" s="43">
        <f>H21+H22</f>
        <v>434111</v>
      </c>
      <c r="I23" s="42"/>
      <c r="J23" s="43">
        <f>J21+J22</f>
        <v>169431</v>
      </c>
      <c r="K23" s="42"/>
      <c r="L23" s="43">
        <f>L21+L22</f>
        <v>364303</v>
      </c>
    </row>
    <row r="24" spans="1:12" ht="22.15" customHeight="1" thickTop="1" x14ac:dyDescent="0.75">
      <c r="F24" s="119"/>
    </row>
    <row r="25" spans="1:12" s="21" customFormat="1" ht="22.15" customHeight="1" x14ac:dyDescent="0.75">
      <c r="A25" s="19" t="s">
        <v>0</v>
      </c>
      <c r="B25" s="19"/>
      <c r="C25" s="19"/>
      <c r="D25" s="23"/>
      <c r="E25" s="140"/>
      <c r="F25" s="20"/>
      <c r="G25" s="20"/>
      <c r="H25" s="20"/>
      <c r="J25" s="20"/>
      <c r="K25" s="20"/>
      <c r="L25" s="20"/>
    </row>
    <row r="26" spans="1:12" s="21" customFormat="1" ht="22.15" customHeight="1" x14ac:dyDescent="0.75">
      <c r="A26" s="141" t="s">
        <v>79</v>
      </c>
      <c r="B26" s="109"/>
      <c r="C26" s="109"/>
      <c r="D26" s="110"/>
      <c r="E26" s="142"/>
      <c r="F26" s="143"/>
      <c r="G26" s="143"/>
      <c r="H26" s="143"/>
      <c r="I26" s="144"/>
      <c r="J26" s="143"/>
      <c r="K26" s="143"/>
      <c r="L26" s="143"/>
    </row>
    <row r="27" spans="1:12" ht="3.4" customHeight="1" x14ac:dyDescent="0.75">
      <c r="A27" s="4"/>
      <c r="B27" s="4"/>
      <c r="C27" s="4"/>
      <c r="D27" s="25"/>
      <c r="E27" s="179"/>
      <c r="F27" s="5"/>
      <c r="G27" s="5"/>
      <c r="H27" s="5"/>
      <c r="I27" s="240"/>
      <c r="J27" s="5"/>
      <c r="K27" s="5"/>
      <c r="L27" s="5"/>
    </row>
    <row r="28" spans="1:12" ht="22.15" customHeight="1" x14ac:dyDescent="0.75">
      <c r="A28" s="6"/>
      <c r="B28" s="6"/>
      <c r="C28" s="6"/>
      <c r="D28" s="25"/>
      <c r="E28" s="179"/>
      <c r="F28" s="278" t="s">
        <v>2</v>
      </c>
      <c r="G28" s="278"/>
      <c r="H28" s="278"/>
      <c r="I28" s="113"/>
      <c r="J28" s="278" t="s">
        <v>3</v>
      </c>
      <c r="K28" s="278"/>
      <c r="L28" s="278"/>
    </row>
    <row r="29" spans="1:12" ht="22.15" customHeight="1" x14ac:dyDescent="0.75">
      <c r="A29" s="6"/>
      <c r="B29" s="6"/>
      <c r="C29" s="6"/>
      <c r="D29" s="25"/>
      <c r="E29" s="179"/>
      <c r="F29" s="279" t="str">
        <f>F5</f>
        <v>สำหรับงวดสามเดือนสิ้นสุดวันที่</v>
      </c>
      <c r="G29" s="279"/>
      <c r="H29" s="279"/>
      <c r="I29" s="240"/>
      <c r="J29" s="279" t="str">
        <f>F5</f>
        <v>สำหรับงวดสามเดือนสิ้นสุดวันที่</v>
      </c>
      <c r="K29" s="279"/>
      <c r="L29" s="279"/>
    </row>
    <row r="30" spans="1:12" ht="22.15" customHeight="1" x14ac:dyDescent="0.75">
      <c r="A30" s="6"/>
      <c r="B30" s="6"/>
      <c r="C30" s="225"/>
      <c r="D30" s="180"/>
      <c r="E30" s="114"/>
      <c r="F30" s="280" t="str">
        <f>'BS 3-5'!F5</f>
        <v>31 มีนาคม</v>
      </c>
      <c r="G30" s="280"/>
      <c r="H30" s="280"/>
      <c r="I30" s="179"/>
      <c r="J30" s="280" t="str">
        <f>'BS 3-5'!F5</f>
        <v>31 มีนาคม</v>
      </c>
      <c r="K30" s="280"/>
      <c r="L30" s="280"/>
    </row>
    <row r="31" spans="1:12" ht="22.15" customHeight="1" x14ac:dyDescent="0.75">
      <c r="A31" s="6"/>
      <c r="B31" s="6"/>
      <c r="C31" s="6"/>
      <c r="E31" s="179"/>
      <c r="F31" s="253">
        <v>2565</v>
      </c>
      <c r="G31" s="254"/>
      <c r="H31" s="253">
        <v>2564</v>
      </c>
      <c r="I31" s="254"/>
      <c r="J31" s="253">
        <f>$F$7</f>
        <v>2565</v>
      </c>
      <c r="K31" s="254"/>
      <c r="L31" s="253">
        <f>$H$7</f>
        <v>2564</v>
      </c>
    </row>
    <row r="32" spans="1:12" ht="22.15" customHeight="1" x14ac:dyDescent="0.75">
      <c r="A32" s="6"/>
      <c r="B32" s="6"/>
      <c r="C32" s="6"/>
      <c r="D32" s="3"/>
      <c r="E32" s="179"/>
      <c r="F32" s="277" t="s">
        <v>9</v>
      </c>
      <c r="G32" s="277"/>
      <c r="H32" s="277"/>
      <c r="I32" s="277"/>
      <c r="J32" s="277"/>
      <c r="K32" s="277"/>
      <c r="L32" s="277"/>
    </row>
    <row r="33" spans="1:12" ht="22.15" customHeight="1" x14ac:dyDescent="0.75">
      <c r="A33" s="1" t="s">
        <v>78</v>
      </c>
      <c r="F33" s="42">
        <f>F23</f>
        <v>302203</v>
      </c>
      <c r="G33" s="42"/>
      <c r="H33" s="42">
        <f>H23</f>
        <v>434111</v>
      </c>
      <c r="I33" s="42"/>
      <c r="J33" s="42">
        <f>J23</f>
        <v>169431</v>
      </c>
      <c r="K33" s="42"/>
      <c r="L33" s="42">
        <f>L23</f>
        <v>364303</v>
      </c>
    </row>
    <row r="34" spans="1:12" ht="4.1500000000000004" customHeight="1" x14ac:dyDescent="0.75">
      <c r="F34" s="39"/>
      <c r="G34" s="39"/>
      <c r="H34" s="39"/>
      <c r="I34" s="39"/>
      <c r="J34" s="39"/>
      <c r="K34" s="39"/>
      <c r="L34" s="39"/>
    </row>
    <row r="35" spans="1:12" ht="22.15" customHeight="1" x14ac:dyDescent="0.75">
      <c r="A35" s="1" t="s">
        <v>80</v>
      </c>
      <c r="F35" s="47"/>
      <c r="G35" s="47"/>
      <c r="H35" s="47"/>
      <c r="I35" s="47"/>
      <c r="J35" s="47"/>
      <c r="K35" s="47"/>
      <c r="L35" s="47"/>
    </row>
    <row r="36" spans="1:12" ht="22.15" customHeight="1" x14ac:dyDescent="0.75">
      <c r="A36" s="27" t="s">
        <v>81</v>
      </c>
      <c r="B36" s="27"/>
      <c r="F36" s="47"/>
      <c r="G36" s="47"/>
      <c r="H36" s="47"/>
      <c r="I36" s="47"/>
      <c r="J36" s="47"/>
      <c r="K36" s="47"/>
      <c r="L36" s="47"/>
    </row>
    <row r="37" spans="1:12" ht="22.15" customHeight="1" x14ac:dyDescent="0.75">
      <c r="A37" s="27"/>
      <c r="B37" s="27" t="s">
        <v>82</v>
      </c>
      <c r="F37" s="47"/>
      <c r="G37" s="47"/>
      <c r="H37" s="47"/>
      <c r="I37" s="47"/>
      <c r="J37" s="47"/>
      <c r="K37" s="47"/>
      <c r="L37" s="47"/>
    </row>
    <row r="38" spans="1:12" ht="22.15" customHeight="1" x14ac:dyDescent="0.75">
      <c r="A38" s="3" t="s">
        <v>83</v>
      </c>
      <c r="F38" s="47"/>
      <c r="G38" s="47"/>
      <c r="H38" s="47"/>
      <c r="I38" s="47"/>
      <c r="J38" s="47"/>
      <c r="K38" s="47"/>
      <c r="L38" s="47"/>
    </row>
    <row r="39" spans="1:12" ht="22.15" customHeight="1" x14ac:dyDescent="0.75">
      <c r="B39" s="3" t="s">
        <v>84</v>
      </c>
      <c r="F39" s="47">
        <v>-4261</v>
      </c>
      <c r="G39" s="47"/>
      <c r="H39" s="47">
        <v>90993</v>
      </c>
      <c r="I39" s="47"/>
      <c r="J39" s="47">
        <v>0</v>
      </c>
      <c r="K39" s="47"/>
      <c r="L39" s="47">
        <v>0</v>
      </c>
    </row>
    <row r="40" spans="1:12" ht="22.15" customHeight="1" x14ac:dyDescent="0.75">
      <c r="A40" s="3" t="s">
        <v>217</v>
      </c>
      <c r="D40" s="178"/>
      <c r="F40" s="47"/>
      <c r="G40" s="47"/>
      <c r="H40" s="47"/>
      <c r="I40" s="47"/>
      <c r="J40" s="47"/>
      <c r="K40" s="47"/>
      <c r="L40" s="47"/>
    </row>
    <row r="41" spans="1:12" ht="22.15" customHeight="1" x14ac:dyDescent="0.75">
      <c r="B41" s="3" t="s">
        <v>86</v>
      </c>
      <c r="D41" s="178"/>
      <c r="F41" s="47">
        <v>12889</v>
      </c>
      <c r="G41" s="47"/>
      <c r="H41" s="47">
        <v>4807</v>
      </c>
      <c r="I41" s="47"/>
      <c r="J41" s="47">
        <v>9961</v>
      </c>
      <c r="K41" s="47"/>
      <c r="L41" s="47">
        <v>3270</v>
      </c>
    </row>
    <row r="42" spans="1:12" ht="22.15" customHeight="1" x14ac:dyDescent="0.75">
      <c r="A42" s="3" t="s">
        <v>87</v>
      </c>
      <c r="F42" s="47"/>
      <c r="G42" s="47"/>
      <c r="H42" s="47"/>
      <c r="I42" s="47"/>
      <c r="J42" s="47"/>
      <c r="K42" s="47"/>
      <c r="L42" s="47"/>
    </row>
    <row r="43" spans="1:12" ht="22.15" customHeight="1" x14ac:dyDescent="0.75">
      <c r="A43" s="1"/>
      <c r="B43" s="3" t="s">
        <v>183</v>
      </c>
      <c r="C43" s="1"/>
      <c r="F43" s="40">
        <v>0</v>
      </c>
      <c r="G43" s="47"/>
      <c r="H43" s="40">
        <v>3400</v>
      </c>
      <c r="I43" s="47"/>
      <c r="J43" s="40">
        <v>0</v>
      </c>
      <c r="K43" s="47"/>
      <c r="L43" s="40">
        <v>0</v>
      </c>
    </row>
    <row r="44" spans="1:12" ht="22.15" customHeight="1" x14ac:dyDescent="0.7">
      <c r="A44" s="1" t="s">
        <v>218</v>
      </c>
      <c r="B44" s="145"/>
      <c r="C44" s="146"/>
      <c r="F44" s="41">
        <f>SUM(F39,F41,F43)</f>
        <v>8628</v>
      </c>
      <c r="G44" s="48"/>
      <c r="H44" s="41">
        <f>SUM(H39,H41,H43)</f>
        <v>99200</v>
      </c>
      <c r="I44" s="48"/>
      <c r="J44" s="41">
        <f>SUM(J39,J41,J43)</f>
        <v>9961</v>
      </c>
      <c r="K44" s="48"/>
      <c r="L44" s="41">
        <f>SUM(L39,L41,L43)</f>
        <v>3270</v>
      </c>
    </row>
    <row r="45" spans="1:12" ht="22.15" customHeight="1" thickBot="1" x14ac:dyDescent="0.8">
      <c r="A45" s="1" t="s">
        <v>219</v>
      </c>
      <c r="F45" s="185">
        <f>F44+F33</f>
        <v>310831</v>
      </c>
      <c r="G45" s="48"/>
      <c r="H45" s="185">
        <f>H44+H33</f>
        <v>533311</v>
      </c>
      <c r="I45" s="48"/>
      <c r="J45" s="185">
        <f>J44+J33</f>
        <v>179392</v>
      </c>
      <c r="K45" s="48"/>
      <c r="L45" s="185">
        <f>L44+L33</f>
        <v>367573</v>
      </c>
    </row>
    <row r="46" spans="1:12" ht="4.1500000000000004" customHeight="1" thickTop="1" x14ac:dyDescent="0.75">
      <c r="A46" s="1"/>
      <c r="F46" s="47"/>
      <c r="G46" s="47"/>
      <c r="H46" s="47"/>
      <c r="I46" s="47"/>
      <c r="J46" s="47"/>
      <c r="K46" s="47"/>
      <c r="L46" s="47"/>
    </row>
    <row r="47" spans="1:12" ht="22.15" customHeight="1" x14ac:dyDescent="0.75">
      <c r="A47" s="1" t="s">
        <v>90</v>
      </c>
      <c r="F47" s="47"/>
      <c r="G47" s="47"/>
      <c r="H47" s="47"/>
      <c r="I47" s="47"/>
      <c r="J47" s="47"/>
      <c r="K47" s="47"/>
      <c r="L47" s="47"/>
    </row>
    <row r="48" spans="1:12" ht="22.15" customHeight="1" x14ac:dyDescent="0.75">
      <c r="A48" s="1"/>
      <c r="B48" s="3" t="s">
        <v>91</v>
      </c>
      <c r="F48" s="47">
        <v>273807</v>
      </c>
      <c r="G48" s="47"/>
      <c r="H48" s="47">
        <v>400291</v>
      </c>
      <c r="I48" s="47"/>
      <c r="J48" s="47">
        <v>169431</v>
      </c>
      <c r="K48" s="47"/>
      <c r="L48" s="47">
        <v>364303</v>
      </c>
    </row>
    <row r="49" spans="1:12" ht="22.15" customHeight="1" x14ac:dyDescent="0.75">
      <c r="B49" s="3" t="s">
        <v>92</v>
      </c>
      <c r="F49" s="47">
        <v>28396</v>
      </c>
      <c r="G49" s="47"/>
      <c r="H49" s="47">
        <v>33820</v>
      </c>
      <c r="I49" s="47"/>
      <c r="J49" s="47">
        <v>0</v>
      </c>
      <c r="K49" s="47"/>
      <c r="L49" s="47">
        <v>0</v>
      </c>
    </row>
    <row r="50" spans="1:12" ht="22.15" customHeight="1" thickBot="1" x14ac:dyDescent="0.8">
      <c r="A50" s="1"/>
      <c r="F50" s="185">
        <f>SUM(F48:F49)</f>
        <v>302203</v>
      </c>
      <c r="G50" s="48"/>
      <c r="H50" s="185">
        <f>SUM(H48:H49)</f>
        <v>434111</v>
      </c>
      <c r="I50" s="48"/>
      <c r="J50" s="185">
        <f>SUM(J48:J49)</f>
        <v>169431</v>
      </c>
      <c r="K50" s="48"/>
      <c r="L50" s="185">
        <f>SUM(L48:L49)</f>
        <v>364303</v>
      </c>
    </row>
    <row r="51" spans="1:12" ht="4.1500000000000004" customHeight="1" thickTop="1" x14ac:dyDescent="0.75">
      <c r="A51" s="1"/>
      <c r="F51" s="47"/>
      <c r="G51" s="47"/>
      <c r="H51" s="47"/>
      <c r="I51" s="47"/>
      <c r="J51" s="47"/>
      <c r="K51" s="47"/>
      <c r="L51" s="47"/>
    </row>
    <row r="52" spans="1:12" ht="22.15" customHeight="1" x14ac:dyDescent="0.7">
      <c r="A52" s="146" t="s">
        <v>93</v>
      </c>
      <c r="F52" s="47"/>
      <c r="G52" s="47"/>
      <c r="H52" s="47"/>
      <c r="I52" s="47"/>
      <c r="J52" s="47"/>
      <c r="K52" s="47"/>
      <c r="L52" s="47"/>
    </row>
    <row r="53" spans="1:12" ht="22.15" customHeight="1" x14ac:dyDescent="0.65">
      <c r="B53" s="13" t="s">
        <v>91</v>
      </c>
      <c r="F53" s="47">
        <v>282601</v>
      </c>
      <c r="G53" s="47"/>
      <c r="H53" s="47">
        <v>492107</v>
      </c>
      <c r="I53" s="47"/>
      <c r="J53" s="47">
        <v>179392</v>
      </c>
      <c r="K53" s="47"/>
      <c r="L53" s="47">
        <f>L45</f>
        <v>367573</v>
      </c>
    </row>
    <row r="54" spans="1:12" ht="22.15" customHeight="1" x14ac:dyDescent="0.65">
      <c r="B54" s="13" t="s">
        <v>92</v>
      </c>
      <c r="F54" s="40">
        <v>28230</v>
      </c>
      <c r="G54" s="47"/>
      <c r="H54" s="40">
        <v>41204</v>
      </c>
      <c r="I54" s="47"/>
      <c r="J54" s="40">
        <v>0</v>
      </c>
      <c r="K54" s="47"/>
      <c r="L54" s="40">
        <v>0</v>
      </c>
    </row>
    <row r="55" spans="1:12" ht="22.15" customHeight="1" thickBot="1" x14ac:dyDescent="0.8">
      <c r="A55" s="1"/>
      <c r="F55" s="185">
        <f>F45</f>
        <v>310831</v>
      </c>
      <c r="G55" s="48"/>
      <c r="H55" s="185">
        <f>H45</f>
        <v>533311</v>
      </c>
      <c r="I55" s="48"/>
      <c r="J55" s="185">
        <f>SUM(J53:J54)</f>
        <v>179392</v>
      </c>
      <c r="K55" s="48"/>
      <c r="L55" s="185">
        <f>SUM(L53:L54)</f>
        <v>367573</v>
      </c>
    </row>
    <row r="56" spans="1:12" ht="4.1500000000000004" customHeight="1" thickTop="1" x14ac:dyDescent="0.75">
      <c r="A56" s="1"/>
      <c r="F56" s="48"/>
      <c r="G56" s="48"/>
      <c r="H56" s="48"/>
      <c r="I56" s="48"/>
      <c r="J56" s="48"/>
      <c r="K56" s="48"/>
      <c r="L56" s="48"/>
    </row>
    <row r="57" spans="1:12" ht="22.15" customHeight="1" x14ac:dyDescent="0.75">
      <c r="A57" s="1"/>
      <c r="F57" s="48"/>
      <c r="G57" s="48"/>
      <c r="H57" s="48"/>
      <c r="I57" s="48"/>
      <c r="J57" s="48"/>
      <c r="K57" s="48"/>
      <c r="L57" s="48"/>
    </row>
    <row r="58" spans="1:12" ht="22.15" customHeight="1" thickBot="1" x14ac:dyDescent="0.8">
      <c r="A58" s="1" t="s">
        <v>94</v>
      </c>
      <c r="F58" s="217">
        <f>F48/2500000</f>
        <v>0.1095228</v>
      </c>
      <c r="G58" s="48"/>
      <c r="H58" s="217">
        <f>H48/2500000</f>
        <v>0.16011639999999999</v>
      </c>
      <c r="I58" s="48"/>
      <c r="J58" s="217">
        <f>J48/2500000</f>
        <v>6.7772399999999997E-2</v>
      </c>
      <c r="K58" s="48"/>
      <c r="L58" s="217">
        <f>L48/2500000</f>
        <v>0.1457212</v>
      </c>
    </row>
    <row r="59" spans="1:12" ht="22.15" customHeight="1" thickTop="1" x14ac:dyDescent="0.75">
      <c r="A59" s="1"/>
      <c r="F59" s="5"/>
      <c r="G59" s="5"/>
      <c r="H59" s="5"/>
      <c r="I59" s="5"/>
      <c r="J59" s="5"/>
      <c r="K59" s="5"/>
      <c r="L59" s="5"/>
    </row>
    <row r="60" spans="1:12" ht="22.15" customHeight="1" x14ac:dyDescent="0.65">
      <c r="B60" s="13"/>
      <c r="D60" s="178"/>
      <c r="F60" s="5"/>
      <c r="G60" s="5"/>
      <c r="H60" s="5"/>
      <c r="I60" s="5"/>
      <c r="J60" s="5"/>
      <c r="K60" s="5"/>
      <c r="L60" s="5"/>
    </row>
    <row r="61" spans="1:12" ht="22.15" customHeight="1" x14ac:dyDescent="0.65">
      <c r="B61" s="13"/>
      <c r="D61" s="178"/>
      <c r="F61" s="5"/>
      <c r="G61" s="5"/>
      <c r="H61" s="5"/>
      <c r="I61" s="5"/>
      <c r="J61" s="5"/>
      <c r="K61" s="5"/>
      <c r="L61" s="5"/>
    </row>
    <row r="62" spans="1:12" ht="22.15" customHeight="1" x14ac:dyDescent="0.75">
      <c r="D62" s="178"/>
      <c r="F62" s="5"/>
      <c r="G62" s="5"/>
      <c r="H62" s="5"/>
      <c r="I62" s="5"/>
      <c r="J62" s="5"/>
      <c r="K62" s="5"/>
      <c r="L62" s="5"/>
    </row>
    <row r="63" spans="1:12" ht="22.15" customHeight="1" x14ac:dyDescent="0.75">
      <c r="D63" s="178"/>
      <c r="F63" s="5"/>
      <c r="G63" s="5"/>
      <c r="H63" s="5"/>
      <c r="I63" s="5"/>
      <c r="J63" s="5"/>
      <c r="K63" s="5"/>
      <c r="L63" s="5"/>
    </row>
    <row r="64" spans="1:12" ht="22.15" customHeight="1" x14ac:dyDescent="0.7">
      <c r="A64" s="146"/>
      <c r="D64" s="178"/>
      <c r="F64" s="181"/>
      <c r="G64" s="181"/>
      <c r="H64" s="181"/>
      <c r="I64" s="181"/>
      <c r="J64" s="181"/>
      <c r="K64" s="181"/>
      <c r="L64" s="181"/>
    </row>
    <row r="65" spans="1:12" ht="22.15" customHeight="1" x14ac:dyDescent="0.65">
      <c r="A65" s="13"/>
      <c r="B65" s="13"/>
      <c r="D65" s="178"/>
      <c r="F65" s="182"/>
      <c r="G65" s="33"/>
      <c r="H65" s="182"/>
      <c r="I65" s="240"/>
      <c r="J65" s="183"/>
      <c r="K65" s="181"/>
      <c r="L65" s="183"/>
    </row>
    <row r="66" spans="1:12" ht="22.15" customHeight="1" x14ac:dyDescent="0.75">
      <c r="D66" s="178"/>
      <c r="F66" s="119"/>
      <c r="G66" s="119"/>
      <c r="H66" s="119"/>
      <c r="I66" s="119"/>
      <c r="J66" s="119"/>
      <c r="K66" s="119"/>
      <c r="L66" s="119"/>
    </row>
    <row r="67" spans="1:12" ht="22.15" customHeight="1" x14ac:dyDescent="0.75">
      <c r="D67" s="178"/>
      <c r="F67" s="119"/>
      <c r="G67" s="119"/>
      <c r="H67" s="119"/>
      <c r="I67" s="119"/>
      <c r="J67" s="119"/>
      <c r="K67" s="119"/>
      <c r="L67" s="119"/>
    </row>
    <row r="68" spans="1:12" ht="22.15" customHeight="1" x14ac:dyDescent="0.75">
      <c r="D68" s="178"/>
      <c r="F68" s="119"/>
      <c r="G68" s="119"/>
      <c r="H68" s="119"/>
      <c r="I68" s="119"/>
      <c r="J68" s="119"/>
      <c r="K68" s="119"/>
      <c r="L68" s="119"/>
    </row>
    <row r="69" spans="1:12" ht="22.15" customHeight="1" x14ac:dyDescent="0.75">
      <c r="D69" s="178"/>
      <c r="F69" s="119"/>
      <c r="G69" s="119"/>
      <c r="H69" s="119"/>
      <c r="I69" s="119"/>
      <c r="J69" s="119"/>
      <c r="K69" s="119"/>
      <c r="L69" s="119"/>
    </row>
    <row r="70" spans="1:12" ht="22.15" customHeight="1" x14ac:dyDescent="0.75">
      <c r="D70" s="178"/>
      <c r="F70" s="119"/>
      <c r="G70" s="119"/>
      <c r="H70" s="119"/>
      <c r="I70" s="119"/>
      <c r="J70" s="119"/>
      <c r="K70" s="119"/>
      <c r="L70" s="119"/>
    </row>
    <row r="71" spans="1:12" ht="22.15" customHeight="1" x14ac:dyDescent="0.75">
      <c r="D71" s="178"/>
      <c r="F71" s="119"/>
      <c r="G71" s="119"/>
      <c r="H71" s="119"/>
      <c r="I71" s="119"/>
      <c r="J71" s="119"/>
      <c r="K71" s="119"/>
      <c r="L71" s="119"/>
    </row>
    <row r="72" spans="1:12" ht="22.15" customHeight="1" x14ac:dyDescent="0.75">
      <c r="D72" s="178"/>
      <c r="F72" s="119"/>
      <c r="G72" s="119"/>
      <c r="H72" s="119"/>
      <c r="I72" s="119"/>
      <c r="J72" s="119"/>
      <c r="K72" s="119"/>
      <c r="L72" s="119"/>
    </row>
    <row r="73" spans="1:12" ht="22.15" customHeight="1" x14ac:dyDescent="0.75">
      <c r="D73" s="178"/>
      <c r="F73" s="119"/>
      <c r="G73" s="119"/>
      <c r="H73" s="119"/>
      <c r="I73" s="119"/>
      <c r="J73" s="119"/>
      <c r="K73" s="119"/>
      <c r="L73" s="119"/>
    </row>
    <row r="74" spans="1:12" ht="22.15" customHeight="1" x14ac:dyDescent="0.75">
      <c r="D74" s="178"/>
      <c r="I74" s="2"/>
    </row>
    <row r="75" spans="1:12" ht="22.15" customHeight="1" x14ac:dyDescent="0.75">
      <c r="D75" s="178"/>
    </row>
  </sheetData>
  <mergeCells count="14">
    <mergeCell ref="F32:L32"/>
    <mergeCell ref="F30:H30"/>
    <mergeCell ref="F4:H4"/>
    <mergeCell ref="J4:L4"/>
    <mergeCell ref="F5:H5"/>
    <mergeCell ref="J5:L5"/>
    <mergeCell ref="F29:H29"/>
    <mergeCell ref="F6:H6"/>
    <mergeCell ref="J6:L6"/>
    <mergeCell ref="F8:L8"/>
    <mergeCell ref="F28:H28"/>
    <mergeCell ref="J28:L28"/>
    <mergeCell ref="J29:L29"/>
    <mergeCell ref="J30:L30"/>
  </mergeCells>
  <pageMargins left="0.8" right="0.62" top="0.48" bottom="0.5" header="0.5" footer="0.5"/>
  <pageSetup paperSize="9" scale="90" firstPageNumber="6" fitToHeight="0" orientation="portrait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  <rowBreaks count="1" manualBreakCount="1">
    <brk id="24" max="16383" man="1"/>
  </rowBreaks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AG34"/>
  <sheetViews>
    <sheetView view="pageBreakPreview" topLeftCell="A7" zoomScale="90" zoomScaleNormal="76" zoomScaleSheetLayoutView="90" workbookViewId="0">
      <selection activeCell="Y7" sqref="A7:Y12"/>
    </sheetView>
  </sheetViews>
  <sheetFormatPr defaultColWidth="9.09765625" defaultRowHeight="22.15" customHeight="1" x14ac:dyDescent="0.75"/>
  <cols>
    <col min="1" max="1" width="1.69921875" style="103" customWidth="1"/>
    <col min="2" max="3" width="1.69921875" style="105" customWidth="1"/>
    <col min="4" max="4" width="47.3984375" style="104" customWidth="1"/>
    <col min="5" max="5" width="7.59765625" style="106" customWidth="1"/>
    <col min="6" max="6" width="0.69921875" style="103" customWidth="1"/>
    <col min="7" max="7" width="11.3984375" style="98" customWidth="1"/>
    <col min="8" max="8" width="0.69921875" style="98" customWidth="1"/>
    <col min="9" max="9" width="11.69921875" style="98" customWidth="1"/>
    <col min="10" max="10" width="0.69921875" style="98" customWidth="1"/>
    <col min="11" max="11" width="13" style="98" customWidth="1"/>
    <col min="12" max="12" width="1" style="98" customWidth="1"/>
    <col min="13" max="13" width="14.3984375" style="98" customWidth="1"/>
    <col min="14" max="14" width="1" style="98" customWidth="1"/>
    <col min="15" max="15" width="10.69921875" style="98" customWidth="1"/>
    <col min="16" max="16" width="0.69921875" style="98" customWidth="1"/>
    <col min="17" max="17" width="11" style="98" customWidth="1"/>
    <col min="18" max="18" width="0.69921875" style="98" customWidth="1"/>
    <col min="19" max="19" width="11.296875" style="98" bestFit="1" customWidth="1"/>
    <col min="20" max="20" width="0.69921875" style="98" customWidth="1"/>
    <col min="21" max="21" width="13.09765625" style="98" bestFit="1" customWidth="1"/>
    <col min="22" max="22" width="0.69921875" style="98" customWidth="1"/>
    <col min="23" max="23" width="11.8984375" style="98" customWidth="1"/>
    <col min="24" max="24" width="0.69921875" style="98" customWidth="1"/>
    <col min="25" max="25" width="11.09765625" style="98" customWidth="1"/>
    <col min="26" max="26" width="0.69921875" style="98" customWidth="1"/>
    <col min="27" max="27" width="11" style="98" customWidth="1"/>
    <col min="28" max="28" width="0.69921875" style="98" customWidth="1"/>
    <col min="29" max="29" width="10.8984375" style="103" customWidth="1"/>
    <col min="30" max="30" width="0.69921875" style="103" customWidth="1"/>
    <col min="31" max="31" width="11" style="103" bestFit="1" customWidth="1"/>
    <col min="32" max="32" width="12.296875" style="205" bestFit="1" customWidth="1"/>
    <col min="33" max="33" width="9.3984375" style="103" bestFit="1" customWidth="1"/>
    <col min="34" max="16384" width="9.09765625" style="103"/>
  </cols>
  <sheetData>
    <row r="1" spans="1:32" ht="22.15" customHeight="1" x14ac:dyDescent="0.75">
      <c r="A1" s="147" t="s">
        <v>0</v>
      </c>
      <c r="B1" s="121"/>
      <c r="C1" s="121"/>
      <c r="D1" s="122"/>
      <c r="E1" s="137"/>
      <c r="F1" s="138"/>
      <c r="G1" s="139"/>
      <c r="H1" s="139"/>
      <c r="I1" s="139"/>
      <c r="J1" s="99"/>
      <c r="K1" s="101"/>
      <c r="L1" s="99"/>
      <c r="M1" s="99"/>
      <c r="N1" s="99"/>
      <c r="O1" s="102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</row>
    <row r="2" spans="1:32" s="123" customFormat="1" ht="22.15" customHeight="1" x14ac:dyDescent="0.75">
      <c r="A2" s="147" t="s">
        <v>103</v>
      </c>
      <c r="B2" s="124"/>
      <c r="C2" s="124"/>
      <c r="D2" s="125"/>
      <c r="E2" s="134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F2" s="18"/>
    </row>
    <row r="3" spans="1:32" s="123" customFormat="1" ht="22.15" customHeight="1" x14ac:dyDescent="0.75">
      <c r="A3" s="147"/>
      <c r="B3" s="124"/>
      <c r="C3" s="124"/>
      <c r="D3" s="125"/>
      <c r="E3" s="134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F3" s="18"/>
    </row>
    <row r="4" spans="1:32" ht="22.15" customHeight="1" x14ac:dyDescent="0.75">
      <c r="G4" s="278" t="s">
        <v>2</v>
      </c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  <c r="AA4" s="278"/>
      <c r="AB4" s="278"/>
      <c r="AC4" s="278"/>
      <c r="AD4" s="278"/>
      <c r="AE4" s="278"/>
    </row>
    <row r="5" spans="1:32" ht="22.15" customHeight="1" x14ac:dyDescent="0.75">
      <c r="A5" s="123"/>
      <c r="B5" s="124"/>
      <c r="C5" s="124"/>
      <c r="D5" s="125"/>
      <c r="E5" s="134"/>
      <c r="F5" s="123"/>
      <c r="G5" s="154"/>
      <c r="H5" s="154"/>
      <c r="I5" s="154"/>
      <c r="J5" s="154"/>
      <c r="K5" s="154"/>
      <c r="L5" s="154"/>
      <c r="M5" s="154"/>
      <c r="N5" s="154"/>
      <c r="O5" s="282" t="s">
        <v>57</v>
      </c>
      <c r="P5" s="282"/>
      <c r="Q5" s="282"/>
      <c r="R5" s="5"/>
      <c r="S5" s="282" t="s">
        <v>59</v>
      </c>
      <c r="T5" s="282"/>
      <c r="U5" s="282"/>
      <c r="V5" s="282"/>
      <c r="W5" s="282"/>
      <c r="X5" s="282"/>
      <c r="Y5" s="282"/>
      <c r="Z5" s="154"/>
      <c r="AA5" s="154"/>
      <c r="AB5" s="154"/>
      <c r="AC5" s="154"/>
      <c r="AD5" s="154"/>
      <c r="AE5" s="133"/>
    </row>
    <row r="6" spans="1:32" ht="22.15" customHeight="1" x14ac:dyDescent="0.75">
      <c r="A6" s="123"/>
      <c r="B6" s="124"/>
      <c r="C6" s="124"/>
      <c r="D6" s="125"/>
      <c r="E6" s="134"/>
      <c r="F6" s="123"/>
      <c r="G6" s="154"/>
      <c r="H6" s="154"/>
      <c r="I6" s="154"/>
      <c r="J6" s="154"/>
      <c r="K6" s="154"/>
      <c r="L6" s="154"/>
      <c r="M6" s="154"/>
      <c r="N6" s="154"/>
      <c r="O6" s="50"/>
      <c r="P6" s="50"/>
      <c r="Q6" s="50"/>
      <c r="R6" s="5"/>
      <c r="S6" s="50"/>
      <c r="T6" s="50"/>
      <c r="U6" s="50" t="s">
        <v>104</v>
      </c>
      <c r="V6" s="50"/>
      <c r="W6" s="50"/>
      <c r="X6" s="50"/>
      <c r="Y6" s="50"/>
      <c r="Z6" s="154"/>
      <c r="AA6" s="154"/>
      <c r="AB6" s="154"/>
      <c r="AC6" s="154"/>
      <c r="AD6" s="154"/>
      <c r="AE6" s="133"/>
    </row>
    <row r="7" spans="1:32" ht="22.15" customHeight="1" x14ac:dyDescent="0.75">
      <c r="A7" s="123"/>
      <c r="B7" s="124"/>
      <c r="C7" s="124"/>
      <c r="D7" s="125"/>
      <c r="E7" s="134"/>
      <c r="F7" s="123"/>
      <c r="G7" s="154"/>
      <c r="H7" s="154"/>
      <c r="I7" s="154"/>
      <c r="J7" s="154"/>
      <c r="K7" s="154"/>
      <c r="L7" s="154"/>
      <c r="M7" s="154"/>
      <c r="N7" s="154"/>
      <c r="O7" s="50"/>
      <c r="P7" s="50"/>
      <c r="Q7" s="50"/>
      <c r="R7" s="5"/>
      <c r="S7" s="50"/>
      <c r="T7" s="50"/>
      <c r="U7" s="50" t="s">
        <v>220</v>
      </c>
      <c r="V7" s="50"/>
      <c r="W7" s="50"/>
      <c r="X7" s="50"/>
      <c r="Y7" s="50"/>
      <c r="Z7" s="154"/>
      <c r="AA7" s="154"/>
      <c r="AB7" s="154"/>
      <c r="AC7" s="154"/>
      <c r="AD7" s="154"/>
      <c r="AE7" s="133"/>
    </row>
    <row r="8" spans="1:32" ht="22.15" customHeight="1" x14ac:dyDescent="0.75">
      <c r="A8" s="123"/>
      <c r="B8" s="124"/>
      <c r="C8" s="124"/>
      <c r="D8" s="125"/>
      <c r="E8" s="134"/>
      <c r="F8" s="123"/>
      <c r="G8" s="226"/>
      <c r="H8" s="226"/>
      <c r="I8" s="226"/>
      <c r="J8" s="226"/>
      <c r="K8" s="226"/>
      <c r="L8" s="226"/>
      <c r="M8" s="252"/>
      <c r="N8" s="252"/>
      <c r="O8" s="154"/>
      <c r="P8" s="154"/>
      <c r="Q8" s="154"/>
      <c r="R8" s="52"/>
      <c r="S8" s="150"/>
      <c r="T8" s="150"/>
      <c r="U8" s="150" t="s">
        <v>223</v>
      </c>
      <c r="V8" s="150"/>
      <c r="W8" s="150" t="s">
        <v>181</v>
      </c>
      <c r="X8" s="150"/>
      <c r="Y8" s="150"/>
      <c r="Z8" s="151"/>
      <c r="AA8" s="51"/>
      <c r="AB8" s="149"/>
      <c r="AC8" s="153"/>
      <c r="AD8" s="52"/>
      <c r="AE8" s="152"/>
    </row>
    <row r="9" spans="1:32" ht="22.15" customHeight="1" x14ac:dyDescent="0.75">
      <c r="A9" s="123"/>
      <c r="B9" s="124"/>
      <c r="C9" s="124"/>
      <c r="D9" s="125"/>
      <c r="E9" s="134"/>
      <c r="F9" s="123"/>
      <c r="G9" s="226"/>
      <c r="H9" s="226"/>
      <c r="I9" s="226"/>
      <c r="J9" s="226"/>
      <c r="K9" s="153" t="s">
        <v>105</v>
      </c>
      <c r="L9" s="154"/>
      <c r="M9" s="153" t="s">
        <v>136</v>
      </c>
      <c r="N9" s="154"/>
      <c r="O9" s="153"/>
      <c r="P9" s="226"/>
      <c r="Q9" s="51"/>
      <c r="R9" s="52"/>
      <c r="S9" s="242" t="s">
        <v>181</v>
      </c>
      <c r="T9" s="150"/>
      <c r="U9" s="153" t="s">
        <v>245</v>
      </c>
      <c r="V9" s="153"/>
      <c r="W9" s="150" t="s">
        <v>182</v>
      </c>
      <c r="X9" s="150"/>
      <c r="Y9" s="150" t="s">
        <v>106</v>
      </c>
      <c r="Z9" s="52"/>
      <c r="AA9" s="51"/>
      <c r="AB9" s="150"/>
      <c r="AC9" s="153"/>
      <c r="AD9" s="150"/>
      <c r="AE9" s="51"/>
    </row>
    <row r="10" spans="1:32" ht="22.15" customHeight="1" x14ac:dyDescent="0.75">
      <c r="A10" s="123"/>
      <c r="B10" s="124"/>
      <c r="C10" s="124"/>
      <c r="D10" s="125"/>
      <c r="E10" s="134"/>
      <c r="F10" s="123"/>
      <c r="G10" s="50" t="s">
        <v>49</v>
      </c>
      <c r="H10" s="50"/>
      <c r="I10" s="155" t="s">
        <v>107</v>
      </c>
      <c r="J10" s="226"/>
      <c r="K10" s="153" t="s">
        <v>108</v>
      </c>
      <c r="L10" s="226"/>
      <c r="M10" s="153" t="s">
        <v>137</v>
      </c>
      <c r="N10" s="252"/>
      <c r="O10" s="153"/>
      <c r="P10" s="226"/>
      <c r="Q10" s="51"/>
      <c r="R10" s="150"/>
      <c r="S10" s="242" t="s">
        <v>190</v>
      </c>
      <c r="T10" s="150"/>
      <c r="U10" s="153" t="s">
        <v>246</v>
      </c>
      <c r="V10" s="153"/>
      <c r="W10" s="150" t="s">
        <v>138</v>
      </c>
      <c r="X10" s="52"/>
      <c r="Y10" s="150" t="s">
        <v>109</v>
      </c>
      <c r="Z10" s="52"/>
      <c r="AA10" s="153" t="s">
        <v>110</v>
      </c>
      <c r="AB10" s="150"/>
      <c r="AC10" s="153" t="s">
        <v>111</v>
      </c>
      <c r="AD10" s="150"/>
      <c r="AE10" s="153" t="s">
        <v>106</v>
      </c>
    </row>
    <row r="11" spans="1:32" ht="22.15" customHeight="1" x14ac:dyDescent="0.75">
      <c r="A11" s="281"/>
      <c r="B11" s="127"/>
      <c r="C11" s="127"/>
      <c r="D11" s="128"/>
      <c r="E11" s="136"/>
      <c r="F11" s="135"/>
      <c r="G11" s="31" t="s">
        <v>112</v>
      </c>
      <c r="H11" s="31"/>
      <c r="I11" s="156" t="s">
        <v>113</v>
      </c>
      <c r="J11" s="126"/>
      <c r="K11" s="153" t="s">
        <v>114</v>
      </c>
      <c r="L11" s="226"/>
      <c r="M11" s="153" t="s">
        <v>130</v>
      </c>
      <c r="N11" s="252"/>
      <c r="O11" s="153" t="s">
        <v>115</v>
      </c>
      <c r="P11" s="126"/>
      <c r="Q11" s="153" t="s">
        <v>116</v>
      </c>
      <c r="R11" s="150"/>
      <c r="S11" s="242" t="s">
        <v>117</v>
      </c>
      <c r="T11" s="150"/>
      <c r="U11" s="153" t="s">
        <v>118</v>
      </c>
      <c r="V11" s="153"/>
      <c r="W11" s="153" t="s">
        <v>221</v>
      </c>
      <c r="X11" s="150"/>
      <c r="Y11" s="153" t="s">
        <v>119</v>
      </c>
      <c r="Z11" s="52"/>
      <c r="AA11" s="153" t="s">
        <v>120</v>
      </c>
      <c r="AB11" s="150"/>
      <c r="AC11" s="153" t="s">
        <v>121</v>
      </c>
      <c r="AD11" s="150"/>
      <c r="AE11" s="153" t="s">
        <v>122</v>
      </c>
    </row>
    <row r="12" spans="1:32" ht="22.15" customHeight="1" x14ac:dyDescent="0.75">
      <c r="A12" s="281"/>
      <c r="B12" s="127"/>
      <c r="C12" s="127"/>
      <c r="D12" s="128"/>
      <c r="E12" s="132"/>
      <c r="F12" s="123"/>
      <c r="G12" s="31" t="s">
        <v>123</v>
      </c>
      <c r="H12" s="31"/>
      <c r="I12" s="156" t="s">
        <v>124</v>
      </c>
      <c r="J12" s="126"/>
      <c r="K12" s="153" t="s">
        <v>125</v>
      </c>
      <c r="L12" s="126"/>
      <c r="M12" s="153" t="s">
        <v>139</v>
      </c>
      <c r="N12" s="126"/>
      <c r="O12" s="153" t="s">
        <v>126</v>
      </c>
      <c r="P12" s="126"/>
      <c r="Q12" s="153" t="s">
        <v>127</v>
      </c>
      <c r="R12" s="150"/>
      <c r="S12" s="242" t="s">
        <v>128</v>
      </c>
      <c r="T12" s="150"/>
      <c r="U12" s="153" t="s">
        <v>111</v>
      </c>
      <c r="V12" s="153"/>
      <c r="W12" s="153" t="s">
        <v>222</v>
      </c>
      <c r="X12" s="150"/>
      <c r="Y12" s="153" t="s">
        <v>129</v>
      </c>
      <c r="Z12" s="52"/>
      <c r="AA12" s="153" t="s">
        <v>130</v>
      </c>
      <c r="AB12" s="150"/>
      <c r="AC12" s="153" t="s">
        <v>131</v>
      </c>
      <c r="AD12" s="150"/>
      <c r="AE12" s="153" t="s">
        <v>132</v>
      </c>
    </row>
    <row r="13" spans="1:32" ht="22.15" customHeight="1" x14ac:dyDescent="0.75">
      <c r="A13" s="157" t="s">
        <v>189</v>
      </c>
      <c r="B13" s="127"/>
      <c r="C13" s="127"/>
      <c r="D13" s="128"/>
      <c r="E13" s="123"/>
      <c r="F13" s="129"/>
      <c r="G13" s="275" t="s">
        <v>9</v>
      </c>
      <c r="H13" s="275"/>
      <c r="I13" s="275"/>
      <c r="J13" s="275"/>
      <c r="K13" s="275"/>
      <c r="L13" s="275"/>
      <c r="M13" s="275"/>
      <c r="N13" s="275"/>
      <c r="O13" s="275"/>
      <c r="P13" s="275"/>
      <c r="Q13" s="275"/>
      <c r="R13" s="275"/>
      <c r="S13" s="275"/>
      <c r="T13" s="275"/>
      <c r="U13" s="275"/>
      <c r="V13" s="275"/>
      <c r="W13" s="275"/>
      <c r="X13" s="275"/>
      <c r="Y13" s="275"/>
      <c r="Z13" s="275"/>
      <c r="AA13" s="275"/>
      <c r="AB13" s="275"/>
      <c r="AC13" s="275"/>
      <c r="AD13" s="275"/>
      <c r="AE13" s="275"/>
    </row>
    <row r="14" spans="1:32" ht="22.15" customHeight="1" x14ac:dyDescent="0.75">
      <c r="A14" s="157" t="s">
        <v>186</v>
      </c>
      <c r="B14" s="162"/>
      <c r="C14" s="162"/>
      <c r="D14" s="162"/>
      <c r="E14" s="163"/>
      <c r="F14" s="129"/>
      <c r="G14" s="171">
        <v>2500000</v>
      </c>
      <c r="H14" s="187"/>
      <c r="I14" s="171">
        <v>3407489</v>
      </c>
      <c r="J14" s="187"/>
      <c r="K14" s="171">
        <v>-316135</v>
      </c>
      <c r="L14" s="187"/>
      <c r="M14" s="187">
        <v>-124091</v>
      </c>
      <c r="N14" s="187"/>
      <c r="O14" s="171">
        <v>211400</v>
      </c>
      <c r="P14" s="187"/>
      <c r="Q14" s="171">
        <v>2388484</v>
      </c>
      <c r="R14" s="187"/>
      <c r="S14" s="171">
        <v>-175283</v>
      </c>
      <c r="T14" s="187"/>
      <c r="U14" s="171">
        <v>-6800</v>
      </c>
      <c r="V14" s="171"/>
      <c r="W14" s="171">
        <v>-28760</v>
      </c>
      <c r="X14" s="187"/>
      <c r="Y14" s="171">
        <f>SUM(S14:W14)</f>
        <v>-210843</v>
      </c>
      <c r="Z14" s="171"/>
      <c r="AA14" s="171">
        <f>SUM(Y14,G14:Q14)</f>
        <v>7856304</v>
      </c>
      <c r="AB14" s="187"/>
      <c r="AC14" s="171">
        <v>467575</v>
      </c>
      <c r="AD14" s="187"/>
      <c r="AE14" s="171">
        <f>AA14+AC14</f>
        <v>8323879</v>
      </c>
    </row>
    <row r="15" spans="1:32" ht="22.15" customHeight="1" x14ac:dyDescent="0.75">
      <c r="A15" s="157"/>
      <c r="B15" s="162"/>
      <c r="C15" s="162"/>
      <c r="D15" s="162"/>
      <c r="E15" s="163"/>
      <c r="F15" s="129"/>
      <c r="G15" s="171"/>
      <c r="H15" s="187"/>
      <c r="I15" s="171"/>
      <c r="J15" s="187"/>
      <c r="K15" s="171"/>
      <c r="L15" s="187"/>
      <c r="M15" s="187"/>
      <c r="N15" s="187"/>
      <c r="O15" s="171"/>
      <c r="P15" s="187"/>
      <c r="Q15" s="171"/>
      <c r="R15" s="187"/>
      <c r="S15" s="171"/>
      <c r="T15" s="187"/>
      <c r="U15" s="171"/>
      <c r="V15" s="171"/>
      <c r="W15" s="203"/>
      <c r="X15" s="187"/>
      <c r="Y15" s="171"/>
      <c r="Z15" s="171"/>
      <c r="AA15" s="171"/>
      <c r="AB15" s="187"/>
      <c r="AC15" s="171"/>
      <c r="AD15" s="187"/>
      <c r="AE15" s="171"/>
    </row>
    <row r="16" spans="1:32" s="123" customFormat="1" ht="22.15" customHeight="1" x14ac:dyDescent="0.75">
      <c r="A16" s="265" t="s">
        <v>133</v>
      </c>
      <c r="B16" s="266"/>
      <c r="C16" s="267"/>
      <c r="D16" s="268"/>
      <c r="E16" s="134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42"/>
      <c r="AB16" s="39"/>
      <c r="AC16" s="39"/>
      <c r="AD16" s="39"/>
      <c r="AE16" s="39"/>
      <c r="AF16" s="18"/>
    </row>
    <row r="17" spans="1:33" s="123" customFormat="1" ht="22.15" customHeight="1" x14ac:dyDescent="0.75">
      <c r="A17" s="267"/>
      <c r="B17" s="269" t="s">
        <v>202</v>
      </c>
      <c r="C17" s="266"/>
      <c r="D17" s="268"/>
      <c r="F17" s="125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47"/>
      <c r="S17" s="39"/>
      <c r="T17" s="39"/>
      <c r="U17" s="39"/>
      <c r="V17" s="39"/>
      <c r="W17" s="39"/>
      <c r="X17" s="39"/>
      <c r="Y17" s="39"/>
      <c r="Z17" s="39"/>
      <c r="AA17" s="42"/>
      <c r="AB17" s="39"/>
      <c r="AC17" s="39"/>
      <c r="AD17" s="39"/>
      <c r="AE17" s="39"/>
      <c r="AF17" s="18"/>
    </row>
    <row r="18" spans="1:33" s="123" customFormat="1" ht="22.15" customHeight="1" x14ac:dyDescent="0.75">
      <c r="A18" s="270" t="s">
        <v>140</v>
      </c>
      <c r="B18" s="271"/>
      <c r="C18" s="267" t="s">
        <v>141</v>
      </c>
      <c r="D18" s="268"/>
      <c r="E18" s="136"/>
      <c r="F18" s="125"/>
      <c r="G18" s="40">
        <v>0</v>
      </c>
      <c r="H18" s="47"/>
      <c r="I18" s="40">
        <v>0</v>
      </c>
      <c r="J18" s="47"/>
      <c r="K18" s="40">
        <v>0</v>
      </c>
      <c r="L18" s="47"/>
      <c r="M18" s="40">
        <v>0</v>
      </c>
      <c r="N18" s="47"/>
      <c r="O18" s="40">
        <v>0</v>
      </c>
      <c r="P18" s="47"/>
      <c r="Q18" s="40">
        <v>0</v>
      </c>
      <c r="R18" s="47"/>
      <c r="S18" s="40">
        <v>0</v>
      </c>
      <c r="T18" s="47"/>
      <c r="U18" s="40">
        <v>0</v>
      </c>
      <c r="V18" s="47"/>
      <c r="W18" s="198">
        <v>0</v>
      </c>
      <c r="X18" s="47"/>
      <c r="Y18" s="198">
        <f>SUM(S18:W18)</f>
        <v>0</v>
      </c>
      <c r="Z18" s="47"/>
      <c r="AA18" s="40">
        <f>SUM(G18,I18,K18,O18,Q18,Y18)</f>
        <v>0</v>
      </c>
      <c r="AB18" s="47"/>
      <c r="AC18" s="40">
        <v>-45828</v>
      </c>
      <c r="AD18" s="47"/>
      <c r="AE18" s="40">
        <f>SUM(AA18,AC18)</f>
        <v>-45828</v>
      </c>
      <c r="AF18" s="18"/>
      <c r="AG18" s="204"/>
    </row>
    <row r="19" spans="1:33" s="166" customFormat="1" ht="22.15" customHeight="1" x14ac:dyDescent="0.75">
      <c r="A19" s="272"/>
      <c r="B19" s="269" t="s">
        <v>203</v>
      </c>
      <c r="C19" s="273"/>
      <c r="D19" s="274"/>
      <c r="E19" s="165"/>
      <c r="G19" s="186">
        <f>SUM(G18:G18)</f>
        <v>0</v>
      </c>
      <c r="H19" s="187"/>
      <c r="I19" s="186">
        <f>SUM(I18:I18)</f>
        <v>0</v>
      </c>
      <c r="J19" s="159"/>
      <c r="K19" s="186">
        <f>SUM(K18:K18)</f>
        <v>0</v>
      </c>
      <c r="L19" s="159"/>
      <c r="M19" s="186">
        <f>SUM(M18:M18)</f>
        <v>0</v>
      </c>
      <c r="N19" s="159"/>
      <c r="O19" s="186">
        <f>SUM(O18:O18)</f>
        <v>0</v>
      </c>
      <c r="P19" s="159"/>
      <c r="Q19" s="186">
        <f>SUM(Q18:Q18)</f>
        <v>0</v>
      </c>
      <c r="R19" s="159"/>
      <c r="S19" s="186">
        <f>SUM(S18:S18)</f>
        <v>0</v>
      </c>
      <c r="T19" s="159"/>
      <c r="U19" s="186">
        <f>SUM(U18:U18)</f>
        <v>0</v>
      </c>
      <c r="V19" s="187"/>
      <c r="W19" s="186">
        <f>SUM(W18:W18)</f>
        <v>0</v>
      </c>
      <c r="X19" s="159"/>
      <c r="Y19" s="186">
        <f>SUM(Y18:Y18)</f>
        <v>0</v>
      </c>
      <c r="Z19" s="159"/>
      <c r="AA19" s="186">
        <f>SUM(AA18:AA18)</f>
        <v>0</v>
      </c>
      <c r="AB19" s="159"/>
      <c r="AC19" s="186">
        <f>SUM(AC18:AC18)</f>
        <v>-45828</v>
      </c>
      <c r="AD19" s="48"/>
      <c r="AE19" s="186">
        <f>SUM(AE18:AE18)</f>
        <v>-45828</v>
      </c>
      <c r="AF19" s="184"/>
      <c r="AG19" s="164"/>
    </row>
    <row r="20" spans="1:33" s="166" customFormat="1" ht="22.15" customHeight="1" x14ac:dyDescent="0.75">
      <c r="A20" s="160"/>
      <c r="B20" s="177"/>
      <c r="C20" s="130"/>
      <c r="D20" s="135"/>
      <c r="E20" s="165"/>
      <c r="G20" s="187"/>
      <c r="H20" s="187"/>
      <c r="I20" s="187"/>
      <c r="J20" s="159"/>
      <c r="K20" s="187"/>
      <c r="L20" s="159"/>
      <c r="M20" s="187"/>
      <c r="N20" s="159"/>
      <c r="O20" s="187"/>
      <c r="P20" s="159"/>
      <c r="Q20" s="187"/>
      <c r="R20" s="159"/>
      <c r="S20" s="187"/>
      <c r="T20" s="159"/>
      <c r="U20" s="187"/>
      <c r="V20" s="187"/>
      <c r="W20" s="187"/>
      <c r="X20" s="159"/>
      <c r="Y20" s="187"/>
      <c r="Z20" s="159"/>
      <c r="AA20" s="187"/>
      <c r="AB20" s="159"/>
      <c r="AC20" s="187"/>
      <c r="AD20" s="48"/>
      <c r="AE20" s="45"/>
      <c r="AF20" s="184"/>
      <c r="AG20" s="164"/>
    </row>
    <row r="21" spans="1:33" s="243" customFormat="1" ht="22.15" customHeight="1" x14ac:dyDescent="0.75">
      <c r="A21" s="160"/>
      <c r="B21" s="177" t="s">
        <v>225</v>
      </c>
      <c r="C21" s="233"/>
      <c r="D21" s="234"/>
      <c r="E21" s="165"/>
      <c r="F21" s="166"/>
      <c r="G21" s="187"/>
      <c r="H21" s="187"/>
      <c r="I21" s="187"/>
      <c r="J21" s="159"/>
      <c r="K21" s="187"/>
      <c r="L21" s="159"/>
      <c r="M21" s="187"/>
      <c r="N21" s="159"/>
      <c r="O21" s="187"/>
      <c r="P21" s="159"/>
      <c r="Q21" s="187"/>
      <c r="R21" s="159"/>
      <c r="S21" s="187"/>
      <c r="T21" s="159"/>
      <c r="U21" s="187"/>
      <c r="V21" s="159"/>
      <c r="W21" s="187"/>
      <c r="X21" s="159"/>
      <c r="Y21" s="48"/>
      <c r="Z21" s="159"/>
      <c r="AA21" s="187"/>
      <c r="AB21" s="48"/>
      <c r="AC21" s="45"/>
      <c r="AD21" s="184"/>
      <c r="AE21" s="164"/>
    </row>
    <row r="22" spans="1:33" s="244" customFormat="1" ht="22.15" customHeight="1" x14ac:dyDescent="0.75">
      <c r="A22" s="270"/>
      <c r="B22" s="271"/>
      <c r="C22" s="267" t="s">
        <v>226</v>
      </c>
      <c r="D22" s="267"/>
      <c r="E22" s="132"/>
      <c r="F22" s="196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33"/>
      <c r="AE22" s="133"/>
    </row>
    <row r="23" spans="1:33" s="245" customFormat="1" ht="22.15" customHeight="1" x14ac:dyDescent="0.75">
      <c r="A23" s="270"/>
      <c r="B23" s="271"/>
      <c r="C23" s="267"/>
      <c r="D23" s="267" t="s">
        <v>195</v>
      </c>
      <c r="E23" s="136"/>
      <c r="F23" s="125"/>
      <c r="G23" s="40">
        <v>0</v>
      </c>
      <c r="H23" s="47"/>
      <c r="I23" s="40">
        <v>0</v>
      </c>
      <c r="J23" s="47"/>
      <c r="K23" s="40">
        <v>0</v>
      </c>
      <c r="L23" s="47"/>
      <c r="M23" s="40">
        <v>-50317</v>
      </c>
      <c r="N23" s="47"/>
      <c r="O23" s="40">
        <v>0</v>
      </c>
      <c r="P23" s="47"/>
      <c r="Q23" s="40">
        <v>0</v>
      </c>
      <c r="R23" s="47"/>
      <c r="S23" s="40">
        <v>0</v>
      </c>
      <c r="T23" s="47"/>
      <c r="U23" s="40">
        <v>0</v>
      </c>
      <c r="V23" s="47"/>
      <c r="W23" s="40">
        <v>0</v>
      </c>
      <c r="X23" s="47"/>
      <c r="Y23" s="40">
        <f>SUM(S23:W23)</f>
        <v>0</v>
      </c>
      <c r="Z23" s="47"/>
      <c r="AA23" s="40">
        <f>SUM(G23,I23,K23,O23,Q23,Y23,M23)</f>
        <v>-50317</v>
      </c>
      <c r="AB23" s="47"/>
      <c r="AC23" s="40">
        <v>-149683</v>
      </c>
      <c r="AD23" s="18"/>
      <c r="AE23" s="40">
        <f>SUM(AA23,AC23)</f>
        <v>-200000</v>
      </c>
    </row>
    <row r="24" spans="1:33" s="246" customFormat="1" ht="22.15" customHeight="1" x14ac:dyDescent="0.75">
      <c r="A24" s="265"/>
      <c r="B24" s="269" t="s">
        <v>227</v>
      </c>
      <c r="C24" s="273"/>
      <c r="D24" s="274"/>
      <c r="E24" s="165"/>
      <c r="F24" s="135"/>
      <c r="G24" s="189">
        <f>SUM(G22:G23)</f>
        <v>0</v>
      </c>
      <c r="H24" s="158"/>
      <c r="I24" s="189">
        <f>SUM(I22:I23)</f>
        <v>0</v>
      </c>
      <c r="J24" s="158"/>
      <c r="K24" s="189">
        <f>SUM(K22:K23)</f>
        <v>0</v>
      </c>
      <c r="L24" s="158"/>
      <c r="M24" s="189">
        <f>SUM(M22:M23)</f>
        <v>-50317</v>
      </c>
      <c r="N24" s="158"/>
      <c r="O24" s="189">
        <f>SUM(O22:O23)</f>
        <v>0</v>
      </c>
      <c r="P24" s="158"/>
      <c r="Q24" s="189">
        <f>SUM(Q22:Q23)</f>
        <v>0</v>
      </c>
      <c r="R24" s="189"/>
      <c r="S24" s="189">
        <f>SUM(S22:S23)</f>
        <v>0</v>
      </c>
      <c r="T24" s="158"/>
      <c r="U24" s="189">
        <f>SUM(U22:U23)</f>
        <v>0</v>
      </c>
      <c r="V24" s="158"/>
      <c r="W24" s="189">
        <f>SUM(W22:W23)</f>
        <v>0</v>
      </c>
      <c r="X24" s="158"/>
      <c r="Y24" s="186">
        <f>SUM(Y22:Y23)</f>
        <v>0</v>
      </c>
      <c r="Z24" s="158"/>
      <c r="AA24" s="189">
        <f>SUM(AA22:AA23)</f>
        <v>-50317</v>
      </c>
      <c r="AB24" s="42"/>
      <c r="AC24" s="41">
        <f>SUM(AC22:AC23)</f>
        <v>-149683</v>
      </c>
      <c r="AD24" s="205"/>
      <c r="AE24" s="41">
        <f>SUM(AA24,AC24)</f>
        <v>-200000</v>
      </c>
    </row>
    <row r="25" spans="1:33" s="166" customFormat="1" ht="22.15" customHeight="1" x14ac:dyDescent="0.75">
      <c r="A25" s="160"/>
      <c r="B25" s="177"/>
      <c r="C25" s="130"/>
      <c r="D25" s="135"/>
      <c r="E25" s="165"/>
      <c r="G25" s="187"/>
      <c r="H25" s="187"/>
      <c r="I25" s="187"/>
      <c r="J25" s="159"/>
      <c r="K25" s="187"/>
      <c r="L25" s="159"/>
      <c r="M25" s="187"/>
      <c r="N25" s="159"/>
      <c r="O25" s="187"/>
      <c r="P25" s="159"/>
      <c r="Q25" s="187"/>
      <c r="R25" s="159"/>
      <c r="S25" s="187"/>
      <c r="T25" s="159"/>
      <c r="U25" s="187"/>
      <c r="V25" s="187"/>
      <c r="W25" s="187"/>
      <c r="X25" s="159"/>
      <c r="Y25" s="187"/>
      <c r="Z25" s="159"/>
      <c r="AA25" s="187"/>
      <c r="AB25" s="159"/>
      <c r="AC25" s="187"/>
      <c r="AD25" s="48"/>
      <c r="AE25" s="45"/>
      <c r="AF25" s="184"/>
      <c r="AG25" s="164"/>
    </row>
    <row r="26" spans="1:33" s="166" customFormat="1" ht="22.15" customHeight="1" x14ac:dyDescent="0.75">
      <c r="A26" s="157" t="s">
        <v>248</v>
      </c>
      <c r="B26" s="177"/>
      <c r="C26" s="130"/>
      <c r="D26" s="135"/>
      <c r="E26" s="165"/>
      <c r="G26" s="186">
        <f>SUM(G19,G24)</f>
        <v>0</v>
      </c>
      <c r="H26" s="187"/>
      <c r="I26" s="186">
        <f>SUM(I19,I24)</f>
        <v>0</v>
      </c>
      <c r="J26" s="159"/>
      <c r="K26" s="186">
        <f>SUM(K19,K24)</f>
        <v>0</v>
      </c>
      <c r="L26" s="159"/>
      <c r="M26" s="186">
        <f>SUM(M19,M24)</f>
        <v>-50317</v>
      </c>
      <c r="N26" s="159"/>
      <c r="O26" s="186">
        <f>SUM(O19,O24)</f>
        <v>0</v>
      </c>
      <c r="P26" s="159"/>
      <c r="Q26" s="186">
        <f>SUM(Q19,Q24)</f>
        <v>0</v>
      </c>
      <c r="R26" s="159"/>
      <c r="S26" s="186">
        <f>SUM(S19,S24)</f>
        <v>0</v>
      </c>
      <c r="T26" s="159"/>
      <c r="U26" s="186">
        <f>SUM(U19,U24)</f>
        <v>0</v>
      </c>
      <c r="V26" s="187"/>
      <c r="W26" s="186">
        <f>SUM(W19,W24)</f>
        <v>0</v>
      </c>
      <c r="X26" s="159"/>
      <c r="Y26" s="186">
        <f>SUM(Y19,Y24)</f>
        <v>0</v>
      </c>
      <c r="Z26" s="159"/>
      <c r="AA26" s="186">
        <f>SUM(AA19,AA24)</f>
        <v>-50317</v>
      </c>
      <c r="AB26" s="159"/>
      <c r="AC26" s="186">
        <f>SUM(AC19,AC24)</f>
        <v>-195511</v>
      </c>
      <c r="AD26" s="48"/>
      <c r="AE26" s="186">
        <f>SUM(AE19,AE24)</f>
        <v>-245828</v>
      </c>
      <c r="AF26" s="184"/>
      <c r="AG26" s="164"/>
    </row>
    <row r="27" spans="1:33" s="166" customFormat="1" ht="22.15" customHeight="1" x14ac:dyDescent="0.75">
      <c r="A27" s="160"/>
      <c r="B27" s="177"/>
      <c r="C27" s="130"/>
      <c r="D27" s="135"/>
      <c r="E27" s="165"/>
      <c r="G27" s="187"/>
      <c r="H27" s="187"/>
      <c r="I27" s="187"/>
      <c r="J27" s="159"/>
      <c r="K27" s="187"/>
      <c r="L27" s="159"/>
      <c r="M27" s="187"/>
      <c r="N27" s="159"/>
      <c r="O27" s="187"/>
      <c r="P27" s="159"/>
      <c r="Q27" s="187"/>
      <c r="R27" s="159"/>
      <c r="S27" s="187"/>
      <c r="T27" s="159"/>
      <c r="U27" s="187"/>
      <c r="V27" s="187"/>
      <c r="W27" s="187"/>
      <c r="X27" s="159"/>
      <c r="Y27" s="187"/>
      <c r="Z27" s="159"/>
      <c r="AA27" s="187"/>
      <c r="AB27" s="159"/>
      <c r="AC27" s="187"/>
      <c r="AD27" s="48"/>
      <c r="AE27" s="45"/>
      <c r="AF27" s="184"/>
      <c r="AG27" s="164"/>
    </row>
    <row r="28" spans="1:33" ht="22.15" customHeight="1" x14ac:dyDescent="0.75">
      <c r="A28" s="157" t="s">
        <v>134</v>
      </c>
      <c r="B28" s="124"/>
      <c r="C28" s="124"/>
      <c r="D28" s="125"/>
      <c r="E28" s="134"/>
      <c r="F28" s="123"/>
      <c r="G28" s="188"/>
      <c r="H28" s="188"/>
      <c r="I28" s="188"/>
      <c r="J28" s="188"/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  <c r="AA28" s="188"/>
      <c r="AB28" s="188"/>
      <c r="AC28" s="188"/>
      <c r="AD28" s="39"/>
      <c r="AE28" s="39"/>
    </row>
    <row r="29" spans="1:33" ht="22.15" customHeight="1" x14ac:dyDescent="0.75">
      <c r="A29" s="148" t="s">
        <v>135</v>
      </c>
      <c r="B29" s="124"/>
      <c r="C29" s="124"/>
      <c r="D29" s="125"/>
      <c r="E29" s="134"/>
      <c r="F29" s="123"/>
      <c r="G29" s="188">
        <v>0</v>
      </c>
      <c r="H29" s="188"/>
      <c r="I29" s="188">
        <v>0</v>
      </c>
      <c r="J29" s="188"/>
      <c r="K29" s="188">
        <v>0</v>
      </c>
      <c r="L29" s="188"/>
      <c r="M29" s="188">
        <v>0</v>
      </c>
      <c r="N29" s="188"/>
      <c r="O29" s="188">
        <v>0</v>
      </c>
      <c r="P29" s="188"/>
      <c r="Q29" s="188">
        <v>400291</v>
      </c>
      <c r="R29" s="188"/>
      <c r="S29" s="188">
        <v>0</v>
      </c>
      <c r="T29" s="188"/>
      <c r="U29" s="188">
        <v>0</v>
      </c>
      <c r="V29" s="188"/>
      <c r="W29" s="188">
        <v>0</v>
      </c>
      <c r="X29" s="188"/>
      <c r="Y29" s="188">
        <f>SUM(S29:W29)</f>
        <v>0</v>
      </c>
      <c r="Z29" s="188"/>
      <c r="AA29" s="203">
        <f>SUM(G29,I29,K29,O29,M29,Q29,Y29)</f>
        <v>400291</v>
      </c>
      <c r="AB29" s="188"/>
      <c r="AC29" s="188">
        <v>33820</v>
      </c>
      <c r="AD29" s="39"/>
      <c r="AE29" s="39">
        <f>SUM(AA29,AC29)</f>
        <v>434111</v>
      </c>
    </row>
    <row r="30" spans="1:33" ht="22.15" customHeight="1" x14ac:dyDescent="0.75">
      <c r="A30" s="148" t="s">
        <v>188</v>
      </c>
      <c r="B30" s="131"/>
      <c r="C30" s="124"/>
      <c r="D30" s="125"/>
      <c r="E30" s="134"/>
      <c r="F30" s="123"/>
      <c r="G30" s="170">
        <v>0</v>
      </c>
      <c r="H30" s="188"/>
      <c r="I30" s="170">
        <v>0</v>
      </c>
      <c r="J30" s="188"/>
      <c r="K30" s="170">
        <v>0</v>
      </c>
      <c r="L30" s="188"/>
      <c r="M30" s="170">
        <v>0</v>
      </c>
      <c r="N30" s="188"/>
      <c r="O30" s="170">
        <v>0</v>
      </c>
      <c r="P30" s="188"/>
      <c r="Q30" s="170">
        <v>0</v>
      </c>
      <c r="R30" s="188"/>
      <c r="S30" s="40">
        <v>83703</v>
      </c>
      <c r="T30" s="47"/>
      <c r="U30" s="170">
        <v>3400</v>
      </c>
      <c r="V30" s="207"/>
      <c r="W30" s="170">
        <v>4713</v>
      </c>
      <c r="X30" s="47"/>
      <c r="Y30" s="170">
        <f>SUM(S30:W30)</f>
        <v>91816</v>
      </c>
      <c r="Z30" s="188"/>
      <c r="AA30" s="198">
        <f>SUM(G30,I30,K30,O30,M30,Q30,Y30)</f>
        <v>91816</v>
      </c>
      <c r="AB30" s="188"/>
      <c r="AC30" s="170">
        <v>7384</v>
      </c>
      <c r="AD30" s="39"/>
      <c r="AE30" s="40">
        <f>SUM(AA30,AC30)</f>
        <v>99200</v>
      </c>
    </row>
    <row r="31" spans="1:33" ht="22.15" customHeight="1" x14ac:dyDescent="0.75">
      <c r="A31" s="157" t="s">
        <v>224</v>
      </c>
      <c r="B31" s="117"/>
      <c r="C31" s="168"/>
      <c r="D31" s="135"/>
      <c r="E31" s="165"/>
      <c r="F31" s="135"/>
      <c r="G31" s="189">
        <f>SUM(G29:G30)</f>
        <v>0</v>
      </c>
      <c r="H31" s="158"/>
      <c r="I31" s="189">
        <f>SUM(I29:I30)</f>
        <v>0</v>
      </c>
      <c r="J31" s="158"/>
      <c r="K31" s="189">
        <f>SUM(K29:K30)</f>
        <v>0</v>
      </c>
      <c r="L31" s="158"/>
      <c r="M31" s="189">
        <f>SUM(M29:M30)</f>
        <v>0</v>
      </c>
      <c r="N31" s="158"/>
      <c r="O31" s="189">
        <f>SUM(O29:O30)</f>
        <v>0</v>
      </c>
      <c r="P31" s="158"/>
      <c r="Q31" s="189">
        <f>SUM(Q29:Q30)</f>
        <v>400291</v>
      </c>
      <c r="R31" s="189"/>
      <c r="S31" s="189">
        <f>SUM(S29:S30)</f>
        <v>83703</v>
      </c>
      <c r="T31" s="158"/>
      <c r="U31" s="189">
        <f>SUM(U29:U30)</f>
        <v>3400</v>
      </c>
      <c r="V31" s="159"/>
      <c r="W31" s="189">
        <f>SUM(W29:W30)</f>
        <v>4713</v>
      </c>
      <c r="X31" s="158"/>
      <c r="Y31" s="189">
        <f>SUM(Y29:Y30)</f>
        <v>91816</v>
      </c>
      <c r="Z31" s="158"/>
      <c r="AA31" s="189">
        <f>SUM(AA29:AA30)</f>
        <v>492107</v>
      </c>
      <c r="AB31" s="158"/>
      <c r="AC31" s="189">
        <f>SUM(AC29:AC30)</f>
        <v>41204</v>
      </c>
      <c r="AD31" s="42"/>
      <c r="AE31" s="41">
        <f>SUM(AE29:AE30)</f>
        <v>533311</v>
      </c>
    </row>
    <row r="32" spans="1:33" ht="22.15" customHeight="1" x14ac:dyDescent="0.75">
      <c r="A32" s="157"/>
      <c r="B32" s="111"/>
      <c r="C32" s="131"/>
      <c r="D32" s="125"/>
      <c r="E32" s="136"/>
      <c r="F32" s="125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pans="1:31" ht="22.15" customHeight="1" thickBot="1" x14ac:dyDescent="0.8">
      <c r="A33" s="157" t="s">
        <v>185</v>
      </c>
      <c r="B33" s="130"/>
      <c r="C33" s="130"/>
      <c r="D33" s="135"/>
      <c r="E33" s="167"/>
      <c r="F33" s="166"/>
      <c r="G33" s="43">
        <f>SUM(G14,G26,G31)</f>
        <v>2500000</v>
      </c>
      <c r="H33" s="48"/>
      <c r="I33" s="43">
        <f>SUM(I14,I26,I31)</f>
        <v>3407489</v>
      </c>
      <c r="J33" s="48"/>
      <c r="K33" s="43">
        <f>SUM(K14,K26,K31)</f>
        <v>-316135</v>
      </c>
      <c r="L33" s="48"/>
      <c r="M33" s="43">
        <f>SUM(M14,M26,M31)</f>
        <v>-174408</v>
      </c>
      <c r="N33" s="48"/>
      <c r="O33" s="43">
        <f>SUM(O14,O26,O31)</f>
        <v>211400</v>
      </c>
      <c r="P33" s="48"/>
      <c r="Q33" s="43">
        <f>SUM(Q14,Q26,Q31)</f>
        <v>2788775</v>
      </c>
      <c r="R33" s="48"/>
      <c r="S33" s="43">
        <f>SUM(S14,S26,S31)</f>
        <v>-91580</v>
      </c>
      <c r="T33" s="48"/>
      <c r="U33" s="43">
        <f>SUM(U14,U26,U31)</f>
        <v>-3400</v>
      </c>
      <c r="V33" s="48"/>
      <c r="W33" s="43">
        <f>SUM(W14,W26,W31)</f>
        <v>-24047</v>
      </c>
      <c r="X33" s="48"/>
      <c r="Y33" s="43">
        <f>SUM(Y14,Y26,Y31)</f>
        <v>-119027</v>
      </c>
      <c r="Z33" s="48"/>
      <c r="AA33" s="43">
        <f>SUM(AA14,AA26,AA31)</f>
        <v>8298094</v>
      </c>
      <c r="AB33" s="48"/>
      <c r="AC33" s="43">
        <f>SUM(AC14,AC26,AC31)</f>
        <v>313268</v>
      </c>
      <c r="AD33" s="42"/>
      <c r="AE33" s="43">
        <f>SUM(AE14,AE26,AE31)</f>
        <v>8611362</v>
      </c>
    </row>
    <row r="34" spans="1:31" ht="22.15" customHeight="1" thickTop="1" x14ac:dyDescent="0.75"/>
  </sheetData>
  <mergeCells count="5">
    <mergeCell ref="A11:A12"/>
    <mergeCell ref="G13:AE13"/>
    <mergeCell ref="G4:AE4"/>
    <mergeCell ref="O5:Q5"/>
    <mergeCell ref="S5:Y5"/>
  </mergeCells>
  <pageMargins left="0.8" right="0.37" top="0.48" bottom="0.5" header="0.5" footer="0.5"/>
  <pageSetup paperSize="9" scale="65" firstPageNumber="8" fitToHeight="0" orientation="landscape" useFirstPageNumber="1" r:id="rId1"/>
  <headerFooter scaleWithDoc="0" alignWithMargins="0">
    <oddFooter xml:space="preserve">&amp;L&amp;"Angsana New,Regular"&amp;15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D85B7-B366-4178-A1E1-F9B18162B456}">
  <sheetPr>
    <pageSetUpPr fitToPage="1"/>
  </sheetPr>
  <dimension ref="A1:AD21"/>
  <sheetViews>
    <sheetView view="pageBreakPreview" topLeftCell="A13" zoomScale="90" zoomScaleNormal="76" zoomScaleSheetLayoutView="90" workbookViewId="0">
      <selection activeCell="F21" sqref="F21"/>
    </sheetView>
  </sheetViews>
  <sheetFormatPr defaultColWidth="9.09765625" defaultRowHeight="22.15" customHeight="1" x14ac:dyDescent="0.75"/>
  <cols>
    <col min="1" max="1" width="1.69921875" style="103" customWidth="1"/>
    <col min="2" max="3" width="1.69921875" style="105" customWidth="1"/>
    <col min="4" max="4" width="47.3984375" style="104" customWidth="1"/>
    <col min="5" max="5" width="7.59765625" style="106" customWidth="1"/>
    <col min="6" max="6" width="0.69921875" style="103" customWidth="1"/>
    <col min="7" max="7" width="11.3984375" style="98" customWidth="1"/>
    <col min="8" max="8" width="0.69921875" style="98" customWidth="1"/>
    <col min="9" max="9" width="11.69921875" style="98" customWidth="1"/>
    <col min="10" max="10" width="0.69921875" style="98" customWidth="1"/>
    <col min="11" max="11" width="13" style="98" customWidth="1"/>
    <col min="12" max="12" width="1" style="98" customWidth="1"/>
    <col min="13" max="13" width="14.3984375" style="98" customWidth="1"/>
    <col min="14" max="14" width="1" style="98" customWidth="1"/>
    <col min="15" max="15" width="10.69921875" style="98" customWidth="1"/>
    <col min="16" max="16" width="0.69921875" style="98" customWidth="1"/>
    <col min="17" max="17" width="11" style="98" customWidth="1"/>
    <col min="18" max="18" width="0.69921875" style="98" customWidth="1"/>
    <col min="19" max="19" width="11.296875" style="98" bestFit="1" customWidth="1"/>
    <col min="20" max="20" width="0.69921875" style="98" customWidth="1"/>
    <col min="21" max="21" width="11.8984375" style="98" customWidth="1"/>
    <col min="22" max="22" width="0.69921875" style="98" customWidth="1"/>
    <col min="23" max="23" width="11.09765625" style="98" customWidth="1"/>
    <col min="24" max="24" width="0.69921875" style="98" customWidth="1"/>
    <col min="25" max="25" width="11" style="98" customWidth="1"/>
    <col min="26" max="26" width="0.69921875" style="98" customWidth="1"/>
    <col min="27" max="27" width="10.8984375" style="103" customWidth="1"/>
    <col min="28" max="28" width="0.69921875" style="103" customWidth="1"/>
    <col min="29" max="29" width="11" style="103" bestFit="1" customWidth="1"/>
    <col min="30" max="30" width="12.296875" style="205" bestFit="1" customWidth="1"/>
    <col min="31" max="31" width="9.3984375" style="103" bestFit="1" customWidth="1"/>
    <col min="32" max="16384" width="9.09765625" style="103"/>
  </cols>
  <sheetData>
    <row r="1" spans="1:30" ht="22.15" customHeight="1" x14ac:dyDescent="0.75">
      <c r="A1" s="147" t="s">
        <v>0</v>
      </c>
      <c r="B1" s="121"/>
      <c r="C1" s="121"/>
      <c r="D1" s="122"/>
      <c r="E1" s="137"/>
      <c r="F1" s="138"/>
      <c r="G1" s="139"/>
      <c r="H1" s="139"/>
      <c r="I1" s="139"/>
      <c r="J1" s="99"/>
      <c r="K1" s="101"/>
      <c r="L1" s="99"/>
      <c r="M1" s="99"/>
      <c r="N1" s="99"/>
      <c r="O1" s="102"/>
      <c r="P1" s="99"/>
      <c r="Q1" s="99"/>
      <c r="R1" s="99"/>
      <c r="S1" s="99"/>
      <c r="T1" s="99"/>
      <c r="U1" s="99"/>
      <c r="V1" s="99"/>
      <c r="W1" s="99"/>
      <c r="X1" s="99"/>
    </row>
    <row r="2" spans="1:30" ht="22.15" customHeight="1" x14ac:dyDescent="0.75">
      <c r="A2" s="147" t="s">
        <v>103</v>
      </c>
      <c r="B2" s="124"/>
      <c r="C2" s="124"/>
      <c r="D2" s="125"/>
      <c r="E2" s="134"/>
      <c r="F2" s="12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123"/>
      <c r="AB2" s="123"/>
      <c r="AC2" s="123"/>
    </row>
    <row r="3" spans="1:30" ht="22.15" customHeight="1" x14ac:dyDescent="0.75">
      <c r="A3" s="147"/>
      <c r="B3" s="124"/>
      <c r="C3" s="124"/>
      <c r="D3" s="125"/>
      <c r="E3" s="134"/>
      <c r="F3" s="123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123"/>
      <c r="AB3" s="123"/>
      <c r="AC3" s="123"/>
    </row>
    <row r="4" spans="1:30" ht="22.15" customHeight="1" x14ac:dyDescent="0.75">
      <c r="G4" s="278" t="s">
        <v>2</v>
      </c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  <c r="AA4" s="278"/>
      <c r="AB4" s="278"/>
      <c r="AC4" s="278"/>
    </row>
    <row r="5" spans="1:30" ht="22.15" customHeight="1" x14ac:dyDescent="0.75">
      <c r="A5" s="123"/>
      <c r="B5" s="124"/>
      <c r="C5" s="124"/>
      <c r="D5" s="125"/>
      <c r="E5" s="134"/>
      <c r="F5" s="123"/>
      <c r="G5" s="154"/>
      <c r="H5" s="154"/>
      <c r="I5" s="154"/>
      <c r="J5" s="154"/>
      <c r="K5" s="154"/>
      <c r="L5" s="154"/>
      <c r="M5" s="154"/>
      <c r="N5" s="154"/>
      <c r="O5" s="282" t="s">
        <v>57</v>
      </c>
      <c r="P5" s="282"/>
      <c r="Q5" s="282"/>
      <c r="R5" s="5"/>
      <c r="S5" s="282" t="s">
        <v>59</v>
      </c>
      <c r="T5" s="282"/>
      <c r="U5" s="282"/>
      <c r="V5" s="282"/>
      <c r="W5" s="282"/>
      <c r="X5" s="154"/>
      <c r="Y5" s="154"/>
      <c r="Z5" s="154"/>
      <c r="AA5" s="154"/>
      <c r="AB5" s="154"/>
      <c r="AC5" s="133"/>
    </row>
    <row r="6" spans="1:30" ht="22.15" customHeight="1" x14ac:dyDescent="0.75">
      <c r="A6" s="123"/>
      <c r="B6" s="124"/>
      <c r="C6" s="124"/>
      <c r="D6" s="125"/>
      <c r="E6" s="134"/>
      <c r="F6" s="123"/>
      <c r="G6" s="263"/>
      <c r="H6" s="263"/>
      <c r="I6" s="263"/>
      <c r="J6" s="263"/>
      <c r="K6" s="263"/>
      <c r="L6" s="263"/>
      <c r="M6" s="263"/>
      <c r="N6" s="263"/>
      <c r="O6" s="154"/>
      <c r="P6" s="154"/>
      <c r="Q6" s="154"/>
      <c r="R6" s="52"/>
      <c r="S6" s="150"/>
      <c r="T6" s="150"/>
      <c r="U6" s="150" t="s">
        <v>181</v>
      </c>
      <c r="V6" s="150"/>
      <c r="W6" s="150"/>
      <c r="X6" s="151"/>
      <c r="Y6" s="51"/>
      <c r="Z6" s="149"/>
      <c r="AA6" s="153"/>
      <c r="AB6" s="52"/>
      <c r="AC6" s="152"/>
    </row>
    <row r="7" spans="1:30" ht="22.15" customHeight="1" x14ac:dyDescent="0.75">
      <c r="A7" s="123"/>
      <c r="B7" s="124"/>
      <c r="C7" s="124"/>
      <c r="D7" s="125"/>
      <c r="E7" s="134"/>
      <c r="F7" s="123"/>
      <c r="G7" s="263"/>
      <c r="H7" s="263"/>
      <c r="I7" s="263"/>
      <c r="J7" s="263"/>
      <c r="K7" s="153" t="s">
        <v>105</v>
      </c>
      <c r="L7" s="154"/>
      <c r="M7" s="153" t="s">
        <v>136</v>
      </c>
      <c r="N7" s="154"/>
      <c r="O7" s="153"/>
      <c r="P7" s="263"/>
      <c r="Q7" s="51"/>
      <c r="R7" s="52"/>
      <c r="S7" s="242" t="s">
        <v>181</v>
      </c>
      <c r="T7" s="150"/>
      <c r="U7" s="150" t="s">
        <v>182</v>
      </c>
      <c r="V7" s="150"/>
      <c r="W7" s="150" t="s">
        <v>106</v>
      </c>
      <c r="X7" s="52"/>
      <c r="Y7" s="51"/>
      <c r="Z7" s="150"/>
      <c r="AA7" s="153"/>
      <c r="AB7" s="150"/>
      <c r="AC7" s="51"/>
    </row>
    <row r="8" spans="1:30" ht="22.15" customHeight="1" x14ac:dyDescent="0.75">
      <c r="A8" s="123"/>
      <c r="B8" s="124"/>
      <c r="C8" s="124"/>
      <c r="D8" s="125"/>
      <c r="E8" s="134"/>
      <c r="F8" s="123"/>
      <c r="G8" s="50" t="s">
        <v>49</v>
      </c>
      <c r="H8" s="50"/>
      <c r="I8" s="155" t="s">
        <v>107</v>
      </c>
      <c r="J8" s="263"/>
      <c r="K8" s="153" t="s">
        <v>108</v>
      </c>
      <c r="L8" s="263"/>
      <c r="M8" s="153" t="s">
        <v>137</v>
      </c>
      <c r="N8" s="263"/>
      <c r="O8" s="153"/>
      <c r="P8" s="263"/>
      <c r="Q8" s="51"/>
      <c r="R8" s="150"/>
      <c r="S8" s="242" t="s">
        <v>190</v>
      </c>
      <c r="T8" s="150"/>
      <c r="U8" s="150" t="s">
        <v>138</v>
      </c>
      <c r="V8" s="52"/>
      <c r="W8" s="150" t="s">
        <v>109</v>
      </c>
      <c r="X8" s="52"/>
      <c r="Y8" s="153" t="s">
        <v>110</v>
      </c>
      <c r="Z8" s="150"/>
      <c r="AA8" s="153" t="s">
        <v>111</v>
      </c>
      <c r="AB8" s="150"/>
      <c r="AC8" s="153" t="s">
        <v>106</v>
      </c>
    </row>
    <row r="9" spans="1:30" ht="22.15" customHeight="1" x14ac:dyDescent="0.75">
      <c r="A9" s="281"/>
      <c r="B9" s="127"/>
      <c r="C9" s="127"/>
      <c r="D9" s="128"/>
      <c r="E9" s="136"/>
      <c r="F9" s="135"/>
      <c r="G9" s="31" t="s">
        <v>112</v>
      </c>
      <c r="H9" s="31"/>
      <c r="I9" s="156" t="s">
        <v>113</v>
      </c>
      <c r="J9" s="126"/>
      <c r="K9" s="153" t="s">
        <v>114</v>
      </c>
      <c r="L9" s="263"/>
      <c r="M9" s="153" t="s">
        <v>130</v>
      </c>
      <c r="N9" s="263"/>
      <c r="O9" s="153" t="s">
        <v>115</v>
      </c>
      <c r="P9" s="126"/>
      <c r="Q9" s="153" t="s">
        <v>116</v>
      </c>
      <c r="R9" s="150"/>
      <c r="S9" s="242" t="s">
        <v>117</v>
      </c>
      <c r="T9" s="150"/>
      <c r="U9" s="153" t="s">
        <v>221</v>
      </c>
      <c r="V9" s="150"/>
      <c r="W9" s="153" t="s">
        <v>119</v>
      </c>
      <c r="X9" s="52"/>
      <c r="Y9" s="153" t="s">
        <v>120</v>
      </c>
      <c r="Z9" s="150"/>
      <c r="AA9" s="153" t="s">
        <v>121</v>
      </c>
      <c r="AB9" s="150"/>
      <c r="AC9" s="153" t="s">
        <v>122</v>
      </c>
    </row>
    <row r="10" spans="1:30" ht="22.15" customHeight="1" x14ac:dyDescent="0.75">
      <c r="A10" s="281"/>
      <c r="B10" s="127"/>
      <c r="C10" s="127"/>
      <c r="D10" s="128"/>
      <c r="E10" s="132"/>
      <c r="F10" s="123"/>
      <c r="G10" s="31" t="s">
        <v>123</v>
      </c>
      <c r="H10" s="31"/>
      <c r="I10" s="156" t="s">
        <v>124</v>
      </c>
      <c r="J10" s="126"/>
      <c r="K10" s="153" t="s">
        <v>125</v>
      </c>
      <c r="L10" s="126"/>
      <c r="M10" s="153" t="s">
        <v>139</v>
      </c>
      <c r="N10" s="126"/>
      <c r="O10" s="153" t="s">
        <v>126</v>
      </c>
      <c r="P10" s="126"/>
      <c r="Q10" s="153" t="s">
        <v>127</v>
      </c>
      <c r="R10" s="150"/>
      <c r="S10" s="242" t="s">
        <v>128</v>
      </c>
      <c r="T10" s="150"/>
      <c r="U10" s="153" t="s">
        <v>222</v>
      </c>
      <c r="V10" s="150"/>
      <c r="W10" s="153" t="s">
        <v>129</v>
      </c>
      <c r="X10" s="52"/>
      <c r="Y10" s="153" t="s">
        <v>130</v>
      </c>
      <c r="Z10" s="150"/>
      <c r="AA10" s="153" t="s">
        <v>131</v>
      </c>
      <c r="AB10" s="150"/>
      <c r="AC10" s="153" t="s">
        <v>132</v>
      </c>
    </row>
    <row r="11" spans="1:30" ht="22.15" customHeight="1" x14ac:dyDescent="0.75">
      <c r="A11" s="157" t="s">
        <v>209</v>
      </c>
      <c r="B11" s="127"/>
      <c r="C11" s="127"/>
      <c r="D11" s="128"/>
      <c r="E11" s="123"/>
      <c r="F11" s="129"/>
      <c r="G11" s="275" t="s">
        <v>9</v>
      </c>
      <c r="H11" s="275"/>
      <c r="I11" s="275"/>
      <c r="J11" s="275"/>
      <c r="K11" s="275"/>
      <c r="L11" s="275"/>
      <c r="M11" s="275"/>
      <c r="N11" s="275"/>
      <c r="O11" s="275"/>
      <c r="P11" s="275"/>
      <c r="Q11" s="275"/>
      <c r="R11" s="275"/>
      <c r="S11" s="275"/>
      <c r="T11" s="275"/>
      <c r="U11" s="275"/>
      <c r="V11" s="275"/>
      <c r="W11" s="275"/>
      <c r="X11" s="275"/>
      <c r="Y11" s="275"/>
      <c r="Z11" s="275"/>
      <c r="AA11" s="275"/>
      <c r="AB11" s="275"/>
      <c r="AC11" s="275"/>
    </row>
    <row r="12" spans="1:30" ht="22.15" customHeight="1" x14ac:dyDescent="0.75">
      <c r="A12" s="157" t="s">
        <v>210</v>
      </c>
      <c r="B12" s="162"/>
      <c r="C12" s="162"/>
      <c r="D12" s="162"/>
      <c r="E12" s="163"/>
      <c r="F12" s="129"/>
      <c r="G12" s="171">
        <v>2500000</v>
      </c>
      <c r="H12" s="187"/>
      <c r="I12" s="171">
        <v>3407489</v>
      </c>
      <c r="J12" s="187"/>
      <c r="K12" s="171">
        <v>-65437</v>
      </c>
      <c r="L12" s="187"/>
      <c r="M12" s="187">
        <v>-186755</v>
      </c>
      <c r="N12" s="187"/>
      <c r="O12" s="171">
        <v>250000</v>
      </c>
      <c r="P12" s="187"/>
      <c r="Q12" s="171">
        <v>2858684</v>
      </c>
      <c r="R12" s="187"/>
      <c r="S12" s="171">
        <v>31158</v>
      </c>
      <c r="T12" s="187"/>
      <c r="U12" s="171">
        <v>-12069</v>
      </c>
      <c r="V12" s="187"/>
      <c r="W12" s="171">
        <f>SUM(S12:U12)</f>
        <v>19089</v>
      </c>
      <c r="X12" s="171"/>
      <c r="Y12" s="171">
        <f>SUM(W12,G12:Q12)</f>
        <v>8783070</v>
      </c>
      <c r="Z12" s="187"/>
      <c r="AA12" s="171">
        <v>326952</v>
      </c>
      <c r="AB12" s="187"/>
      <c r="AC12" s="171">
        <f>Y12+AA12</f>
        <v>9110022</v>
      </c>
      <c r="AD12" s="205">
        <f>AC12-'BS 3-5'!H90</f>
        <v>0</v>
      </c>
    </row>
    <row r="13" spans="1:30" ht="22.15" customHeight="1" x14ac:dyDescent="0.75">
      <c r="A13" s="157"/>
      <c r="B13" s="111"/>
      <c r="C13" s="131"/>
      <c r="D13" s="125"/>
      <c r="E13" s="136"/>
      <c r="F13" s="125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</row>
    <row r="14" spans="1:30" ht="22.15" customHeight="1" x14ac:dyDescent="0.75">
      <c r="A14" s="157" t="s">
        <v>134</v>
      </c>
      <c r="B14" s="124"/>
      <c r="C14" s="124"/>
      <c r="D14" s="125"/>
      <c r="E14" s="134"/>
      <c r="F14" s="123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39"/>
      <c r="AC14" s="39"/>
    </row>
    <row r="15" spans="1:30" ht="22.15" customHeight="1" x14ac:dyDescent="0.75">
      <c r="A15" s="148" t="s">
        <v>135</v>
      </c>
      <c r="B15" s="124"/>
      <c r="C15" s="124"/>
      <c r="D15" s="125"/>
      <c r="E15" s="134"/>
      <c r="F15" s="123"/>
      <c r="G15" s="188">
        <v>0</v>
      </c>
      <c r="H15" s="188"/>
      <c r="I15" s="188">
        <v>0</v>
      </c>
      <c r="J15" s="188"/>
      <c r="K15" s="188">
        <v>0</v>
      </c>
      <c r="L15" s="188"/>
      <c r="M15" s="188">
        <v>0</v>
      </c>
      <c r="N15" s="188"/>
      <c r="O15" s="188">
        <v>0</v>
      </c>
      <c r="P15" s="188"/>
      <c r="Q15" s="188">
        <v>273807</v>
      </c>
      <c r="R15" s="188"/>
      <c r="S15" s="188">
        <v>0</v>
      </c>
      <c r="T15" s="188"/>
      <c r="U15" s="188">
        <v>0</v>
      </c>
      <c r="V15" s="188"/>
      <c r="W15" s="188">
        <f>SUM(S15:U15)</f>
        <v>0</v>
      </c>
      <c r="X15" s="188"/>
      <c r="Y15" s="203">
        <f>SUM(G15,I15,K15,O15,M15,Q15,W15)</f>
        <v>273807</v>
      </c>
      <c r="Z15" s="188"/>
      <c r="AA15" s="188">
        <v>28396</v>
      </c>
      <c r="AB15" s="39"/>
      <c r="AC15" s="39">
        <f>SUM(Y15,AA15)</f>
        <v>302203</v>
      </c>
    </row>
    <row r="16" spans="1:30" ht="22.15" customHeight="1" x14ac:dyDescent="0.75">
      <c r="A16" s="148" t="s">
        <v>188</v>
      </c>
      <c r="B16" s="131"/>
      <c r="C16" s="124"/>
      <c r="D16" s="125"/>
      <c r="E16" s="134"/>
      <c r="F16" s="123"/>
      <c r="G16" s="170">
        <v>0</v>
      </c>
      <c r="H16" s="188"/>
      <c r="I16" s="170">
        <v>0</v>
      </c>
      <c r="J16" s="188"/>
      <c r="K16" s="170">
        <v>0</v>
      </c>
      <c r="L16" s="188"/>
      <c r="M16" s="170">
        <v>0</v>
      </c>
      <c r="N16" s="188"/>
      <c r="O16" s="170">
        <v>0</v>
      </c>
      <c r="P16" s="188"/>
      <c r="Q16" s="170">
        <v>0</v>
      </c>
      <c r="R16" s="188"/>
      <c r="S16" s="40">
        <v>-3915</v>
      </c>
      <c r="T16" s="47"/>
      <c r="U16" s="170">
        <v>12709</v>
      </c>
      <c r="V16" s="47"/>
      <c r="W16" s="170">
        <f>SUM(S16:U16)</f>
        <v>8794</v>
      </c>
      <c r="X16" s="188"/>
      <c r="Y16" s="198">
        <f>SUM(G16,I16,K16,O16,M16,Q16,W16)</f>
        <v>8794</v>
      </c>
      <c r="Z16" s="188"/>
      <c r="AA16" s="170">
        <v>-166</v>
      </c>
      <c r="AB16" s="39"/>
      <c r="AC16" s="40">
        <f>SUM(Y16,AA16)</f>
        <v>8628</v>
      </c>
    </row>
    <row r="17" spans="1:30" ht="22.15" customHeight="1" x14ac:dyDescent="0.75">
      <c r="A17" s="157" t="s">
        <v>224</v>
      </c>
      <c r="B17" s="117"/>
      <c r="C17" s="168"/>
      <c r="D17" s="135"/>
      <c r="E17" s="165"/>
      <c r="F17" s="135"/>
      <c r="G17" s="189">
        <f>SUM(G15:G16)</f>
        <v>0</v>
      </c>
      <c r="H17" s="158"/>
      <c r="I17" s="189">
        <f>SUM(I15:I16)</f>
        <v>0</v>
      </c>
      <c r="J17" s="158"/>
      <c r="K17" s="189">
        <f>SUM(K15:K16)</f>
        <v>0</v>
      </c>
      <c r="L17" s="158"/>
      <c r="M17" s="189">
        <f>SUM(M15:M16)</f>
        <v>0</v>
      </c>
      <c r="N17" s="158"/>
      <c r="O17" s="189">
        <f>SUM(O15:O16)</f>
        <v>0</v>
      </c>
      <c r="P17" s="158"/>
      <c r="Q17" s="189">
        <f>SUM(Q15:Q16)</f>
        <v>273807</v>
      </c>
      <c r="R17" s="189"/>
      <c r="S17" s="189">
        <f>SUM(S15:S16)</f>
        <v>-3915</v>
      </c>
      <c r="T17" s="158"/>
      <c r="U17" s="189">
        <f>SUM(U15:U16)</f>
        <v>12709</v>
      </c>
      <c r="V17" s="158"/>
      <c r="W17" s="189">
        <f>SUM(W15:W16)</f>
        <v>8794</v>
      </c>
      <c r="X17" s="158"/>
      <c r="Y17" s="189">
        <f>SUM(Y15:Y16)</f>
        <v>282601</v>
      </c>
      <c r="Z17" s="158"/>
      <c r="AA17" s="189">
        <f>SUM(AA15:AA16)</f>
        <v>28230</v>
      </c>
      <c r="AB17" s="42"/>
      <c r="AC17" s="41">
        <f>SUM(AC15:AC16)</f>
        <v>310831</v>
      </c>
    </row>
    <row r="18" spans="1:30" ht="22.15" customHeight="1" x14ac:dyDescent="0.75">
      <c r="A18" s="157"/>
      <c r="B18" s="111"/>
      <c r="C18" s="131"/>
      <c r="D18" s="125"/>
      <c r="E18" s="136"/>
      <c r="F18" s="125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</row>
    <row r="19" spans="1:30" ht="22.15" customHeight="1" thickBot="1" x14ac:dyDescent="0.8">
      <c r="A19" s="157" t="s">
        <v>211</v>
      </c>
      <c r="B19" s="130"/>
      <c r="C19" s="130"/>
      <c r="D19" s="135"/>
      <c r="E19" s="167"/>
      <c r="F19" s="166"/>
      <c r="G19" s="43">
        <f>SUM(G12,0,G17,0)</f>
        <v>2500000</v>
      </c>
      <c r="H19" s="48"/>
      <c r="I19" s="43">
        <f>SUM(I12,0,I17,0)</f>
        <v>3407489</v>
      </c>
      <c r="J19" s="48"/>
      <c r="K19" s="43">
        <f>SUM(K12,0,K17,0)</f>
        <v>-65437</v>
      </c>
      <c r="L19" s="48"/>
      <c r="M19" s="43">
        <f>SUM(M12,0,M17,0)</f>
        <v>-186755</v>
      </c>
      <c r="N19" s="48"/>
      <c r="O19" s="43">
        <f>SUM(O12,0,O17,0)</f>
        <v>250000</v>
      </c>
      <c r="P19" s="48"/>
      <c r="Q19" s="43">
        <f>SUM(Q12,0,Q17,0)</f>
        <v>3132491</v>
      </c>
      <c r="R19" s="48"/>
      <c r="S19" s="43">
        <f>SUM(S12,0,S17,0)</f>
        <v>27243</v>
      </c>
      <c r="T19" s="48"/>
      <c r="U19" s="43">
        <f>SUM(U12,0,U17,0)</f>
        <v>640</v>
      </c>
      <c r="V19" s="48"/>
      <c r="W19" s="43">
        <f>SUM(W12,0,W17,0)</f>
        <v>27883</v>
      </c>
      <c r="X19" s="48"/>
      <c r="Y19" s="43">
        <f>SUM(Y12,0,Y17,0)</f>
        <v>9065671</v>
      </c>
      <c r="Z19" s="48"/>
      <c r="AA19" s="43">
        <f>SUM(AA12,0,AA17,0)</f>
        <v>355182</v>
      </c>
      <c r="AB19" s="42"/>
      <c r="AC19" s="43">
        <f>SUM(AC12,0,AC17,0)</f>
        <v>9420853</v>
      </c>
      <c r="AD19" s="205">
        <f>AC19-'BS 3-5'!F90</f>
        <v>0</v>
      </c>
    </row>
    <row r="20" spans="1:30" ht="22.15" customHeight="1" thickTop="1" x14ac:dyDescent="0.75"/>
    <row r="21" spans="1:30" ht="22.15" customHeight="1" x14ac:dyDescent="0.75">
      <c r="AA21" s="199"/>
      <c r="AC21" s="199"/>
    </row>
  </sheetData>
  <mergeCells count="5">
    <mergeCell ref="O5:Q5"/>
    <mergeCell ref="S5:W5"/>
    <mergeCell ref="A9:A10"/>
    <mergeCell ref="G11:AC11"/>
    <mergeCell ref="G4:AC4"/>
  </mergeCells>
  <pageMargins left="0.8" right="0.37" top="0.48" bottom="0.5" header="0.5" footer="0.5"/>
  <pageSetup paperSize="9" scale="70" firstPageNumber="9" fitToHeight="0" orientation="landscape" useFirstPageNumber="1" r:id="rId1"/>
  <headerFooter scaleWithDoc="0" alignWithMargins="0">
    <oddFooter xml:space="preserve">&amp;L&amp;"Angsana New,Regular"&amp;15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AC20"/>
  <sheetViews>
    <sheetView view="pageBreakPreview" topLeftCell="A7" zoomScale="90" zoomScaleNormal="81" zoomScaleSheetLayoutView="90" workbookViewId="0">
      <selection activeCell="K20" sqref="K20"/>
    </sheetView>
  </sheetViews>
  <sheetFormatPr defaultColWidth="9.09765625" defaultRowHeight="21.75" customHeight="1" x14ac:dyDescent="0.75"/>
  <cols>
    <col min="1" max="1" width="1.69921875" style="103" customWidth="1"/>
    <col min="2" max="3" width="1.69921875" style="105" customWidth="1"/>
    <col min="4" max="4" width="38.69921875" style="104" customWidth="1"/>
    <col min="5" max="5" width="4.3984375" style="106" customWidth="1"/>
    <col min="6" max="6" width="2.09765625" style="103" customWidth="1"/>
    <col min="7" max="7" width="11.09765625" style="98" bestFit="1" customWidth="1"/>
    <col min="8" max="8" width="2.09765625" style="98" customWidth="1"/>
    <col min="9" max="9" width="11.8984375" style="98" customWidth="1"/>
    <col min="10" max="10" width="2.09765625" style="98" customWidth="1"/>
    <col min="11" max="11" width="16.09765625" style="98" customWidth="1"/>
    <col min="12" max="12" width="2.09765625" style="98" customWidth="1"/>
    <col min="13" max="13" width="11.8984375" style="98" customWidth="1"/>
    <col min="14" max="14" width="2.09765625" style="98" customWidth="1"/>
    <col min="15" max="15" width="11.69921875" style="98" customWidth="1"/>
    <col min="16" max="16" width="2.09765625" style="98" customWidth="1"/>
    <col min="17" max="17" width="16" style="98" customWidth="1"/>
    <col min="18" max="18" width="2.09765625" style="98" customWidth="1"/>
    <col min="19" max="19" width="12.09765625" style="103" customWidth="1"/>
    <col min="20" max="20" width="13.69921875" style="103" customWidth="1"/>
    <col min="21" max="16384" width="9.09765625" style="103"/>
  </cols>
  <sheetData>
    <row r="1" spans="1:29" ht="21.75" customHeight="1" x14ac:dyDescent="0.75">
      <c r="A1" s="147" t="s">
        <v>0</v>
      </c>
      <c r="B1" s="121"/>
      <c r="C1" s="121"/>
      <c r="D1" s="122"/>
      <c r="E1" s="137"/>
      <c r="F1" s="138"/>
      <c r="G1" s="139"/>
      <c r="H1" s="139"/>
      <c r="I1" s="139"/>
      <c r="J1" s="99"/>
      <c r="K1" s="101"/>
      <c r="L1" s="99"/>
      <c r="M1" s="102"/>
      <c r="N1" s="99"/>
      <c r="O1" s="99"/>
      <c r="P1" s="99"/>
      <c r="Q1" s="99"/>
      <c r="R1" s="99"/>
      <c r="S1" s="100"/>
    </row>
    <row r="2" spans="1:29" ht="21.75" customHeight="1" x14ac:dyDescent="0.75">
      <c r="A2" s="147" t="s">
        <v>103</v>
      </c>
      <c r="B2" s="121"/>
      <c r="C2" s="121"/>
      <c r="D2" s="122"/>
      <c r="E2" s="137"/>
      <c r="F2" s="138"/>
      <c r="G2" s="139"/>
      <c r="H2" s="139"/>
      <c r="I2" s="139"/>
      <c r="J2" s="99"/>
      <c r="K2" s="101"/>
      <c r="L2" s="99"/>
      <c r="M2" s="102"/>
      <c r="N2" s="99"/>
      <c r="O2" s="99"/>
      <c r="P2" s="99"/>
      <c r="Q2" s="99"/>
      <c r="R2" s="99"/>
      <c r="S2" s="98"/>
    </row>
    <row r="3" spans="1:29" s="123" customFormat="1" ht="21.75" customHeight="1" x14ac:dyDescent="0.75">
      <c r="A3" s="157"/>
      <c r="B3" s="194"/>
      <c r="C3" s="194"/>
      <c r="D3" s="195"/>
      <c r="E3" s="132"/>
      <c r="F3" s="196"/>
      <c r="G3" s="197"/>
      <c r="H3" s="197"/>
      <c r="I3" s="197"/>
      <c r="J3" s="17"/>
      <c r="K3" s="197"/>
      <c r="L3" s="17"/>
      <c r="M3" s="50"/>
      <c r="N3" s="17"/>
      <c r="O3" s="17"/>
      <c r="P3" s="17"/>
      <c r="Q3" s="17"/>
      <c r="R3" s="17"/>
      <c r="S3" s="2"/>
    </row>
    <row r="4" spans="1:29" s="123" customFormat="1" ht="21.75" customHeight="1" x14ac:dyDescent="0.75">
      <c r="B4" s="124"/>
      <c r="C4" s="124"/>
      <c r="D4" s="125"/>
      <c r="E4" s="134"/>
      <c r="G4" s="278" t="s">
        <v>3</v>
      </c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</row>
    <row r="5" spans="1:29" s="133" customFormat="1" ht="21.75" customHeight="1" x14ac:dyDescent="0.75">
      <c r="A5" s="123"/>
      <c r="B5" s="124"/>
      <c r="C5" s="124"/>
      <c r="D5" s="125"/>
      <c r="E5" s="134"/>
      <c r="F5" s="123"/>
      <c r="G5" s="154"/>
      <c r="H5" s="154"/>
      <c r="I5" s="154"/>
      <c r="J5" s="154"/>
      <c r="K5" s="154"/>
      <c r="L5" s="154"/>
      <c r="P5" s="50"/>
      <c r="Q5" s="50" t="s">
        <v>109</v>
      </c>
      <c r="R5" s="5"/>
      <c r="S5" s="154"/>
    </row>
    <row r="6" spans="1:29" s="133" customFormat="1" ht="21.65" customHeight="1" x14ac:dyDescent="0.75">
      <c r="A6" s="123"/>
      <c r="B6" s="124"/>
      <c r="C6" s="124"/>
      <c r="D6" s="125"/>
      <c r="E6" s="134"/>
      <c r="F6" s="123"/>
      <c r="G6" s="154"/>
      <c r="H6" s="154"/>
      <c r="I6" s="154"/>
      <c r="J6" s="154"/>
      <c r="K6" s="154"/>
      <c r="L6" s="154"/>
      <c r="M6" s="50"/>
      <c r="N6" s="50"/>
      <c r="O6" s="50"/>
      <c r="P6" s="50"/>
      <c r="Q6" s="153" t="s">
        <v>119</v>
      </c>
      <c r="R6" s="5"/>
      <c r="S6" s="154"/>
    </row>
    <row r="7" spans="1:29" s="123" customFormat="1" ht="21" customHeight="1" x14ac:dyDescent="0.75">
      <c r="B7" s="124"/>
      <c r="C7" s="124"/>
      <c r="D7" s="125"/>
      <c r="E7" s="134"/>
      <c r="G7" s="226"/>
      <c r="H7" s="226"/>
      <c r="I7" s="226"/>
      <c r="J7" s="226"/>
      <c r="K7" s="153"/>
      <c r="L7" s="154"/>
      <c r="M7" s="282" t="s">
        <v>57</v>
      </c>
      <c r="N7" s="282"/>
      <c r="O7" s="282"/>
      <c r="P7" s="51"/>
      <c r="Q7" s="215" t="s">
        <v>129</v>
      </c>
      <c r="R7" s="52"/>
      <c r="S7" s="51"/>
    </row>
    <row r="8" spans="1:29" s="123" customFormat="1" ht="21" customHeight="1" x14ac:dyDescent="0.75">
      <c r="B8" s="124"/>
      <c r="C8" s="124"/>
      <c r="D8" s="125"/>
      <c r="E8" s="134"/>
      <c r="G8" s="50" t="s">
        <v>49</v>
      </c>
      <c r="H8" s="50"/>
      <c r="I8" s="155" t="s">
        <v>107</v>
      </c>
      <c r="J8" s="226"/>
      <c r="K8" s="153" t="s">
        <v>230</v>
      </c>
      <c r="L8" s="226"/>
      <c r="M8" s="153"/>
      <c r="N8" s="226"/>
      <c r="O8" s="51"/>
      <c r="P8" s="51"/>
      <c r="Q8" s="153" t="s">
        <v>228</v>
      </c>
      <c r="R8" s="150"/>
    </row>
    <row r="9" spans="1:29" s="123" customFormat="1" ht="21" customHeight="1" x14ac:dyDescent="0.75">
      <c r="A9" s="228"/>
      <c r="B9" s="127"/>
      <c r="C9" s="127"/>
      <c r="D9" s="128"/>
      <c r="E9" s="136"/>
      <c r="F9" s="135"/>
      <c r="G9" s="31" t="s">
        <v>112</v>
      </c>
      <c r="H9" s="31"/>
      <c r="I9" s="156" t="s">
        <v>113</v>
      </c>
      <c r="J9" s="126"/>
      <c r="K9" s="153" t="s">
        <v>231</v>
      </c>
      <c r="L9" s="226"/>
      <c r="M9" s="153" t="s">
        <v>115</v>
      </c>
      <c r="N9" s="126"/>
      <c r="O9" s="153" t="s">
        <v>116</v>
      </c>
      <c r="P9" s="153"/>
      <c r="Q9" s="153" t="s">
        <v>138</v>
      </c>
      <c r="R9" s="150"/>
      <c r="S9" s="153" t="s">
        <v>110</v>
      </c>
    </row>
    <row r="10" spans="1:29" s="123" customFormat="1" ht="21" customHeight="1" x14ac:dyDescent="0.75">
      <c r="A10" s="228"/>
      <c r="B10" s="127"/>
      <c r="C10" s="127"/>
      <c r="D10" s="128"/>
      <c r="E10" s="132"/>
      <c r="G10" s="31" t="s">
        <v>123</v>
      </c>
      <c r="H10" s="31"/>
      <c r="I10" s="156" t="s">
        <v>124</v>
      </c>
      <c r="J10" s="126"/>
      <c r="K10" s="153" t="s">
        <v>232</v>
      </c>
      <c r="L10" s="126"/>
      <c r="M10" s="153" t="s">
        <v>126</v>
      </c>
      <c r="N10" s="126"/>
      <c r="O10" s="153" t="s">
        <v>127</v>
      </c>
      <c r="P10" s="153"/>
      <c r="Q10" s="153" t="s">
        <v>229</v>
      </c>
      <c r="R10" s="150"/>
      <c r="S10" s="153" t="s">
        <v>132</v>
      </c>
    </row>
    <row r="11" spans="1:29" s="123" customFormat="1" ht="22.5" customHeight="1" x14ac:dyDescent="0.75">
      <c r="A11" s="157" t="s">
        <v>189</v>
      </c>
      <c r="B11" s="127"/>
      <c r="C11" s="127"/>
      <c r="D11" s="128"/>
      <c r="F11" s="129"/>
      <c r="G11" s="275" t="s">
        <v>9</v>
      </c>
      <c r="H11" s="275"/>
      <c r="I11" s="275"/>
      <c r="J11" s="275"/>
      <c r="K11" s="275"/>
      <c r="L11" s="275"/>
      <c r="M11" s="275"/>
      <c r="N11" s="275"/>
      <c r="O11" s="275"/>
      <c r="P11" s="275"/>
      <c r="Q11" s="275"/>
      <c r="R11" s="275"/>
      <c r="S11" s="275"/>
      <c r="T11" s="172"/>
      <c r="U11" s="172"/>
      <c r="V11" s="172"/>
      <c r="W11" s="172"/>
      <c r="X11" s="172"/>
      <c r="Y11" s="172"/>
      <c r="Z11" s="172"/>
      <c r="AA11" s="172"/>
      <c r="AB11" s="172"/>
      <c r="AC11" s="172"/>
    </row>
    <row r="12" spans="1:29" s="166" customFormat="1" ht="21.75" customHeight="1" x14ac:dyDescent="0.75">
      <c r="A12" s="157" t="s">
        <v>186</v>
      </c>
      <c r="B12" s="130"/>
      <c r="C12" s="130"/>
      <c r="D12" s="135"/>
      <c r="E12" s="167"/>
      <c r="G12" s="48">
        <v>2500000</v>
      </c>
      <c r="H12" s="48"/>
      <c r="I12" s="48">
        <v>3407489</v>
      </c>
      <c r="J12" s="48"/>
      <c r="K12" s="48">
        <v>-250698</v>
      </c>
      <c r="L12" s="48"/>
      <c r="M12" s="48">
        <v>211400</v>
      </c>
      <c r="N12" s="48"/>
      <c r="O12" s="48">
        <v>889683</v>
      </c>
      <c r="P12" s="48"/>
      <c r="Q12" s="48">
        <v>-22555</v>
      </c>
      <c r="R12" s="48"/>
      <c r="S12" s="48">
        <f>SUM(G12:Q12)</f>
        <v>6735319</v>
      </c>
    </row>
    <row r="13" spans="1:29" s="123" customFormat="1" ht="21.75" customHeight="1" x14ac:dyDescent="0.75">
      <c r="A13" s="161"/>
      <c r="B13" s="124"/>
      <c r="C13" s="124"/>
      <c r="D13" s="125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</row>
    <row r="14" spans="1:29" s="123" customFormat="1" ht="21.75" customHeight="1" x14ac:dyDescent="0.75">
      <c r="A14" s="157" t="s">
        <v>134</v>
      </c>
      <c r="B14" s="124"/>
      <c r="C14" s="124"/>
      <c r="D14" s="125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</row>
    <row r="15" spans="1:29" s="123" customFormat="1" ht="21.75" customHeight="1" x14ac:dyDescent="0.75">
      <c r="A15" s="148" t="s">
        <v>135</v>
      </c>
      <c r="B15" s="124"/>
      <c r="C15" s="124"/>
      <c r="D15" s="125"/>
      <c r="E15" s="134"/>
      <c r="G15" s="39">
        <v>0</v>
      </c>
      <c r="H15" s="39"/>
      <c r="I15" s="39">
        <v>0</v>
      </c>
      <c r="J15" s="39"/>
      <c r="K15" s="39">
        <v>0</v>
      </c>
      <c r="L15" s="39"/>
      <c r="M15" s="39">
        <v>0</v>
      </c>
      <c r="N15" s="39"/>
      <c r="O15" s="39">
        <v>364303</v>
      </c>
      <c r="P15" s="39"/>
      <c r="Q15" s="39">
        <v>0</v>
      </c>
      <c r="R15" s="39"/>
      <c r="S15" s="39">
        <f>SUM(G15:O15)+Q15</f>
        <v>364303</v>
      </c>
      <c r="T15" s="204"/>
      <c r="U15" s="133"/>
    </row>
    <row r="16" spans="1:29" s="123" customFormat="1" ht="21.75" customHeight="1" x14ac:dyDescent="0.75">
      <c r="A16" s="148" t="s">
        <v>188</v>
      </c>
      <c r="B16" s="131"/>
      <c r="C16" s="124"/>
      <c r="D16" s="125"/>
      <c r="E16" s="134"/>
      <c r="G16" s="40">
        <v>0</v>
      </c>
      <c r="H16" s="39"/>
      <c r="I16" s="40">
        <v>0</v>
      </c>
      <c r="J16" s="39"/>
      <c r="K16" s="40">
        <v>0</v>
      </c>
      <c r="L16" s="39"/>
      <c r="M16" s="40">
        <v>0</v>
      </c>
      <c r="N16" s="39"/>
      <c r="O16" s="40">
        <v>0</v>
      </c>
      <c r="P16" s="39"/>
      <c r="Q16" s="40">
        <v>3270</v>
      </c>
      <c r="R16" s="39"/>
      <c r="S16" s="40">
        <f>SUM(G16:O16)+Q16</f>
        <v>3270</v>
      </c>
      <c r="T16" s="204"/>
      <c r="U16" s="133"/>
    </row>
    <row r="17" spans="1:20" s="166" customFormat="1" ht="21.75" customHeight="1" x14ac:dyDescent="0.75">
      <c r="A17" s="157" t="s">
        <v>224</v>
      </c>
      <c r="B17" s="117"/>
      <c r="C17" s="168"/>
      <c r="D17" s="135"/>
      <c r="E17" s="165"/>
      <c r="G17" s="189">
        <f>SUM(G15:G16)</f>
        <v>0</v>
      </c>
      <c r="H17" s="158"/>
      <c r="I17" s="189">
        <f>SUM(I15:I16)</f>
        <v>0</v>
      </c>
      <c r="J17" s="158"/>
      <c r="K17" s="189">
        <f>SUM(K15:K16)</f>
        <v>0</v>
      </c>
      <c r="L17" s="158"/>
      <c r="M17" s="189">
        <f>SUM(M15:M16)</f>
        <v>0</v>
      </c>
      <c r="N17" s="158"/>
      <c r="O17" s="189">
        <f>SUM(O15:O16)</f>
        <v>364303</v>
      </c>
      <c r="P17" s="159"/>
      <c r="Q17" s="189">
        <f>SUM(Q15:Q16)</f>
        <v>3270</v>
      </c>
      <c r="R17" s="159"/>
      <c r="S17" s="189">
        <f>SUM(S15:S16)</f>
        <v>367573</v>
      </c>
      <c r="T17" s="206"/>
    </row>
    <row r="18" spans="1:20" s="123" customFormat="1" ht="21.75" customHeight="1" x14ac:dyDescent="0.75">
      <c r="A18" s="157"/>
      <c r="B18" s="111"/>
      <c r="C18" s="131"/>
      <c r="D18" s="125"/>
      <c r="E18" s="134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187"/>
    </row>
    <row r="19" spans="1:20" s="166" customFormat="1" ht="21.75" customHeight="1" thickBot="1" x14ac:dyDescent="0.8">
      <c r="A19" s="157" t="s">
        <v>185</v>
      </c>
      <c r="B19" s="130"/>
      <c r="C19" s="130"/>
      <c r="D19" s="135"/>
      <c r="E19" s="167"/>
      <c r="G19" s="43">
        <f>SUM(G12,G17)</f>
        <v>2500000</v>
      </c>
      <c r="H19" s="42"/>
      <c r="I19" s="43">
        <f>SUM(I12,I17)</f>
        <v>3407489</v>
      </c>
      <c r="J19" s="42"/>
      <c r="K19" s="43">
        <f>SUM(K12,K17)</f>
        <v>-250698</v>
      </c>
      <c r="L19" s="42"/>
      <c r="M19" s="43">
        <f>SUM(M12,M17)</f>
        <v>211400</v>
      </c>
      <c r="N19" s="42"/>
      <c r="O19" s="43">
        <f>SUM(O12,O17)</f>
        <v>1253986</v>
      </c>
      <c r="P19" s="48"/>
      <c r="Q19" s="43">
        <f>SUM(Q12,Q17)</f>
        <v>-19285</v>
      </c>
      <c r="R19" s="42"/>
      <c r="S19" s="43">
        <f>SUM(S12,S17)</f>
        <v>7102892</v>
      </c>
      <c r="T19" s="206"/>
    </row>
    <row r="20" spans="1:20" ht="21.75" customHeight="1" thickTop="1" x14ac:dyDescent="0.75"/>
  </sheetData>
  <mergeCells count="3">
    <mergeCell ref="G11:S11"/>
    <mergeCell ref="G4:S4"/>
    <mergeCell ref="M7:O7"/>
  </mergeCells>
  <pageMargins left="0.8" right="0.37" top="0.48" bottom="0.5" header="0.5" footer="0.5"/>
  <pageSetup paperSize="9" scale="95" firstPageNumber="10" fitToHeight="0" orientation="landscape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B871B-36BF-4CD3-875B-A03AADAB4B6B}">
  <dimension ref="A1:R20"/>
  <sheetViews>
    <sheetView view="pageBreakPreview" topLeftCell="A9" zoomScale="90" zoomScaleNormal="81" zoomScaleSheetLayoutView="90" workbookViewId="0">
      <selection activeCell="Q12" sqref="Q12:Q16"/>
    </sheetView>
  </sheetViews>
  <sheetFormatPr defaultColWidth="9.09765625" defaultRowHeight="21.75" customHeight="1" x14ac:dyDescent="0.75"/>
  <cols>
    <col min="1" max="1" width="1.69921875" style="103" customWidth="1"/>
    <col min="2" max="3" width="1.69921875" style="105" customWidth="1"/>
    <col min="4" max="4" width="51.296875" style="104" customWidth="1"/>
    <col min="5" max="5" width="4.3984375" style="106" customWidth="1"/>
    <col min="6" max="6" width="2.09765625" style="103" customWidth="1"/>
    <col min="7" max="7" width="11.09765625" style="98" bestFit="1" customWidth="1"/>
    <col min="8" max="8" width="2.09765625" style="98" customWidth="1"/>
    <col min="9" max="9" width="11.8984375" style="98" customWidth="1"/>
    <col min="10" max="10" width="2.09765625" style="98" customWidth="1"/>
    <col min="11" max="11" width="11.8984375" style="98" customWidth="1"/>
    <col min="12" max="12" width="2.09765625" style="98" customWidth="1"/>
    <col min="13" max="13" width="11.69921875" style="98" customWidth="1"/>
    <col min="14" max="14" width="2.09765625" style="98" customWidth="1"/>
    <col min="15" max="15" width="16" style="98" customWidth="1"/>
    <col min="16" max="16" width="2.09765625" style="98" customWidth="1"/>
    <col min="17" max="17" width="12.09765625" style="103" customWidth="1"/>
    <col min="18" max="18" width="13.69921875" style="103" customWidth="1"/>
    <col min="19" max="16384" width="9.09765625" style="103"/>
  </cols>
  <sheetData>
    <row r="1" spans="1:18" ht="21.75" customHeight="1" x14ac:dyDescent="0.75">
      <c r="A1" s="147" t="s">
        <v>0</v>
      </c>
      <c r="B1" s="121"/>
      <c r="C1" s="121"/>
      <c r="D1" s="122"/>
      <c r="E1" s="137"/>
      <c r="F1" s="138"/>
      <c r="G1" s="139"/>
      <c r="H1" s="139"/>
      <c r="I1" s="139"/>
      <c r="J1" s="99"/>
      <c r="K1" s="102"/>
      <c r="L1" s="99"/>
      <c r="M1" s="99"/>
      <c r="N1" s="99"/>
      <c r="O1" s="99"/>
      <c r="P1" s="99"/>
      <c r="Q1" s="100"/>
    </row>
    <row r="2" spans="1:18" ht="21.75" customHeight="1" x14ac:dyDescent="0.75">
      <c r="A2" s="147" t="s">
        <v>103</v>
      </c>
      <c r="B2" s="121"/>
      <c r="C2" s="121"/>
      <c r="D2" s="122"/>
      <c r="E2" s="137"/>
      <c r="F2" s="138"/>
      <c r="G2" s="139"/>
      <c r="H2" s="139"/>
      <c r="I2" s="139"/>
      <c r="J2" s="99"/>
      <c r="K2" s="102"/>
      <c r="L2" s="99"/>
      <c r="M2" s="99"/>
      <c r="N2" s="99"/>
      <c r="O2" s="99"/>
      <c r="P2" s="99"/>
      <c r="Q2" s="98"/>
    </row>
    <row r="3" spans="1:18" ht="21.75" customHeight="1" x14ac:dyDescent="0.75">
      <c r="A3" s="157"/>
      <c r="B3" s="194"/>
      <c r="C3" s="194"/>
      <c r="D3" s="195"/>
      <c r="E3" s="132"/>
      <c r="F3" s="196"/>
      <c r="G3" s="197"/>
      <c r="H3" s="197"/>
      <c r="I3" s="197"/>
      <c r="J3" s="17"/>
      <c r="K3" s="50"/>
      <c r="L3" s="17"/>
      <c r="M3" s="17"/>
      <c r="N3" s="17"/>
      <c r="O3" s="17"/>
      <c r="P3" s="17"/>
      <c r="Q3" s="2"/>
    </row>
    <row r="4" spans="1:18" ht="21.75" customHeight="1" x14ac:dyDescent="0.75">
      <c r="A4" s="123"/>
      <c r="B4" s="124"/>
      <c r="C4" s="124"/>
      <c r="D4" s="125"/>
      <c r="E4" s="134"/>
      <c r="F4" s="123"/>
      <c r="G4" s="278" t="s">
        <v>3</v>
      </c>
      <c r="H4" s="278"/>
      <c r="I4" s="278"/>
      <c r="J4" s="278"/>
      <c r="K4" s="278"/>
      <c r="L4" s="278"/>
      <c r="M4" s="278"/>
      <c r="N4" s="278"/>
      <c r="O4" s="278"/>
      <c r="P4" s="278"/>
      <c r="Q4" s="278"/>
    </row>
    <row r="5" spans="1:18" ht="21.75" customHeight="1" x14ac:dyDescent="0.75">
      <c r="A5" s="123"/>
      <c r="B5" s="124"/>
      <c r="C5" s="124"/>
      <c r="D5" s="125"/>
      <c r="E5" s="134"/>
      <c r="F5" s="123"/>
      <c r="G5" s="154"/>
      <c r="H5" s="154"/>
      <c r="I5" s="154"/>
      <c r="J5" s="154"/>
      <c r="K5" s="133"/>
      <c r="L5" s="133"/>
      <c r="M5" s="133"/>
      <c r="N5" s="50"/>
      <c r="O5" s="50" t="s">
        <v>109</v>
      </c>
      <c r="P5" s="5"/>
      <c r="Q5" s="154"/>
    </row>
    <row r="6" spans="1:18" ht="21.75" customHeight="1" x14ac:dyDescent="0.75">
      <c r="A6" s="123"/>
      <c r="B6" s="124"/>
      <c r="C6" s="124"/>
      <c r="D6" s="125"/>
      <c r="E6" s="134"/>
      <c r="F6" s="123"/>
      <c r="G6" s="154"/>
      <c r="H6" s="154"/>
      <c r="I6" s="154"/>
      <c r="J6" s="154"/>
      <c r="K6" s="50"/>
      <c r="L6" s="50"/>
      <c r="M6" s="50"/>
      <c r="N6" s="50"/>
      <c r="O6" s="153" t="s">
        <v>119</v>
      </c>
      <c r="P6" s="5"/>
      <c r="Q6" s="154"/>
    </row>
    <row r="7" spans="1:18" ht="21.75" customHeight="1" x14ac:dyDescent="0.75">
      <c r="A7" s="123"/>
      <c r="B7" s="124"/>
      <c r="C7" s="124"/>
      <c r="D7" s="125"/>
      <c r="E7" s="134"/>
      <c r="F7" s="123"/>
      <c r="G7" s="263"/>
      <c r="H7" s="263"/>
      <c r="I7" s="263"/>
      <c r="J7" s="263"/>
      <c r="K7" s="282" t="s">
        <v>57</v>
      </c>
      <c r="L7" s="282"/>
      <c r="M7" s="282"/>
      <c r="N7" s="51"/>
      <c r="O7" s="215" t="s">
        <v>129</v>
      </c>
      <c r="P7" s="52"/>
      <c r="Q7" s="51"/>
    </row>
    <row r="8" spans="1:18" ht="21.75" customHeight="1" x14ac:dyDescent="0.75">
      <c r="A8" s="123"/>
      <c r="B8" s="124"/>
      <c r="C8" s="124"/>
      <c r="D8" s="125"/>
      <c r="E8" s="134"/>
      <c r="F8" s="123"/>
      <c r="G8" s="50" t="s">
        <v>49</v>
      </c>
      <c r="H8" s="50"/>
      <c r="I8" s="155" t="s">
        <v>107</v>
      </c>
      <c r="J8" s="263"/>
      <c r="K8" s="153"/>
      <c r="L8" s="263"/>
      <c r="M8" s="51"/>
      <c r="N8" s="51"/>
      <c r="O8" s="153" t="s">
        <v>228</v>
      </c>
      <c r="P8" s="150"/>
      <c r="Q8" s="123"/>
    </row>
    <row r="9" spans="1:18" ht="21.75" customHeight="1" x14ac:dyDescent="0.75">
      <c r="A9" s="264"/>
      <c r="B9" s="127"/>
      <c r="C9" s="127"/>
      <c r="D9" s="128"/>
      <c r="E9" s="136"/>
      <c r="F9" s="135"/>
      <c r="G9" s="31" t="s">
        <v>112</v>
      </c>
      <c r="H9" s="31"/>
      <c r="I9" s="156" t="s">
        <v>113</v>
      </c>
      <c r="J9" s="126"/>
      <c r="K9" s="153" t="s">
        <v>115</v>
      </c>
      <c r="L9" s="126"/>
      <c r="M9" s="153" t="s">
        <v>116</v>
      </c>
      <c r="N9" s="153"/>
      <c r="O9" s="153" t="s">
        <v>138</v>
      </c>
      <c r="P9" s="150"/>
      <c r="Q9" s="153" t="s">
        <v>110</v>
      </c>
    </row>
    <row r="10" spans="1:18" ht="21.75" customHeight="1" x14ac:dyDescent="0.75">
      <c r="A10" s="264"/>
      <c r="B10" s="127"/>
      <c r="C10" s="127"/>
      <c r="D10" s="128"/>
      <c r="E10" s="132"/>
      <c r="F10" s="123"/>
      <c r="G10" s="31" t="s">
        <v>123</v>
      </c>
      <c r="H10" s="31"/>
      <c r="I10" s="156" t="s">
        <v>124</v>
      </c>
      <c r="J10" s="126"/>
      <c r="K10" s="153" t="s">
        <v>126</v>
      </c>
      <c r="L10" s="126"/>
      <c r="M10" s="153" t="s">
        <v>127</v>
      </c>
      <c r="N10" s="153"/>
      <c r="O10" s="153" t="s">
        <v>229</v>
      </c>
      <c r="P10" s="150"/>
      <c r="Q10" s="153" t="s">
        <v>132</v>
      </c>
    </row>
    <row r="11" spans="1:18" ht="21.75" customHeight="1" x14ac:dyDescent="0.75">
      <c r="A11" s="157" t="s">
        <v>209</v>
      </c>
      <c r="B11" s="127"/>
      <c r="C11" s="127"/>
      <c r="D11" s="128"/>
      <c r="E11" s="123"/>
      <c r="F11" s="129"/>
      <c r="G11" s="275" t="s">
        <v>9</v>
      </c>
      <c r="H11" s="275"/>
      <c r="I11" s="275"/>
      <c r="J11" s="275"/>
      <c r="K11" s="275"/>
      <c r="L11" s="275"/>
      <c r="M11" s="275"/>
      <c r="N11" s="275"/>
      <c r="O11" s="275"/>
      <c r="P11" s="275"/>
      <c r="Q11" s="275"/>
    </row>
    <row r="12" spans="1:18" ht="21.75" customHeight="1" x14ac:dyDescent="0.75">
      <c r="A12" s="157" t="s">
        <v>210</v>
      </c>
      <c r="B12" s="130"/>
      <c r="C12" s="130"/>
      <c r="D12" s="135"/>
      <c r="E12" s="167"/>
      <c r="F12" s="166"/>
      <c r="G12" s="48">
        <v>2500000</v>
      </c>
      <c r="H12" s="48"/>
      <c r="I12" s="48">
        <v>3407489</v>
      </c>
      <c r="J12" s="48"/>
      <c r="K12" s="48">
        <v>250000</v>
      </c>
      <c r="L12" s="48"/>
      <c r="M12" s="48">
        <v>1114386</v>
      </c>
      <c r="N12" s="48"/>
      <c r="O12" s="48">
        <v>-10667</v>
      </c>
      <c r="P12" s="48"/>
      <c r="Q12" s="48">
        <f>SUM(G12:O12)</f>
        <v>7261208</v>
      </c>
      <c r="R12" s="199">
        <f>Q12-'BS 3-5'!L90</f>
        <v>0</v>
      </c>
    </row>
    <row r="13" spans="1:18" ht="21.75" customHeight="1" x14ac:dyDescent="0.75">
      <c r="A13" s="161"/>
      <c r="B13" s="124"/>
      <c r="C13" s="124"/>
      <c r="D13" s="125"/>
      <c r="E13" s="123"/>
      <c r="F13" s="123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</row>
    <row r="14" spans="1:18" ht="21.75" customHeight="1" x14ac:dyDescent="0.75">
      <c r="A14" s="157" t="s">
        <v>134</v>
      </c>
      <c r="B14" s="124"/>
      <c r="C14" s="124"/>
      <c r="D14" s="125"/>
      <c r="E14" s="123"/>
      <c r="F14" s="123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</row>
    <row r="15" spans="1:18" ht="21.75" customHeight="1" x14ac:dyDescent="0.75">
      <c r="A15" s="148" t="s">
        <v>135</v>
      </c>
      <c r="B15" s="124"/>
      <c r="C15" s="124"/>
      <c r="D15" s="125"/>
      <c r="E15" s="134"/>
      <c r="F15" s="123"/>
      <c r="G15" s="39">
        <v>0</v>
      </c>
      <c r="H15" s="39"/>
      <c r="I15" s="39">
        <v>0</v>
      </c>
      <c r="J15" s="39"/>
      <c r="K15" s="39">
        <v>0</v>
      </c>
      <c r="L15" s="39"/>
      <c r="M15" s="39">
        <f>'PL 6-7'!J48</f>
        <v>169431</v>
      </c>
      <c r="N15" s="39"/>
      <c r="O15" s="39">
        <v>0</v>
      </c>
      <c r="P15" s="39"/>
      <c r="Q15" s="39">
        <f>SUM(G15:M15)+O15</f>
        <v>169431</v>
      </c>
    </row>
    <row r="16" spans="1:18" ht="21.75" customHeight="1" x14ac:dyDescent="0.75">
      <c r="A16" s="148" t="s">
        <v>188</v>
      </c>
      <c r="B16" s="131"/>
      <c r="C16" s="124"/>
      <c r="D16" s="125"/>
      <c r="E16" s="134"/>
      <c r="F16" s="123"/>
      <c r="G16" s="40">
        <v>0</v>
      </c>
      <c r="H16" s="39"/>
      <c r="I16" s="40">
        <v>0</v>
      </c>
      <c r="J16" s="39"/>
      <c r="K16" s="40">
        <v>0</v>
      </c>
      <c r="L16" s="39"/>
      <c r="M16" s="40">
        <v>0</v>
      </c>
      <c r="N16" s="39"/>
      <c r="O16" s="40">
        <f>'PL 6-7'!J44</f>
        <v>9961</v>
      </c>
      <c r="P16" s="39"/>
      <c r="Q16" s="40">
        <f>SUM(G16:M16)+O16</f>
        <v>9961</v>
      </c>
    </row>
    <row r="17" spans="1:18" ht="21.75" customHeight="1" x14ac:dyDescent="0.75">
      <c r="A17" s="157" t="s">
        <v>224</v>
      </c>
      <c r="B17" s="117"/>
      <c r="C17" s="168"/>
      <c r="D17" s="135"/>
      <c r="E17" s="165"/>
      <c r="F17" s="166"/>
      <c r="G17" s="189">
        <f>SUM(G15:G16)</f>
        <v>0</v>
      </c>
      <c r="H17" s="158"/>
      <c r="I17" s="189">
        <f>SUM(I15:I16)</f>
        <v>0</v>
      </c>
      <c r="J17" s="158"/>
      <c r="K17" s="189">
        <f>SUM(K15:K16)</f>
        <v>0</v>
      </c>
      <c r="L17" s="158"/>
      <c r="M17" s="189">
        <f>SUM(M15:M16)</f>
        <v>169431</v>
      </c>
      <c r="N17" s="159"/>
      <c r="O17" s="189">
        <f>SUM(O15:O16)</f>
        <v>9961</v>
      </c>
      <c r="P17" s="159"/>
      <c r="Q17" s="189">
        <f>SUM(Q15:Q16)</f>
        <v>179392</v>
      </c>
    </row>
    <row r="18" spans="1:18" ht="21.75" customHeight="1" x14ac:dyDescent="0.75">
      <c r="A18" s="157"/>
      <c r="B18" s="111"/>
      <c r="C18" s="131"/>
      <c r="D18" s="125"/>
      <c r="E18" s="134"/>
      <c r="F18" s="123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187"/>
    </row>
    <row r="19" spans="1:18" ht="21.75" customHeight="1" thickBot="1" x14ac:dyDescent="0.8">
      <c r="A19" s="157" t="s">
        <v>211</v>
      </c>
      <c r="B19" s="130"/>
      <c r="C19" s="130"/>
      <c r="D19" s="135"/>
      <c r="E19" s="167"/>
      <c r="F19" s="166"/>
      <c r="G19" s="43">
        <f>SUM(G12,G17)</f>
        <v>2500000</v>
      </c>
      <c r="H19" s="42"/>
      <c r="I19" s="43">
        <f>SUM(I12,I17)</f>
        <v>3407489</v>
      </c>
      <c r="J19" s="42"/>
      <c r="K19" s="43">
        <f>SUM(K12,K17)</f>
        <v>250000</v>
      </c>
      <c r="L19" s="42"/>
      <c r="M19" s="43">
        <f>SUM(M12,M17)</f>
        <v>1283817</v>
      </c>
      <c r="N19" s="48"/>
      <c r="O19" s="43">
        <f>SUM(O12,O17)</f>
        <v>-706</v>
      </c>
      <c r="P19" s="42"/>
      <c r="Q19" s="43">
        <f>SUM(Q12,Q17)</f>
        <v>7440600</v>
      </c>
      <c r="R19" s="199"/>
    </row>
    <row r="20" spans="1:18" ht="21.75" customHeight="1" thickTop="1" x14ac:dyDescent="0.75"/>
  </sheetData>
  <mergeCells count="3">
    <mergeCell ref="G11:Q11"/>
    <mergeCell ref="G4:Q4"/>
    <mergeCell ref="K7:M7"/>
  </mergeCells>
  <pageMargins left="0.8" right="0.37" top="0.48" bottom="0.5" header="0.5" footer="0.5"/>
  <pageSetup paperSize="9" scale="95" firstPageNumber="11" fitToHeight="0" orientation="landscape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:IF97"/>
  <sheetViews>
    <sheetView view="pageBreakPreview" zoomScale="90" zoomScaleNormal="83" zoomScaleSheetLayoutView="90" workbookViewId="0">
      <selection activeCell="G86" sqref="G86"/>
    </sheetView>
  </sheetViews>
  <sheetFormatPr defaultColWidth="9.09765625" defaultRowHeight="21" customHeight="1" x14ac:dyDescent="0.75"/>
  <cols>
    <col min="1" max="4" width="1.69921875" style="11" customWidth="1"/>
    <col min="5" max="5" width="38.69921875" style="11" customWidth="1"/>
    <col min="6" max="6" width="2.296875" style="210" customWidth="1"/>
    <col min="7" max="7" width="12.69921875" style="2" customWidth="1"/>
    <col min="8" max="8" width="0.69921875" style="2" customWidth="1"/>
    <col min="9" max="9" width="12.69921875" style="2" customWidth="1"/>
    <col min="10" max="10" width="0.69921875" style="11" customWidth="1"/>
    <col min="11" max="11" width="12.69921875" style="2" customWidth="1"/>
    <col min="12" max="12" width="0.69921875" style="2" customWidth="1"/>
    <col min="13" max="13" width="12.69921875" style="2" customWidth="1"/>
    <col min="14" max="14" width="12.09765625" style="2" customWidth="1"/>
    <col min="15" max="17" width="4" style="112" customWidth="1"/>
    <col min="18" max="197" width="9.09765625" style="11"/>
    <col min="198" max="198" width="2.59765625" style="11" customWidth="1"/>
    <col min="199" max="199" width="3.59765625" style="11" customWidth="1"/>
    <col min="200" max="200" width="2.3984375" style="11" customWidth="1"/>
    <col min="201" max="201" width="3.09765625" style="11" customWidth="1"/>
    <col min="202" max="202" width="33.296875" style="11" customWidth="1"/>
    <col min="203" max="203" width="7" style="11" bestFit="1" customWidth="1"/>
    <col min="204" max="204" width="1.296875" style="11" customWidth="1"/>
    <col min="205" max="205" width="13.69921875" style="11" customWidth="1"/>
    <col min="206" max="206" width="1.296875" style="11" customWidth="1"/>
    <col min="207" max="207" width="13.69921875" style="11" customWidth="1"/>
    <col min="208" max="208" width="1.296875" style="11" customWidth="1"/>
    <col min="209" max="209" width="13.69921875" style="11" customWidth="1"/>
    <col min="210" max="210" width="1.296875" style="11" customWidth="1"/>
    <col min="211" max="211" width="13.69921875" style="11" customWidth="1"/>
    <col min="212" max="16384" width="9.09765625" style="11"/>
  </cols>
  <sheetData>
    <row r="1" spans="1:240" s="201" customFormat="1" ht="21" customHeight="1" x14ac:dyDescent="0.75">
      <c r="A1" s="209" t="s">
        <v>0</v>
      </c>
      <c r="B1" s="107"/>
      <c r="C1" s="107"/>
      <c r="D1" s="107"/>
      <c r="E1" s="108"/>
      <c r="F1" s="219"/>
      <c r="G1" s="200"/>
      <c r="H1" s="200"/>
      <c r="I1" s="200"/>
      <c r="K1" s="202"/>
      <c r="L1" s="202"/>
      <c r="M1" s="202"/>
      <c r="N1" s="202"/>
      <c r="O1" s="108"/>
      <c r="P1" s="108"/>
      <c r="Q1" s="108"/>
    </row>
    <row r="2" spans="1:240" s="201" customFormat="1" ht="21" customHeight="1" x14ac:dyDescent="0.75">
      <c r="A2" s="209" t="s">
        <v>142</v>
      </c>
      <c r="B2" s="107"/>
      <c r="C2" s="107"/>
      <c r="D2" s="107"/>
      <c r="E2" s="108"/>
      <c r="F2" s="220"/>
      <c r="G2" s="202"/>
      <c r="H2" s="202"/>
      <c r="I2" s="202"/>
      <c r="K2" s="202"/>
      <c r="L2" s="202"/>
      <c r="M2" s="202"/>
      <c r="N2" s="202"/>
      <c r="O2" s="208"/>
      <c r="P2" s="112"/>
      <c r="Q2" s="112"/>
    </row>
    <row r="3" spans="1:240" ht="5.15" customHeight="1" x14ac:dyDescent="0.75">
      <c r="A3" s="8"/>
      <c r="B3" s="16"/>
      <c r="C3" s="16"/>
      <c r="D3" s="16"/>
      <c r="E3" s="112"/>
      <c r="F3" s="221"/>
      <c r="G3" s="50"/>
      <c r="H3" s="50"/>
      <c r="I3" s="50"/>
      <c r="J3" s="112"/>
      <c r="K3" s="50"/>
      <c r="L3" s="50"/>
      <c r="M3" s="50"/>
      <c r="N3" s="50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2"/>
      <c r="AS3" s="112"/>
      <c r="AT3" s="112"/>
      <c r="AU3" s="112"/>
      <c r="AV3" s="112"/>
      <c r="AW3" s="112"/>
      <c r="AX3" s="112"/>
      <c r="AY3" s="112"/>
      <c r="AZ3" s="112"/>
      <c r="BA3" s="112"/>
      <c r="BB3" s="112"/>
      <c r="BC3" s="112"/>
      <c r="BD3" s="112"/>
      <c r="BE3" s="112"/>
      <c r="BF3" s="112"/>
      <c r="BG3" s="112"/>
      <c r="BH3" s="112"/>
      <c r="BI3" s="112"/>
      <c r="BJ3" s="112"/>
      <c r="BK3" s="112"/>
      <c r="BL3" s="112"/>
      <c r="BM3" s="112"/>
      <c r="BN3" s="112"/>
      <c r="BO3" s="112"/>
      <c r="BP3" s="112"/>
      <c r="BQ3" s="112"/>
      <c r="BR3" s="112"/>
      <c r="BS3" s="112"/>
      <c r="BT3" s="112"/>
      <c r="BU3" s="112"/>
      <c r="BV3" s="112"/>
      <c r="BW3" s="112"/>
      <c r="BX3" s="112"/>
      <c r="BY3" s="112"/>
      <c r="BZ3" s="112"/>
      <c r="CA3" s="112"/>
      <c r="CB3" s="112"/>
      <c r="CC3" s="112"/>
      <c r="CD3" s="112"/>
      <c r="CE3" s="112"/>
      <c r="CF3" s="112"/>
      <c r="CG3" s="112"/>
      <c r="CH3" s="112"/>
      <c r="CI3" s="112"/>
      <c r="CJ3" s="112"/>
      <c r="CK3" s="112"/>
      <c r="CL3" s="112"/>
      <c r="CM3" s="112"/>
      <c r="CN3" s="112"/>
      <c r="CO3" s="112"/>
      <c r="CP3" s="112"/>
      <c r="CQ3" s="112"/>
      <c r="CR3" s="112"/>
      <c r="CS3" s="112"/>
      <c r="CT3" s="112"/>
      <c r="CU3" s="112"/>
      <c r="CV3" s="112"/>
      <c r="CW3" s="112"/>
      <c r="CX3" s="112"/>
      <c r="CY3" s="112"/>
      <c r="CZ3" s="112"/>
      <c r="DA3" s="112"/>
      <c r="DB3" s="112"/>
      <c r="DC3" s="112"/>
      <c r="DD3" s="112"/>
      <c r="DE3" s="112"/>
      <c r="DF3" s="112"/>
      <c r="DG3" s="112"/>
      <c r="DH3" s="112"/>
      <c r="DI3" s="112"/>
      <c r="DJ3" s="112"/>
      <c r="DK3" s="112"/>
      <c r="DL3" s="112"/>
      <c r="DM3" s="112"/>
      <c r="DN3" s="112"/>
      <c r="DO3" s="112"/>
      <c r="DP3" s="112"/>
      <c r="DQ3" s="112"/>
      <c r="DR3" s="112"/>
      <c r="DS3" s="112"/>
      <c r="DT3" s="112"/>
      <c r="DU3" s="112"/>
      <c r="DV3" s="112"/>
      <c r="DW3" s="112"/>
      <c r="DX3" s="112"/>
      <c r="DY3" s="112"/>
      <c r="DZ3" s="112"/>
      <c r="EA3" s="112"/>
      <c r="EB3" s="112"/>
      <c r="EC3" s="112"/>
      <c r="ED3" s="112"/>
      <c r="EE3" s="112"/>
      <c r="EF3" s="112"/>
      <c r="EG3" s="112"/>
      <c r="EH3" s="112"/>
      <c r="EI3" s="112"/>
      <c r="EJ3" s="112"/>
      <c r="EK3" s="112"/>
      <c r="EL3" s="112"/>
      <c r="EM3" s="112"/>
      <c r="EN3" s="112"/>
      <c r="EO3" s="112"/>
      <c r="EP3" s="112"/>
      <c r="EQ3" s="112"/>
      <c r="ER3" s="112"/>
      <c r="ES3" s="112"/>
      <c r="ET3" s="112"/>
      <c r="EU3" s="112"/>
      <c r="EV3" s="112"/>
      <c r="EW3" s="112"/>
      <c r="EX3" s="112"/>
      <c r="EY3" s="112"/>
      <c r="EZ3" s="112"/>
      <c r="FA3" s="112"/>
      <c r="FB3" s="112"/>
      <c r="FC3" s="112"/>
      <c r="FD3" s="112"/>
      <c r="FE3" s="112"/>
      <c r="FF3" s="112"/>
      <c r="FG3" s="112"/>
      <c r="FH3" s="112"/>
      <c r="FI3" s="112"/>
      <c r="FJ3" s="112"/>
      <c r="FK3" s="112"/>
      <c r="FL3" s="112"/>
      <c r="FM3" s="112"/>
      <c r="FN3" s="112"/>
      <c r="FO3" s="112"/>
      <c r="FP3" s="112"/>
      <c r="FQ3" s="112"/>
      <c r="FR3" s="112"/>
      <c r="FS3" s="112"/>
      <c r="FT3" s="112"/>
      <c r="FU3" s="112"/>
      <c r="FV3" s="112"/>
      <c r="FW3" s="112"/>
      <c r="FX3" s="112"/>
      <c r="FY3" s="112"/>
      <c r="FZ3" s="112"/>
      <c r="GA3" s="112"/>
      <c r="GB3" s="112"/>
      <c r="GC3" s="112"/>
      <c r="GD3" s="112"/>
      <c r="GE3" s="112"/>
      <c r="GF3" s="112"/>
      <c r="GG3" s="112"/>
      <c r="GH3" s="112"/>
      <c r="GI3" s="112"/>
      <c r="GJ3" s="112"/>
      <c r="GK3" s="112"/>
      <c r="GL3" s="112"/>
      <c r="GM3" s="112"/>
      <c r="GN3" s="112"/>
      <c r="GO3" s="112"/>
      <c r="GP3" s="112"/>
      <c r="GQ3" s="112"/>
      <c r="GR3" s="112"/>
      <c r="GS3" s="112"/>
      <c r="GT3" s="112"/>
      <c r="GU3" s="112"/>
      <c r="GV3" s="112"/>
      <c r="GW3" s="112"/>
      <c r="GX3" s="112"/>
      <c r="GY3" s="112"/>
      <c r="GZ3" s="112"/>
      <c r="HA3" s="112"/>
      <c r="HB3" s="112"/>
      <c r="HC3" s="112"/>
      <c r="HD3" s="112"/>
      <c r="HE3" s="112"/>
      <c r="HF3" s="112"/>
      <c r="HG3" s="112"/>
      <c r="HH3" s="112"/>
      <c r="HI3" s="112"/>
      <c r="HJ3" s="112"/>
      <c r="HK3" s="112"/>
      <c r="HL3" s="112"/>
      <c r="HM3" s="112"/>
      <c r="HN3" s="112"/>
      <c r="HO3" s="112"/>
      <c r="HP3" s="112"/>
      <c r="HQ3" s="112"/>
      <c r="HR3" s="112"/>
      <c r="HS3" s="112"/>
      <c r="HT3" s="112"/>
      <c r="HU3" s="112"/>
      <c r="HV3" s="112"/>
      <c r="HW3" s="112"/>
      <c r="HX3" s="112"/>
      <c r="HY3" s="112"/>
      <c r="HZ3" s="112"/>
      <c r="IA3" s="112"/>
      <c r="IB3" s="112"/>
      <c r="IC3" s="112"/>
      <c r="ID3" s="112"/>
      <c r="IE3" s="112"/>
      <c r="IF3" s="112"/>
    </row>
    <row r="4" spans="1:240" ht="21" customHeight="1" x14ac:dyDescent="0.75">
      <c r="A4" s="111"/>
      <c r="B4" s="16"/>
      <c r="C4" s="16"/>
      <c r="D4" s="16"/>
      <c r="E4" s="112"/>
      <c r="F4" s="222"/>
      <c r="G4" s="278" t="s">
        <v>2</v>
      </c>
      <c r="H4" s="278"/>
      <c r="I4" s="278"/>
      <c r="J4" s="113"/>
      <c r="K4" s="278" t="s">
        <v>3</v>
      </c>
      <c r="L4" s="278"/>
      <c r="M4" s="278"/>
      <c r="N4" s="226"/>
    </row>
    <row r="5" spans="1:240" ht="21" customHeight="1" x14ac:dyDescent="0.75">
      <c r="A5" s="111"/>
      <c r="B5" s="16"/>
      <c r="C5" s="16"/>
      <c r="D5" s="16"/>
      <c r="E5" s="112"/>
      <c r="F5" s="222"/>
      <c r="G5" s="284" t="str">
        <f>'PL 6-7'!F5</f>
        <v>สำหรับงวดสามเดือนสิ้นสุดวันที่</v>
      </c>
      <c r="H5" s="284"/>
      <c r="I5" s="284"/>
      <c r="J5" s="114"/>
      <c r="K5" s="284" t="str">
        <f>G5</f>
        <v>สำหรับงวดสามเดือนสิ้นสุดวันที่</v>
      </c>
      <c r="L5" s="284"/>
      <c r="M5" s="284"/>
      <c r="N5" s="229"/>
    </row>
    <row r="6" spans="1:240" ht="21" customHeight="1" x14ac:dyDescent="0.75">
      <c r="A6" s="111"/>
      <c r="B6" s="16"/>
      <c r="C6" s="16"/>
      <c r="D6" s="16"/>
      <c r="E6" s="112"/>
      <c r="F6" s="222"/>
      <c r="G6" s="280" t="str">
        <f>'BS 3-5'!F5</f>
        <v>31 มีนาคม</v>
      </c>
      <c r="H6" s="280"/>
      <c r="I6" s="280"/>
      <c r="J6" s="115"/>
      <c r="K6" s="280" t="str">
        <f>'BS 3-5'!F5</f>
        <v>31 มีนาคม</v>
      </c>
      <c r="L6" s="280"/>
      <c r="M6" s="280"/>
      <c r="N6" s="227"/>
    </row>
    <row r="7" spans="1:240" ht="21" customHeight="1" x14ac:dyDescent="0.75">
      <c r="A7" s="111"/>
      <c r="B7" s="16"/>
      <c r="C7" s="16"/>
      <c r="D7" s="16"/>
      <c r="E7" s="112"/>
      <c r="F7" s="218"/>
      <c r="G7" s="253">
        <v>2565</v>
      </c>
      <c r="H7" s="254"/>
      <c r="I7" s="253">
        <v>2564</v>
      </c>
      <c r="J7" s="255"/>
      <c r="K7" s="253">
        <f>G7</f>
        <v>2565</v>
      </c>
      <c r="L7" s="254"/>
      <c r="M7" s="253">
        <f>I7</f>
        <v>2564</v>
      </c>
      <c r="N7" s="116"/>
    </row>
    <row r="8" spans="1:240" s="210" customFormat="1" ht="21" customHeight="1" x14ac:dyDescent="0.75">
      <c r="A8" s="111"/>
      <c r="B8" s="16"/>
      <c r="C8" s="16"/>
      <c r="D8" s="16"/>
      <c r="E8" s="112"/>
      <c r="F8" s="223"/>
      <c r="G8" s="283" t="s">
        <v>9</v>
      </c>
      <c r="H8" s="283"/>
      <c r="I8" s="283"/>
      <c r="J8" s="283"/>
      <c r="K8" s="283"/>
      <c r="L8" s="283"/>
      <c r="M8" s="283"/>
      <c r="N8" s="230"/>
      <c r="O8" s="112"/>
      <c r="P8" s="112"/>
      <c r="Q8" s="112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</row>
    <row r="9" spans="1:240" ht="21" customHeight="1" x14ac:dyDescent="0.75">
      <c r="A9" s="176" t="s">
        <v>143</v>
      </c>
      <c r="B9" s="12"/>
      <c r="C9" s="16"/>
      <c r="D9" s="16"/>
      <c r="E9" s="112"/>
      <c r="F9" s="222"/>
      <c r="G9" s="31"/>
      <c r="H9" s="31"/>
      <c r="I9" s="31"/>
      <c r="J9" s="2"/>
      <c r="K9" s="31"/>
      <c r="L9" s="31"/>
      <c r="M9" s="31"/>
      <c r="N9" s="31"/>
    </row>
    <row r="10" spans="1:240" ht="21" customHeight="1" x14ac:dyDescent="0.75">
      <c r="A10" s="12" t="s">
        <v>78</v>
      </c>
      <c r="B10" s="12"/>
      <c r="C10" s="16"/>
      <c r="D10" s="16"/>
      <c r="E10" s="112"/>
      <c r="F10" s="222"/>
      <c r="G10" s="34">
        <f>'PL 6-7'!F23</f>
        <v>302203</v>
      </c>
      <c r="H10" s="190"/>
      <c r="I10" s="34">
        <f>'PL 6-7'!H23</f>
        <v>434111</v>
      </c>
      <c r="J10" s="39"/>
      <c r="K10" s="34">
        <f>'PL 6-7'!J23</f>
        <v>169431</v>
      </c>
      <c r="L10" s="34"/>
      <c r="M10" s="34">
        <f>'PL 6-7'!L23</f>
        <v>364303</v>
      </c>
      <c r="N10" s="34"/>
    </row>
    <row r="11" spans="1:240" ht="21" customHeight="1" x14ac:dyDescent="0.75">
      <c r="A11" s="173" t="s">
        <v>144</v>
      </c>
      <c r="B11" s="12"/>
      <c r="C11" s="16"/>
      <c r="D11" s="16"/>
      <c r="E11" s="112"/>
      <c r="F11" s="222"/>
      <c r="G11" s="34"/>
      <c r="H11" s="190"/>
      <c r="I11" s="34"/>
      <c r="J11" s="39"/>
      <c r="K11" s="34"/>
      <c r="L11" s="34"/>
      <c r="M11" s="34"/>
      <c r="N11" s="34"/>
    </row>
    <row r="12" spans="1:240" ht="21" customHeight="1" x14ac:dyDescent="0.75">
      <c r="A12" s="12" t="s">
        <v>149</v>
      </c>
      <c r="C12" s="16"/>
      <c r="D12" s="16"/>
      <c r="E12" s="112"/>
      <c r="F12" s="222"/>
      <c r="G12" s="36">
        <v>19567</v>
      </c>
      <c r="H12" s="36"/>
      <c r="I12" s="36">
        <v>59875</v>
      </c>
      <c r="J12" s="47"/>
      <c r="K12" s="36">
        <f>-'PL 6-7'!J22</f>
        <v>954</v>
      </c>
      <c r="L12" s="36"/>
      <c r="M12" s="36">
        <v>615</v>
      </c>
      <c r="N12" s="36"/>
      <c r="O12" s="208"/>
    </row>
    <row r="13" spans="1:240" ht="21" customHeight="1" x14ac:dyDescent="0.75">
      <c r="A13" s="16" t="s">
        <v>74</v>
      </c>
      <c r="C13" s="12"/>
      <c r="D13" s="16"/>
      <c r="E13" s="112"/>
      <c r="F13" s="222"/>
      <c r="G13" s="36">
        <v>55537</v>
      </c>
      <c r="H13" s="191"/>
      <c r="I13" s="36">
        <v>43293</v>
      </c>
      <c r="J13" s="47"/>
      <c r="K13" s="36">
        <f>-'PL 6-7'!J18</f>
        <v>36184</v>
      </c>
      <c r="L13" s="36"/>
      <c r="M13" s="36">
        <v>22752</v>
      </c>
      <c r="N13" s="34"/>
    </row>
    <row r="14" spans="1:240" ht="21" customHeight="1" x14ac:dyDescent="0.75">
      <c r="A14" s="12" t="s">
        <v>145</v>
      </c>
      <c r="C14" s="16"/>
      <c r="D14" s="16"/>
      <c r="E14" s="112"/>
      <c r="F14" s="222"/>
      <c r="G14" s="34">
        <v>234756</v>
      </c>
      <c r="H14" s="190"/>
      <c r="I14" s="34">
        <v>181926</v>
      </c>
      <c r="J14" s="39"/>
      <c r="K14" s="34">
        <v>64329</v>
      </c>
      <c r="L14" s="34"/>
      <c r="M14" s="34">
        <v>59957</v>
      </c>
      <c r="N14" s="34"/>
    </row>
    <row r="15" spans="1:240" ht="21" customHeight="1" x14ac:dyDescent="0.75">
      <c r="A15" s="12" t="s">
        <v>191</v>
      </c>
      <c r="B15" s="16"/>
      <c r="D15" s="16"/>
      <c r="E15" s="112"/>
      <c r="F15" s="222"/>
      <c r="G15" s="39">
        <v>1088</v>
      </c>
      <c r="H15" s="190"/>
      <c r="I15" s="39">
        <v>58</v>
      </c>
      <c r="J15" s="39"/>
      <c r="K15" s="39">
        <v>-23</v>
      </c>
      <c r="L15" s="34"/>
      <c r="M15" s="39">
        <v>0</v>
      </c>
      <c r="N15" s="34"/>
    </row>
    <row r="16" spans="1:240" s="247" customFormat="1" ht="21" customHeight="1" x14ac:dyDescent="0.75">
      <c r="A16" s="12" t="s">
        <v>199</v>
      </c>
      <c r="B16" s="16"/>
      <c r="C16" s="11"/>
      <c r="D16" s="16"/>
      <c r="E16" s="112"/>
      <c r="F16" s="222"/>
      <c r="N16" s="249"/>
      <c r="O16" s="248"/>
      <c r="P16" s="248"/>
      <c r="Q16" s="248"/>
    </row>
    <row r="17" spans="1:240" s="247" customFormat="1" ht="21" customHeight="1" x14ac:dyDescent="0.75">
      <c r="A17" s="12"/>
      <c r="B17" s="16" t="s">
        <v>198</v>
      </c>
      <c r="C17" s="11"/>
      <c r="D17" s="16"/>
      <c r="E17" s="112"/>
      <c r="F17" s="222"/>
      <c r="G17" s="36">
        <v>0</v>
      </c>
      <c r="H17" s="190"/>
      <c r="I17" s="39">
        <v>-63041</v>
      </c>
      <c r="J17" s="39"/>
      <c r="K17" s="39">
        <v>0</v>
      </c>
      <c r="L17" s="34"/>
      <c r="M17" s="39">
        <v>-63041</v>
      </c>
      <c r="N17" s="249"/>
      <c r="O17" s="248"/>
      <c r="P17" s="248"/>
      <c r="Q17" s="248"/>
    </row>
    <row r="18" spans="1:240" ht="21" customHeight="1" x14ac:dyDescent="0.75">
      <c r="A18" s="259" t="s">
        <v>215</v>
      </c>
      <c r="B18" s="260"/>
      <c r="C18" s="261"/>
      <c r="D18" s="261"/>
      <c r="E18" s="262"/>
      <c r="G18" s="34">
        <v>-210</v>
      </c>
      <c r="H18" s="39"/>
      <c r="I18" s="34">
        <v>0</v>
      </c>
      <c r="J18" s="39"/>
      <c r="K18" s="34">
        <v>0</v>
      </c>
      <c r="L18" s="39"/>
      <c r="M18" s="34">
        <v>0</v>
      </c>
      <c r="N18" s="39"/>
    </row>
    <row r="19" spans="1:240" ht="21" customHeight="1" x14ac:dyDescent="0.75">
      <c r="A19" s="16" t="s">
        <v>249</v>
      </c>
      <c r="C19" s="16"/>
      <c r="D19" s="16"/>
      <c r="E19" s="112"/>
      <c r="F19" s="222"/>
      <c r="G19" s="34"/>
      <c r="H19" s="39"/>
      <c r="I19" s="34"/>
      <c r="J19" s="39"/>
      <c r="K19" s="39"/>
      <c r="L19" s="39"/>
      <c r="M19" s="39"/>
      <c r="N19" s="39"/>
    </row>
    <row r="20" spans="1:240" ht="21" customHeight="1" x14ac:dyDescent="0.75">
      <c r="A20" s="16"/>
      <c r="B20" s="11" t="s">
        <v>146</v>
      </c>
      <c r="C20" s="16"/>
      <c r="D20" s="16"/>
      <c r="E20" s="112"/>
      <c r="F20" s="222"/>
      <c r="G20" s="34">
        <v>-19944</v>
      </c>
      <c r="H20" s="190"/>
      <c r="I20" s="34">
        <v>-27485</v>
      </c>
      <c r="J20" s="39"/>
      <c r="K20" s="34">
        <v>0</v>
      </c>
      <c r="L20" s="34"/>
      <c r="M20" s="34">
        <v>0</v>
      </c>
      <c r="N20" s="34"/>
    </row>
    <row r="21" spans="1:240" ht="21" customHeight="1" x14ac:dyDescent="0.75">
      <c r="A21" s="3" t="s">
        <v>147</v>
      </c>
      <c r="C21" s="16"/>
      <c r="D21" s="16"/>
      <c r="E21" s="112"/>
      <c r="F21" s="222"/>
      <c r="G21" s="34">
        <v>2271</v>
      </c>
      <c r="H21" s="190"/>
      <c r="I21" s="34">
        <v>1674</v>
      </c>
      <c r="J21" s="39"/>
      <c r="K21" s="34">
        <v>676</v>
      </c>
      <c r="L21" s="34"/>
      <c r="M21" s="34">
        <v>540</v>
      </c>
      <c r="N21" s="34"/>
    </row>
    <row r="22" spans="1:240" s="112" customFormat="1" ht="21" customHeight="1" x14ac:dyDescent="0.75">
      <c r="A22" s="111" t="s">
        <v>236</v>
      </c>
      <c r="C22" s="16"/>
      <c r="D22" s="16"/>
      <c r="F22" s="222"/>
      <c r="G22" s="34">
        <v>-17748</v>
      </c>
      <c r="H22" s="190"/>
      <c r="I22" s="34">
        <v>19437</v>
      </c>
      <c r="J22" s="39"/>
      <c r="K22" s="34">
        <v>-17547</v>
      </c>
      <c r="L22" s="34"/>
      <c r="M22" s="34">
        <f>35719-25983</f>
        <v>9736</v>
      </c>
      <c r="N22" s="34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</row>
    <row r="23" spans="1:240" ht="21" customHeight="1" x14ac:dyDescent="0.75">
      <c r="A23" s="12" t="s">
        <v>234</v>
      </c>
      <c r="C23" s="16"/>
      <c r="D23" s="16"/>
      <c r="E23" s="112"/>
      <c r="F23" s="221"/>
      <c r="G23" s="36">
        <v>-52</v>
      </c>
      <c r="H23" s="36"/>
      <c r="I23" s="36">
        <v>-98</v>
      </c>
      <c r="J23" s="47"/>
      <c r="K23" s="36">
        <v>-21206</v>
      </c>
      <c r="L23" s="36"/>
      <c r="M23" s="36">
        <v>0</v>
      </c>
      <c r="N23" s="36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112"/>
      <c r="AG23" s="112"/>
      <c r="AH23" s="112"/>
      <c r="AI23" s="112"/>
      <c r="AJ23" s="112"/>
      <c r="AK23" s="112"/>
      <c r="AL23" s="112"/>
      <c r="AM23" s="112"/>
      <c r="AN23" s="112"/>
      <c r="AO23" s="112"/>
      <c r="AP23" s="112"/>
      <c r="AQ23" s="112"/>
      <c r="AR23" s="112"/>
      <c r="AS23" s="112"/>
      <c r="AT23" s="112"/>
      <c r="AU23" s="112"/>
      <c r="AV23" s="112"/>
      <c r="AW23" s="112"/>
      <c r="AX23" s="112"/>
      <c r="AY23" s="112"/>
      <c r="AZ23" s="112"/>
      <c r="BA23" s="112"/>
      <c r="BB23" s="112"/>
      <c r="BC23" s="112"/>
      <c r="BD23" s="112"/>
      <c r="BE23" s="112"/>
      <c r="BF23" s="112"/>
      <c r="BG23" s="112"/>
      <c r="BH23" s="112"/>
      <c r="BI23" s="112"/>
      <c r="BJ23" s="112"/>
      <c r="BK23" s="112"/>
      <c r="BL23" s="112"/>
      <c r="BM23" s="112"/>
      <c r="BN23" s="112"/>
      <c r="BO23" s="112"/>
      <c r="BP23" s="112"/>
      <c r="BQ23" s="112"/>
      <c r="BR23" s="112"/>
      <c r="BS23" s="112"/>
      <c r="BT23" s="112"/>
      <c r="BU23" s="112"/>
      <c r="BV23" s="112"/>
      <c r="BW23" s="112"/>
      <c r="BX23" s="112"/>
      <c r="BY23" s="112"/>
      <c r="BZ23" s="112"/>
      <c r="CA23" s="112"/>
      <c r="CB23" s="112"/>
      <c r="CC23" s="112"/>
      <c r="CD23" s="112"/>
      <c r="CE23" s="112"/>
      <c r="CF23" s="112"/>
      <c r="CG23" s="112"/>
      <c r="CH23" s="112"/>
      <c r="CI23" s="112"/>
      <c r="CJ23" s="112"/>
      <c r="CK23" s="112"/>
      <c r="CL23" s="112"/>
      <c r="CM23" s="112"/>
      <c r="CN23" s="112"/>
      <c r="CO23" s="112"/>
      <c r="CP23" s="112"/>
      <c r="CQ23" s="112"/>
      <c r="CR23" s="112"/>
      <c r="CS23" s="112"/>
      <c r="CT23" s="112"/>
      <c r="CU23" s="112"/>
      <c r="CV23" s="112"/>
      <c r="CW23" s="112"/>
      <c r="CX23" s="112"/>
      <c r="CY23" s="112"/>
      <c r="CZ23" s="112"/>
      <c r="DA23" s="112"/>
      <c r="DB23" s="112"/>
      <c r="DC23" s="112"/>
      <c r="DD23" s="112"/>
      <c r="DE23" s="112"/>
      <c r="DF23" s="112"/>
      <c r="DG23" s="112"/>
      <c r="DH23" s="112"/>
      <c r="DI23" s="112"/>
      <c r="DJ23" s="112"/>
      <c r="DK23" s="112"/>
      <c r="DL23" s="112"/>
      <c r="DM23" s="112"/>
      <c r="DN23" s="112"/>
      <c r="DO23" s="112"/>
      <c r="DP23" s="112"/>
      <c r="DQ23" s="112"/>
      <c r="DR23" s="112"/>
      <c r="DS23" s="112"/>
      <c r="DT23" s="112"/>
      <c r="DU23" s="112"/>
      <c r="DV23" s="112"/>
      <c r="DW23" s="112"/>
      <c r="DX23" s="112"/>
      <c r="DY23" s="112"/>
      <c r="DZ23" s="112"/>
      <c r="EA23" s="112"/>
      <c r="EB23" s="112"/>
      <c r="EC23" s="112"/>
      <c r="ED23" s="112"/>
      <c r="EE23" s="112"/>
      <c r="EF23" s="112"/>
      <c r="EG23" s="112"/>
      <c r="EH23" s="112"/>
      <c r="EI23" s="112"/>
      <c r="EJ23" s="112"/>
      <c r="EK23" s="112"/>
      <c r="EL23" s="112"/>
      <c r="EM23" s="112"/>
      <c r="EN23" s="112"/>
      <c r="EO23" s="112"/>
      <c r="EP23" s="112"/>
      <c r="EQ23" s="112"/>
      <c r="ER23" s="112"/>
      <c r="ES23" s="112"/>
      <c r="ET23" s="112"/>
      <c r="EU23" s="112"/>
      <c r="EV23" s="112"/>
      <c r="EW23" s="112"/>
      <c r="EX23" s="112"/>
      <c r="EY23" s="112"/>
      <c r="EZ23" s="112"/>
      <c r="FA23" s="112"/>
      <c r="FB23" s="112"/>
      <c r="FC23" s="112"/>
      <c r="FD23" s="112"/>
      <c r="FE23" s="112"/>
      <c r="FF23" s="112"/>
      <c r="FG23" s="112"/>
      <c r="FH23" s="112"/>
      <c r="FI23" s="112"/>
      <c r="FJ23" s="112"/>
      <c r="FK23" s="112"/>
      <c r="FL23" s="112"/>
      <c r="FM23" s="112"/>
      <c r="FN23" s="112"/>
      <c r="FO23" s="112"/>
      <c r="FP23" s="112"/>
      <c r="FQ23" s="112"/>
      <c r="FR23" s="112"/>
      <c r="FS23" s="112"/>
      <c r="FT23" s="112"/>
      <c r="FU23" s="112"/>
      <c r="FV23" s="112"/>
      <c r="FW23" s="112"/>
      <c r="FX23" s="112"/>
      <c r="FY23" s="112"/>
      <c r="FZ23" s="112"/>
      <c r="GA23" s="112"/>
      <c r="GB23" s="112"/>
      <c r="GC23" s="112"/>
      <c r="GD23" s="112"/>
      <c r="GE23" s="112"/>
      <c r="GF23" s="112"/>
      <c r="GG23" s="112"/>
      <c r="GH23" s="112"/>
      <c r="GI23" s="112"/>
      <c r="GJ23" s="112"/>
      <c r="GK23" s="112"/>
      <c r="GL23" s="112"/>
      <c r="GM23" s="112"/>
      <c r="GN23" s="112"/>
      <c r="GO23" s="112"/>
      <c r="GP23" s="112"/>
      <c r="GQ23" s="112"/>
      <c r="GR23" s="112"/>
      <c r="GS23" s="112"/>
      <c r="GT23" s="112"/>
      <c r="GU23" s="112"/>
      <c r="GV23" s="112"/>
      <c r="GW23" s="112"/>
      <c r="GX23" s="112"/>
      <c r="GY23" s="112"/>
      <c r="GZ23" s="112"/>
      <c r="HA23" s="112"/>
      <c r="HB23" s="112"/>
      <c r="HC23" s="112"/>
      <c r="HD23" s="112"/>
      <c r="HE23" s="112"/>
      <c r="HF23" s="112"/>
      <c r="HG23" s="112"/>
      <c r="HH23" s="112"/>
      <c r="HI23" s="112"/>
      <c r="HJ23" s="112"/>
      <c r="HK23" s="112"/>
      <c r="HL23" s="112"/>
      <c r="HM23" s="112"/>
      <c r="HN23" s="112"/>
      <c r="HO23" s="112"/>
      <c r="HP23" s="112"/>
      <c r="HQ23" s="112"/>
      <c r="HR23" s="112"/>
      <c r="HS23" s="112"/>
      <c r="HT23" s="112"/>
      <c r="HU23" s="112"/>
      <c r="HV23" s="112"/>
      <c r="HW23" s="112"/>
      <c r="HX23" s="112"/>
      <c r="HY23" s="112"/>
      <c r="HZ23" s="112"/>
      <c r="IA23" s="112"/>
      <c r="IB23" s="112"/>
      <c r="IC23" s="112"/>
      <c r="ID23" s="112"/>
      <c r="IE23" s="112"/>
      <c r="IF23" s="112"/>
    </row>
    <row r="24" spans="1:240" ht="21" customHeight="1" x14ac:dyDescent="0.75">
      <c r="A24" s="12" t="s">
        <v>235</v>
      </c>
      <c r="C24" s="16"/>
      <c r="D24" s="16"/>
      <c r="E24" s="112"/>
      <c r="F24" s="221"/>
      <c r="G24" s="35">
        <v>0</v>
      </c>
      <c r="H24" s="36"/>
      <c r="I24" s="35">
        <v>0</v>
      </c>
      <c r="J24" s="39"/>
      <c r="K24" s="35">
        <v>-152000</v>
      </c>
      <c r="L24" s="36"/>
      <c r="M24" s="35">
        <v>-320794</v>
      </c>
      <c r="N24" s="36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2"/>
      <c r="AK24" s="112"/>
      <c r="AL24" s="112"/>
      <c r="AM24" s="112"/>
      <c r="AN24" s="112"/>
      <c r="AO24" s="112"/>
      <c r="AP24" s="112"/>
      <c r="AQ24" s="112"/>
      <c r="AR24" s="112"/>
      <c r="AS24" s="112"/>
      <c r="AT24" s="112"/>
      <c r="AU24" s="112"/>
      <c r="AV24" s="112"/>
      <c r="AW24" s="112"/>
      <c r="AX24" s="112"/>
      <c r="AY24" s="112"/>
      <c r="AZ24" s="112"/>
      <c r="BA24" s="112"/>
      <c r="BB24" s="112"/>
      <c r="BC24" s="112"/>
      <c r="BD24" s="112"/>
      <c r="BE24" s="112"/>
      <c r="BF24" s="112"/>
      <c r="BG24" s="112"/>
      <c r="BH24" s="112"/>
      <c r="BI24" s="112"/>
      <c r="BJ24" s="112"/>
      <c r="BK24" s="112"/>
      <c r="BL24" s="112"/>
      <c r="BM24" s="112"/>
      <c r="BN24" s="112"/>
      <c r="BO24" s="112"/>
      <c r="BP24" s="112"/>
      <c r="BQ24" s="112"/>
      <c r="BR24" s="112"/>
      <c r="BS24" s="112"/>
      <c r="BT24" s="112"/>
      <c r="BU24" s="112"/>
      <c r="BV24" s="112"/>
      <c r="BW24" s="112"/>
      <c r="BX24" s="112"/>
      <c r="BY24" s="112"/>
      <c r="BZ24" s="112"/>
      <c r="CA24" s="112"/>
      <c r="CB24" s="112"/>
      <c r="CC24" s="112"/>
      <c r="CD24" s="112"/>
      <c r="CE24" s="112"/>
      <c r="CF24" s="112"/>
      <c r="CG24" s="112"/>
      <c r="CH24" s="112"/>
      <c r="CI24" s="112"/>
      <c r="CJ24" s="112"/>
      <c r="CK24" s="112"/>
      <c r="CL24" s="112"/>
      <c r="CM24" s="112"/>
      <c r="CN24" s="112"/>
      <c r="CO24" s="112"/>
      <c r="CP24" s="112"/>
      <c r="CQ24" s="112"/>
      <c r="CR24" s="112"/>
      <c r="CS24" s="112"/>
      <c r="CT24" s="112"/>
      <c r="CU24" s="112"/>
      <c r="CV24" s="112"/>
      <c r="CW24" s="112"/>
      <c r="CX24" s="112"/>
      <c r="CY24" s="112"/>
      <c r="CZ24" s="112"/>
      <c r="DA24" s="112"/>
      <c r="DB24" s="112"/>
      <c r="DC24" s="112"/>
      <c r="DD24" s="112"/>
      <c r="DE24" s="112"/>
      <c r="DF24" s="112"/>
      <c r="DG24" s="112"/>
      <c r="DH24" s="112"/>
      <c r="DI24" s="112"/>
      <c r="DJ24" s="112"/>
      <c r="DK24" s="112"/>
      <c r="DL24" s="112"/>
      <c r="DM24" s="112"/>
      <c r="DN24" s="112"/>
      <c r="DO24" s="112"/>
      <c r="DP24" s="112"/>
      <c r="DQ24" s="112"/>
      <c r="DR24" s="112"/>
      <c r="DS24" s="112"/>
      <c r="DT24" s="112"/>
      <c r="DU24" s="112"/>
      <c r="DV24" s="112"/>
      <c r="DW24" s="112"/>
      <c r="DX24" s="112"/>
      <c r="DY24" s="112"/>
      <c r="DZ24" s="112"/>
      <c r="EA24" s="112"/>
      <c r="EB24" s="112"/>
      <c r="EC24" s="112"/>
      <c r="ED24" s="112"/>
      <c r="EE24" s="112"/>
      <c r="EF24" s="112"/>
      <c r="EG24" s="112"/>
      <c r="EH24" s="112"/>
      <c r="EI24" s="112"/>
      <c r="EJ24" s="112"/>
      <c r="EK24" s="112"/>
      <c r="EL24" s="112"/>
      <c r="EM24" s="112"/>
      <c r="EN24" s="112"/>
      <c r="EO24" s="112"/>
      <c r="EP24" s="112"/>
      <c r="EQ24" s="112"/>
      <c r="ER24" s="112"/>
      <c r="ES24" s="112"/>
      <c r="ET24" s="112"/>
      <c r="EU24" s="112"/>
      <c r="EV24" s="112"/>
      <c r="EW24" s="112"/>
      <c r="EX24" s="112"/>
      <c r="EY24" s="112"/>
      <c r="EZ24" s="112"/>
      <c r="FA24" s="112"/>
      <c r="FB24" s="112"/>
      <c r="FC24" s="112"/>
      <c r="FD24" s="112"/>
      <c r="FE24" s="112"/>
      <c r="FF24" s="112"/>
      <c r="FG24" s="112"/>
      <c r="FH24" s="112"/>
      <c r="FI24" s="112"/>
      <c r="FJ24" s="112"/>
      <c r="FK24" s="112"/>
      <c r="FL24" s="112"/>
      <c r="FM24" s="112"/>
      <c r="FN24" s="112"/>
      <c r="FO24" s="112"/>
      <c r="FP24" s="112"/>
      <c r="FQ24" s="112"/>
      <c r="FR24" s="112"/>
      <c r="FS24" s="112"/>
      <c r="FT24" s="112"/>
      <c r="FU24" s="112"/>
      <c r="FV24" s="112"/>
      <c r="FW24" s="112"/>
      <c r="FX24" s="112"/>
      <c r="FY24" s="112"/>
      <c r="FZ24" s="112"/>
      <c r="GA24" s="112"/>
      <c r="GB24" s="112"/>
      <c r="GC24" s="112"/>
      <c r="GD24" s="112"/>
      <c r="GE24" s="112"/>
      <c r="GF24" s="112"/>
      <c r="GG24" s="112"/>
      <c r="GH24" s="112"/>
      <c r="GI24" s="112"/>
      <c r="GJ24" s="112"/>
      <c r="GK24" s="112"/>
      <c r="GL24" s="112"/>
      <c r="GM24" s="112"/>
      <c r="GN24" s="112"/>
      <c r="GO24" s="112"/>
      <c r="GP24" s="112"/>
      <c r="GQ24" s="112"/>
      <c r="GR24" s="112"/>
      <c r="GS24" s="112"/>
      <c r="GT24" s="112"/>
      <c r="GU24" s="112"/>
      <c r="GV24" s="112"/>
      <c r="GW24" s="112"/>
      <c r="GX24" s="112"/>
      <c r="GY24" s="112"/>
      <c r="GZ24" s="112"/>
      <c r="HA24" s="112"/>
      <c r="HB24" s="112"/>
      <c r="HC24" s="112"/>
      <c r="HD24" s="112"/>
      <c r="HE24" s="112"/>
      <c r="HF24" s="112"/>
      <c r="HG24" s="112"/>
      <c r="HH24" s="112"/>
      <c r="HI24" s="112"/>
      <c r="HJ24" s="112"/>
      <c r="HK24" s="112"/>
      <c r="HL24" s="112"/>
      <c r="HM24" s="112"/>
      <c r="HN24" s="112"/>
      <c r="HO24" s="112"/>
      <c r="HP24" s="112"/>
      <c r="HQ24" s="112"/>
      <c r="HR24" s="112"/>
      <c r="HS24" s="112"/>
      <c r="HT24" s="112"/>
      <c r="HU24" s="112"/>
      <c r="HV24" s="112"/>
      <c r="HW24" s="112"/>
      <c r="HX24" s="112"/>
      <c r="HY24" s="112"/>
      <c r="HZ24" s="112"/>
      <c r="IA24" s="112"/>
      <c r="IB24" s="112"/>
      <c r="IC24" s="112"/>
      <c r="ID24" s="112"/>
      <c r="IE24" s="112"/>
      <c r="IF24" s="112"/>
    </row>
    <row r="25" spans="1:240" ht="21" customHeight="1" x14ac:dyDescent="0.75">
      <c r="B25" s="12"/>
      <c r="C25" s="16"/>
      <c r="D25" s="16"/>
      <c r="E25" s="112"/>
      <c r="F25" s="222"/>
      <c r="G25" s="34">
        <f>SUM(G10:G24)</f>
        <v>577468</v>
      </c>
      <c r="H25" s="190"/>
      <c r="I25" s="34">
        <f>SUM(I10:I24)</f>
        <v>649750</v>
      </c>
      <c r="J25" s="39"/>
      <c r="K25" s="34">
        <f>SUM(K10:K24)</f>
        <v>80798</v>
      </c>
      <c r="L25" s="34"/>
      <c r="M25" s="34">
        <f>SUM(M10:M24)</f>
        <v>74068</v>
      </c>
      <c r="N25" s="36"/>
    </row>
    <row r="26" spans="1:240" ht="5.15" customHeight="1" x14ac:dyDescent="0.75">
      <c r="B26" s="12"/>
      <c r="C26" s="16"/>
      <c r="D26" s="16"/>
      <c r="E26" s="112"/>
      <c r="F26" s="222"/>
      <c r="G26" s="36"/>
      <c r="H26" s="36"/>
      <c r="I26" s="36"/>
      <c r="J26" s="47"/>
      <c r="K26" s="36"/>
      <c r="L26" s="36"/>
      <c r="M26" s="36"/>
      <c r="N26" s="36"/>
    </row>
    <row r="27" spans="1:240" ht="21" customHeight="1" x14ac:dyDescent="0.75">
      <c r="A27" s="173" t="s">
        <v>150</v>
      </c>
      <c r="B27" s="12"/>
      <c r="C27" s="16"/>
      <c r="D27" s="16"/>
      <c r="E27" s="112"/>
      <c r="F27" s="222"/>
      <c r="G27" s="36"/>
      <c r="H27" s="36"/>
      <c r="I27" s="36"/>
      <c r="J27" s="47"/>
      <c r="K27" s="36"/>
      <c r="L27" s="36"/>
      <c r="M27" s="36"/>
      <c r="N27" s="36"/>
    </row>
    <row r="28" spans="1:240" ht="21" customHeight="1" x14ac:dyDescent="0.75">
      <c r="A28" s="12" t="s">
        <v>12</v>
      </c>
      <c r="B28" s="12"/>
      <c r="C28" s="16"/>
      <c r="D28" s="16"/>
      <c r="E28" s="112"/>
      <c r="F28" s="222"/>
      <c r="G28" s="34">
        <v>-124225</v>
      </c>
      <c r="H28" s="190"/>
      <c r="I28" s="34">
        <v>-219471</v>
      </c>
      <c r="J28" s="39"/>
      <c r="K28" s="34">
        <v>26227</v>
      </c>
      <c r="L28" s="34"/>
      <c r="M28" s="34">
        <v>-19457</v>
      </c>
      <c r="N28" s="34"/>
    </row>
    <row r="29" spans="1:240" ht="21" customHeight="1" x14ac:dyDescent="0.75">
      <c r="A29" s="12" t="s">
        <v>13</v>
      </c>
      <c r="C29" s="16"/>
      <c r="D29" s="16"/>
      <c r="E29" s="112"/>
      <c r="F29" s="222"/>
      <c r="G29" s="34">
        <v>-18286</v>
      </c>
      <c r="H29" s="34"/>
      <c r="I29" s="34">
        <v>9932</v>
      </c>
      <c r="J29" s="39"/>
      <c r="K29" s="34">
        <v>-137</v>
      </c>
      <c r="L29" s="34"/>
      <c r="M29" s="34">
        <v>0</v>
      </c>
      <c r="N29" s="34"/>
    </row>
    <row r="30" spans="1:240" ht="21" customHeight="1" x14ac:dyDescent="0.75">
      <c r="A30" s="12" t="s">
        <v>15</v>
      </c>
      <c r="C30" s="16"/>
      <c r="D30" s="16"/>
      <c r="E30" s="112"/>
      <c r="F30" s="222"/>
      <c r="G30" s="34">
        <v>-14726</v>
      </c>
      <c r="H30" s="34"/>
      <c r="I30" s="34">
        <v>-932</v>
      </c>
      <c r="J30" s="39"/>
      <c r="K30" s="34">
        <v>8</v>
      </c>
      <c r="L30" s="34"/>
      <c r="M30" s="34">
        <v>-228</v>
      </c>
      <c r="N30" s="34"/>
    </row>
    <row r="31" spans="1:240" ht="21" customHeight="1" x14ac:dyDescent="0.75">
      <c r="A31" s="12" t="s">
        <v>25</v>
      </c>
      <c r="C31" s="16"/>
      <c r="D31" s="16"/>
      <c r="E31" s="112"/>
      <c r="F31" s="222"/>
      <c r="G31" s="34">
        <v>13484</v>
      </c>
      <c r="H31" s="34"/>
      <c r="I31" s="34">
        <v>4972</v>
      </c>
      <c r="J31" s="39"/>
      <c r="K31" s="34">
        <f>12387-1</f>
        <v>12386</v>
      </c>
      <c r="L31" s="34"/>
      <c r="M31" s="34">
        <v>38</v>
      </c>
      <c r="N31" s="34"/>
    </row>
    <row r="32" spans="1:240" ht="21" customHeight="1" x14ac:dyDescent="0.75">
      <c r="A32" s="12" t="s">
        <v>30</v>
      </c>
      <c r="C32" s="16"/>
      <c r="D32" s="16"/>
      <c r="E32" s="112"/>
      <c r="F32" s="222"/>
      <c r="G32" s="34">
        <v>-120378</v>
      </c>
      <c r="H32" s="34"/>
      <c r="I32" s="34">
        <v>159529</v>
      </c>
      <c r="J32" s="39"/>
      <c r="K32" s="34">
        <v>-18295</v>
      </c>
      <c r="L32" s="34"/>
      <c r="M32" s="34">
        <v>38772</v>
      </c>
      <c r="N32" s="34"/>
      <c r="O32" s="47"/>
      <c r="P32" s="47"/>
      <c r="Q32" s="47"/>
    </row>
    <row r="33" spans="1:240" ht="21" customHeight="1" x14ac:dyDescent="0.75">
      <c r="A33" s="12" t="s">
        <v>35</v>
      </c>
      <c r="C33" s="16"/>
      <c r="D33" s="16"/>
      <c r="E33" s="112"/>
      <c r="F33" s="222"/>
      <c r="G33" s="34">
        <v>-6537</v>
      </c>
      <c r="H33" s="34"/>
      <c r="I33" s="34">
        <v>-1546</v>
      </c>
      <c r="J33" s="39"/>
      <c r="K33" s="34">
        <v>-9785</v>
      </c>
      <c r="L33" s="34"/>
      <c r="M33" s="34">
        <v>-2147</v>
      </c>
      <c r="N33" s="34"/>
    </row>
    <row r="34" spans="1:240" ht="21" customHeight="1" x14ac:dyDescent="0.75">
      <c r="A34" s="12" t="s">
        <v>44</v>
      </c>
      <c r="C34" s="16"/>
      <c r="D34" s="16"/>
      <c r="E34" s="112"/>
      <c r="F34" s="222"/>
      <c r="G34" s="34">
        <v>0</v>
      </c>
      <c r="H34" s="34"/>
      <c r="I34" s="34">
        <v>-45</v>
      </c>
      <c r="J34" s="39"/>
      <c r="K34" s="34">
        <v>0</v>
      </c>
      <c r="L34" s="34"/>
      <c r="M34" s="34">
        <v>0</v>
      </c>
      <c r="N34" s="34"/>
    </row>
    <row r="35" spans="1:240" ht="21" customHeight="1" x14ac:dyDescent="0.75">
      <c r="A35" s="12" t="s">
        <v>151</v>
      </c>
      <c r="C35" s="16"/>
      <c r="D35" s="16"/>
      <c r="E35" s="112"/>
      <c r="F35" s="222"/>
      <c r="G35" s="35">
        <v>-1856</v>
      </c>
      <c r="H35" s="36"/>
      <c r="I35" s="35">
        <v>-3362</v>
      </c>
      <c r="J35" s="39"/>
      <c r="K35" s="35">
        <v>0</v>
      </c>
      <c r="L35" s="36"/>
      <c r="M35" s="35">
        <v>0</v>
      </c>
      <c r="N35" s="36"/>
    </row>
    <row r="36" spans="1:240" ht="21" customHeight="1" x14ac:dyDescent="0.75">
      <c r="A36" s="12" t="s">
        <v>152</v>
      </c>
      <c r="B36" s="12"/>
      <c r="C36" s="16"/>
      <c r="D36" s="16"/>
      <c r="E36" s="112"/>
      <c r="F36" s="222"/>
      <c r="G36" s="36">
        <f>SUM(G25:G35)</f>
        <v>304944</v>
      </c>
      <c r="H36" s="36"/>
      <c r="I36" s="36">
        <f>SUM(I25:I35)</f>
        <v>598827</v>
      </c>
      <c r="J36" s="47"/>
      <c r="K36" s="36">
        <f>SUM(K25:K35)</f>
        <v>91202</v>
      </c>
      <c r="L36" s="36"/>
      <c r="M36" s="36">
        <f>SUM(M25:M35)</f>
        <v>91046</v>
      </c>
      <c r="N36" s="36"/>
    </row>
    <row r="37" spans="1:240" s="175" customFormat="1" ht="21" customHeight="1" x14ac:dyDescent="0.75">
      <c r="A37" s="111" t="s">
        <v>233</v>
      </c>
      <c r="C37" s="16"/>
      <c r="D37" s="16"/>
      <c r="E37" s="112"/>
      <c r="F37" s="222"/>
      <c r="G37" s="35">
        <v>-10877</v>
      </c>
      <c r="H37" s="34"/>
      <c r="I37" s="35">
        <v>-31530</v>
      </c>
      <c r="J37" s="39"/>
      <c r="K37" s="35">
        <v>-2024</v>
      </c>
      <c r="L37" s="34"/>
      <c r="M37" s="35">
        <v>-922</v>
      </c>
      <c r="N37" s="36"/>
      <c r="O37" s="112"/>
      <c r="P37" s="112"/>
      <c r="Q37" s="112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</row>
    <row r="38" spans="1:240" s="175" customFormat="1" ht="21" customHeight="1" x14ac:dyDescent="0.75">
      <c r="A38" s="117" t="s">
        <v>153</v>
      </c>
      <c r="B38" s="174"/>
      <c r="C38" s="174"/>
      <c r="D38" s="174"/>
      <c r="E38" s="118"/>
      <c r="F38" s="224"/>
      <c r="G38" s="44">
        <f>SUM(G36:G37)</f>
        <v>294067</v>
      </c>
      <c r="H38" s="37"/>
      <c r="I38" s="44">
        <f>SUM(I36:I37)</f>
        <v>567297</v>
      </c>
      <c r="J38" s="42"/>
      <c r="K38" s="44">
        <f>SUM(K36:K37)</f>
        <v>89178</v>
      </c>
      <c r="L38" s="37"/>
      <c r="M38" s="44">
        <f>SUM(M36:M37)</f>
        <v>90124</v>
      </c>
      <c r="N38" s="45"/>
      <c r="O38" s="112"/>
      <c r="P38" s="112"/>
      <c r="Q38" s="112"/>
    </row>
    <row r="39" spans="1:240" ht="22" x14ac:dyDescent="0.75">
      <c r="A39" s="111"/>
      <c r="B39" s="16"/>
      <c r="C39" s="16"/>
      <c r="D39" s="16"/>
      <c r="E39" s="112"/>
      <c r="F39" s="222"/>
      <c r="G39" s="17"/>
      <c r="H39" s="14"/>
      <c r="I39" s="17"/>
      <c r="J39" s="2"/>
      <c r="K39" s="17"/>
      <c r="L39" s="14"/>
      <c r="M39" s="17"/>
      <c r="N39" s="17"/>
      <c r="P39" s="118"/>
      <c r="Q39" s="118"/>
    </row>
    <row r="40" spans="1:240" ht="21" customHeight="1" x14ac:dyDescent="0.75">
      <c r="A40" s="209" t="s">
        <v>0</v>
      </c>
      <c r="B40" s="16"/>
      <c r="C40" s="16"/>
      <c r="D40" s="16"/>
      <c r="E40" s="112"/>
      <c r="F40" s="221"/>
      <c r="G40" s="50"/>
      <c r="H40" s="50"/>
      <c r="I40" s="50"/>
      <c r="K40" s="31"/>
      <c r="L40" s="31"/>
      <c r="M40" s="31"/>
      <c r="N40" s="31"/>
    </row>
    <row r="41" spans="1:240" ht="21" customHeight="1" x14ac:dyDescent="0.75">
      <c r="A41" s="209" t="s">
        <v>142</v>
      </c>
      <c r="B41" s="16"/>
      <c r="C41" s="16"/>
      <c r="D41" s="16"/>
      <c r="E41" s="112"/>
      <c r="F41" s="222"/>
      <c r="G41" s="31"/>
      <c r="H41" s="31"/>
      <c r="I41" s="31"/>
      <c r="K41" s="31"/>
      <c r="L41" s="31"/>
      <c r="M41" s="31"/>
      <c r="N41" s="31"/>
    </row>
    <row r="42" spans="1:240" ht="5.15" customHeight="1" x14ac:dyDescent="0.75">
      <c r="A42" s="8"/>
      <c r="B42" s="16"/>
      <c r="C42" s="16"/>
      <c r="D42" s="16"/>
      <c r="E42" s="112"/>
      <c r="F42" s="221"/>
      <c r="G42" s="50"/>
      <c r="H42" s="50"/>
      <c r="I42" s="50"/>
      <c r="J42" s="112"/>
      <c r="K42" s="50"/>
      <c r="L42" s="50"/>
      <c r="M42" s="50"/>
      <c r="N42" s="50"/>
    </row>
    <row r="43" spans="1:240" ht="21" customHeight="1" x14ac:dyDescent="0.75">
      <c r="A43" s="111"/>
      <c r="B43" s="16"/>
      <c r="C43" s="16"/>
      <c r="D43" s="16"/>
      <c r="E43" s="112"/>
      <c r="F43" s="222"/>
      <c r="G43" s="278" t="s">
        <v>2</v>
      </c>
      <c r="H43" s="278"/>
      <c r="I43" s="278"/>
      <c r="J43" s="113"/>
      <c r="K43" s="278" t="s">
        <v>3</v>
      </c>
      <c r="L43" s="278"/>
      <c r="M43" s="278"/>
      <c r="N43" s="226"/>
    </row>
    <row r="44" spans="1:240" ht="21" customHeight="1" x14ac:dyDescent="0.75">
      <c r="A44" s="111"/>
      <c r="B44" s="16"/>
      <c r="C44" s="16"/>
      <c r="D44" s="16"/>
      <c r="E44" s="112"/>
      <c r="F44" s="222"/>
      <c r="G44" s="284" t="str">
        <f>G5</f>
        <v>สำหรับงวดสามเดือนสิ้นสุดวันที่</v>
      </c>
      <c r="H44" s="284"/>
      <c r="I44" s="284"/>
      <c r="J44" s="114"/>
      <c r="K44" s="284" t="str">
        <f>G5</f>
        <v>สำหรับงวดสามเดือนสิ้นสุดวันที่</v>
      </c>
      <c r="L44" s="284"/>
      <c r="M44" s="284"/>
      <c r="N44" s="229"/>
    </row>
    <row r="45" spans="1:240" ht="21" customHeight="1" x14ac:dyDescent="0.75">
      <c r="A45" s="111"/>
      <c r="B45" s="16"/>
      <c r="C45" s="16"/>
      <c r="D45" s="16"/>
      <c r="E45" s="112"/>
      <c r="F45" s="222"/>
      <c r="G45" s="280" t="str">
        <f>G6</f>
        <v>31 มีนาคม</v>
      </c>
      <c r="H45" s="280"/>
      <c r="I45" s="280"/>
      <c r="J45" s="115"/>
      <c r="K45" s="280" t="str">
        <f>G6</f>
        <v>31 มีนาคม</v>
      </c>
      <c r="L45" s="280"/>
      <c r="M45" s="280"/>
      <c r="N45" s="227"/>
    </row>
    <row r="46" spans="1:240" ht="21" customHeight="1" x14ac:dyDescent="0.75">
      <c r="A46" s="111"/>
      <c r="B46" s="16"/>
      <c r="C46" s="16"/>
      <c r="D46" s="16"/>
      <c r="E46" s="112"/>
      <c r="F46" s="213"/>
      <c r="G46" s="253">
        <v>2565</v>
      </c>
      <c r="H46" s="254"/>
      <c r="I46" s="253">
        <v>2564</v>
      </c>
      <c r="J46" s="255"/>
      <c r="K46" s="253">
        <f>G46</f>
        <v>2565</v>
      </c>
      <c r="L46" s="254"/>
      <c r="M46" s="253">
        <f>I46</f>
        <v>2564</v>
      </c>
      <c r="N46" s="116"/>
    </row>
    <row r="47" spans="1:240" ht="21" customHeight="1" x14ac:dyDescent="0.75">
      <c r="A47" s="111"/>
      <c r="B47" s="16"/>
      <c r="C47" s="16"/>
      <c r="D47" s="16"/>
      <c r="E47" s="112"/>
      <c r="F47" s="223"/>
      <c r="G47" s="283" t="s">
        <v>9</v>
      </c>
      <c r="H47" s="283"/>
      <c r="I47" s="283"/>
      <c r="J47" s="283"/>
      <c r="K47" s="283"/>
      <c r="L47" s="283"/>
      <c r="M47" s="283"/>
      <c r="N47" s="230"/>
    </row>
    <row r="48" spans="1:240" ht="21" customHeight="1" x14ac:dyDescent="0.75">
      <c r="A48" s="177" t="s">
        <v>154</v>
      </c>
      <c r="B48" s="16"/>
      <c r="C48" s="16"/>
      <c r="D48" s="16"/>
      <c r="E48" s="112"/>
      <c r="F48" s="222"/>
      <c r="G48" s="14"/>
      <c r="H48" s="14"/>
      <c r="I48" s="14"/>
      <c r="J48" s="2"/>
      <c r="K48" s="14"/>
      <c r="L48" s="14"/>
      <c r="M48" s="14"/>
      <c r="N48" s="14"/>
    </row>
    <row r="49" spans="1:240" ht="21" customHeight="1" x14ac:dyDescent="0.75">
      <c r="A49" s="111" t="s">
        <v>237</v>
      </c>
      <c r="B49" s="16"/>
      <c r="D49" s="16"/>
      <c r="E49" s="112"/>
      <c r="F49" s="222"/>
      <c r="G49" s="39"/>
      <c r="H49" s="39"/>
      <c r="I49" s="39"/>
      <c r="J49" s="39"/>
      <c r="K49" s="39"/>
      <c r="L49" s="39"/>
      <c r="M49" s="39"/>
      <c r="N49" s="39"/>
    </row>
    <row r="50" spans="1:240" ht="21" customHeight="1" x14ac:dyDescent="0.75">
      <c r="A50" s="111"/>
      <c r="B50" s="16" t="s">
        <v>238</v>
      </c>
      <c r="D50" s="16"/>
      <c r="E50" s="112"/>
      <c r="F50" s="222"/>
      <c r="G50" s="34">
        <v>-5932</v>
      </c>
      <c r="H50" s="34"/>
      <c r="I50" s="34">
        <v>-3</v>
      </c>
      <c r="J50" s="39"/>
      <c r="K50" s="34">
        <v>-6266</v>
      </c>
      <c r="L50" s="34"/>
      <c r="M50" s="34">
        <v>3</v>
      </c>
      <c r="N50" s="34"/>
    </row>
    <row r="51" spans="1:240" ht="21" customHeight="1" x14ac:dyDescent="0.75">
      <c r="A51" s="111" t="s">
        <v>200</v>
      </c>
      <c r="B51" s="16"/>
      <c r="D51" s="16"/>
      <c r="E51" s="112"/>
      <c r="F51" s="222"/>
      <c r="G51" s="34">
        <v>0</v>
      </c>
      <c r="H51" s="34"/>
      <c r="I51" s="34">
        <v>0</v>
      </c>
      <c r="J51" s="39"/>
      <c r="K51" s="34">
        <v>0</v>
      </c>
      <c r="L51" s="34"/>
      <c r="M51" s="34">
        <v>-60000</v>
      </c>
      <c r="N51" s="34"/>
    </row>
    <row r="52" spans="1:240" ht="21" customHeight="1" x14ac:dyDescent="0.75">
      <c r="A52" s="111" t="s">
        <v>155</v>
      </c>
      <c r="B52" s="16"/>
      <c r="D52" s="16"/>
      <c r="E52" s="112"/>
      <c r="F52" s="222"/>
      <c r="G52" s="34">
        <v>0</v>
      </c>
      <c r="H52" s="34"/>
      <c r="I52" s="34">
        <v>0</v>
      </c>
      <c r="J52" s="39"/>
      <c r="K52" s="34">
        <v>0</v>
      </c>
      <c r="L52" s="34"/>
      <c r="M52" s="34">
        <v>-199998</v>
      </c>
      <c r="N52" s="34"/>
    </row>
    <row r="53" spans="1:240" s="247" customFormat="1" ht="21" customHeight="1" x14ac:dyDescent="0.75">
      <c r="A53" s="111" t="s">
        <v>201</v>
      </c>
      <c r="B53" s="16"/>
      <c r="C53" s="11"/>
      <c r="D53" s="16"/>
      <c r="E53" s="112"/>
      <c r="F53" s="222"/>
      <c r="G53" s="34">
        <v>0</v>
      </c>
      <c r="H53" s="34"/>
      <c r="I53" s="34">
        <v>114388</v>
      </c>
      <c r="J53" s="39"/>
      <c r="K53" s="34">
        <v>0</v>
      </c>
      <c r="L53" s="249"/>
      <c r="M53" s="34">
        <v>114388</v>
      </c>
      <c r="N53" s="249"/>
      <c r="O53" s="248"/>
      <c r="P53" s="248"/>
      <c r="Q53" s="248"/>
    </row>
    <row r="54" spans="1:240" ht="21" customHeight="1" x14ac:dyDescent="0.75">
      <c r="A54" s="111" t="s">
        <v>239</v>
      </c>
      <c r="B54" s="16"/>
      <c r="D54" s="16"/>
      <c r="E54" s="112"/>
      <c r="F54" s="222"/>
      <c r="G54" s="34">
        <v>41</v>
      </c>
      <c r="H54" s="34"/>
      <c r="I54" s="34">
        <v>0</v>
      </c>
      <c r="J54" s="39"/>
      <c r="K54" s="34">
        <v>33</v>
      </c>
      <c r="L54" s="34"/>
      <c r="M54" s="34">
        <v>83596</v>
      </c>
      <c r="N54" s="34"/>
    </row>
    <row r="55" spans="1:240" ht="21" customHeight="1" x14ac:dyDescent="0.75">
      <c r="A55" s="111" t="s">
        <v>192</v>
      </c>
      <c r="B55" s="232"/>
      <c r="D55" s="232"/>
      <c r="F55" s="222"/>
      <c r="G55" s="39">
        <v>-59118</v>
      </c>
      <c r="H55" s="11"/>
      <c r="I55" s="39">
        <v>-28996</v>
      </c>
      <c r="J55" s="39"/>
      <c r="K55" s="39">
        <v>-6440</v>
      </c>
      <c r="L55" s="39"/>
      <c r="M55" s="39">
        <v>-110</v>
      </c>
      <c r="N55" s="34"/>
    </row>
    <row r="56" spans="1:240" ht="21" customHeight="1" x14ac:dyDescent="0.75">
      <c r="A56" s="111" t="s">
        <v>156</v>
      </c>
      <c r="B56" s="232"/>
      <c r="D56" s="232"/>
      <c r="F56" s="222"/>
      <c r="G56" s="39">
        <v>-15390</v>
      </c>
      <c r="H56" s="11"/>
      <c r="I56" s="39">
        <v>0</v>
      </c>
      <c r="J56" s="39"/>
      <c r="K56" s="39">
        <v>0</v>
      </c>
      <c r="L56" s="39"/>
      <c r="M56" s="39">
        <v>0</v>
      </c>
      <c r="N56" s="34"/>
    </row>
    <row r="57" spans="1:240" ht="21" customHeight="1" x14ac:dyDescent="0.75">
      <c r="A57" s="12" t="s">
        <v>96</v>
      </c>
      <c r="B57" s="16"/>
      <c r="D57" s="16"/>
      <c r="E57" s="112"/>
      <c r="G57" s="34">
        <v>20991</v>
      </c>
      <c r="H57" s="34"/>
      <c r="I57" s="34">
        <v>34995</v>
      </c>
      <c r="J57" s="39"/>
      <c r="K57" s="34">
        <v>20991</v>
      </c>
      <c r="L57" s="34"/>
      <c r="M57" s="34">
        <v>355779</v>
      </c>
      <c r="N57" s="39"/>
    </row>
    <row r="58" spans="1:240" ht="21" customHeight="1" x14ac:dyDescent="0.75">
      <c r="A58" s="12" t="s">
        <v>148</v>
      </c>
      <c r="B58" s="16"/>
      <c r="D58" s="16"/>
      <c r="E58" s="112"/>
      <c r="F58" s="221"/>
      <c r="G58" s="35">
        <v>230</v>
      </c>
      <c r="H58" s="34"/>
      <c r="I58" s="35">
        <v>98</v>
      </c>
      <c r="J58" s="47"/>
      <c r="K58" s="35">
        <v>0</v>
      </c>
      <c r="L58" s="36"/>
      <c r="M58" s="35">
        <v>0</v>
      </c>
      <c r="N58" s="36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112"/>
      <c r="BE58" s="112"/>
      <c r="BF58" s="112"/>
      <c r="BG58" s="112"/>
      <c r="BH58" s="112"/>
      <c r="BI58" s="112"/>
      <c r="BJ58" s="112"/>
      <c r="BK58" s="112"/>
      <c r="BL58" s="112"/>
      <c r="BM58" s="112"/>
      <c r="BN58" s="112"/>
      <c r="BO58" s="112"/>
      <c r="BP58" s="112"/>
      <c r="BQ58" s="112"/>
      <c r="BR58" s="112"/>
      <c r="BS58" s="112"/>
      <c r="BT58" s="112"/>
      <c r="BU58" s="112"/>
      <c r="BV58" s="112"/>
      <c r="BW58" s="112"/>
      <c r="BX58" s="112"/>
      <c r="BY58" s="112"/>
      <c r="BZ58" s="112"/>
      <c r="CA58" s="112"/>
      <c r="CB58" s="112"/>
      <c r="CC58" s="112"/>
      <c r="CD58" s="112"/>
      <c r="CE58" s="112"/>
      <c r="CF58" s="112"/>
      <c r="CG58" s="112"/>
      <c r="CH58" s="112"/>
      <c r="CI58" s="112"/>
      <c r="CJ58" s="112"/>
      <c r="CK58" s="112"/>
      <c r="CL58" s="112"/>
      <c r="CM58" s="112"/>
      <c r="CN58" s="112"/>
      <c r="CO58" s="112"/>
      <c r="CP58" s="112"/>
      <c r="CQ58" s="112"/>
      <c r="CR58" s="112"/>
      <c r="CS58" s="112"/>
      <c r="CT58" s="112"/>
      <c r="CU58" s="112"/>
      <c r="CV58" s="112"/>
      <c r="CW58" s="112"/>
      <c r="CX58" s="112"/>
      <c r="CY58" s="112"/>
      <c r="CZ58" s="112"/>
      <c r="DA58" s="112"/>
      <c r="DB58" s="112"/>
      <c r="DC58" s="112"/>
      <c r="DD58" s="112"/>
      <c r="DE58" s="112"/>
      <c r="DF58" s="112"/>
      <c r="DG58" s="112"/>
      <c r="DH58" s="112"/>
      <c r="DI58" s="112"/>
      <c r="DJ58" s="112"/>
      <c r="DK58" s="112"/>
      <c r="DL58" s="112"/>
      <c r="DM58" s="112"/>
      <c r="DN58" s="112"/>
      <c r="DO58" s="112"/>
      <c r="DP58" s="112"/>
      <c r="DQ58" s="112"/>
      <c r="DR58" s="112"/>
      <c r="DS58" s="112"/>
      <c r="DT58" s="112"/>
      <c r="DU58" s="112"/>
      <c r="DV58" s="112"/>
      <c r="DW58" s="112"/>
      <c r="DX58" s="112"/>
      <c r="DY58" s="112"/>
      <c r="DZ58" s="112"/>
      <c r="EA58" s="112"/>
      <c r="EB58" s="112"/>
      <c r="EC58" s="112"/>
      <c r="ED58" s="112"/>
      <c r="EE58" s="112"/>
      <c r="EF58" s="112"/>
      <c r="EG58" s="112"/>
      <c r="EH58" s="112"/>
      <c r="EI58" s="112"/>
      <c r="EJ58" s="112"/>
      <c r="EK58" s="112"/>
      <c r="EL58" s="112"/>
      <c r="EM58" s="112"/>
      <c r="EN58" s="112"/>
      <c r="EO58" s="112"/>
      <c r="EP58" s="112"/>
      <c r="EQ58" s="112"/>
      <c r="ER58" s="112"/>
      <c r="ES58" s="112"/>
      <c r="ET58" s="112"/>
      <c r="EU58" s="112"/>
      <c r="EV58" s="112"/>
      <c r="EW58" s="112"/>
      <c r="EX58" s="112"/>
      <c r="EY58" s="112"/>
      <c r="EZ58" s="112"/>
      <c r="FA58" s="112"/>
      <c r="FB58" s="112"/>
      <c r="FC58" s="112"/>
      <c r="FD58" s="112"/>
      <c r="FE58" s="112"/>
      <c r="FF58" s="112"/>
      <c r="FG58" s="112"/>
      <c r="FH58" s="112"/>
      <c r="FI58" s="112"/>
      <c r="FJ58" s="112"/>
      <c r="FK58" s="112"/>
      <c r="FL58" s="112"/>
      <c r="FM58" s="112"/>
      <c r="FN58" s="112"/>
      <c r="FO58" s="112"/>
      <c r="FP58" s="112"/>
      <c r="FQ58" s="112"/>
      <c r="FR58" s="112"/>
      <c r="FS58" s="112"/>
      <c r="FT58" s="112"/>
      <c r="FU58" s="112"/>
      <c r="FV58" s="112"/>
      <c r="FW58" s="112"/>
      <c r="FX58" s="112"/>
      <c r="FY58" s="112"/>
      <c r="FZ58" s="112"/>
      <c r="GA58" s="112"/>
      <c r="GB58" s="112"/>
      <c r="GC58" s="112"/>
      <c r="GD58" s="112"/>
      <c r="GE58" s="112"/>
      <c r="GF58" s="112"/>
      <c r="GG58" s="112"/>
      <c r="GH58" s="112"/>
      <c r="GI58" s="112"/>
      <c r="GJ58" s="112"/>
      <c r="GK58" s="112"/>
      <c r="GL58" s="112"/>
      <c r="GM58" s="112"/>
      <c r="GN58" s="112"/>
      <c r="GO58" s="112"/>
      <c r="GP58" s="112"/>
      <c r="GQ58" s="112"/>
      <c r="GR58" s="112"/>
      <c r="GS58" s="112"/>
      <c r="GT58" s="112"/>
      <c r="GU58" s="112"/>
      <c r="GV58" s="112"/>
      <c r="GW58" s="112"/>
      <c r="GX58" s="112"/>
      <c r="GY58" s="112"/>
      <c r="GZ58" s="112"/>
      <c r="HA58" s="112"/>
      <c r="HB58" s="112"/>
      <c r="HC58" s="112"/>
      <c r="HD58" s="112"/>
      <c r="HE58" s="112"/>
      <c r="HF58" s="112"/>
      <c r="HG58" s="112"/>
      <c r="HH58" s="112"/>
      <c r="HI58" s="112"/>
      <c r="HJ58" s="112"/>
      <c r="HK58" s="112"/>
      <c r="HL58" s="112"/>
      <c r="HM58" s="112"/>
      <c r="HN58" s="112"/>
      <c r="HO58" s="112"/>
      <c r="HP58" s="112"/>
      <c r="HQ58" s="112"/>
      <c r="HR58" s="112"/>
      <c r="HS58" s="112"/>
      <c r="HT58" s="112"/>
      <c r="HU58" s="112"/>
      <c r="HV58" s="112"/>
      <c r="HW58" s="112"/>
      <c r="HX58" s="112"/>
      <c r="HY58" s="112"/>
      <c r="HZ58" s="112"/>
      <c r="IA58" s="112"/>
      <c r="IB58" s="112"/>
      <c r="IC58" s="112"/>
      <c r="ID58" s="112"/>
      <c r="IE58" s="112"/>
      <c r="IF58" s="112"/>
    </row>
    <row r="59" spans="1:240" s="118" customFormat="1" ht="21" customHeight="1" x14ac:dyDescent="0.75">
      <c r="A59" s="117" t="s">
        <v>240</v>
      </c>
      <c r="B59" s="174"/>
      <c r="C59" s="174"/>
      <c r="D59" s="174"/>
      <c r="F59" s="224"/>
      <c r="G59" s="44">
        <f>SUM(G49:G58)</f>
        <v>-59178</v>
      </c>
      <c r="H59" s="37"/>
      <c r="I59" s="44">
        <f>SUM(I49:I58)</f>
        <v>120482</v>
      </c>
      <c r="J59" s="42"/>
      <c r="K59" s="44">
        <f>SUM(K49:K58)</f>
        <v>8318</v>
      </c>
      <c r="L59" s="37"/>
      <c r="M59" s="44">
        <f>SUM(M49:M58)</f>
        <v>293658</v>
      </c>
      <c r="N59" s="45"/>
      <c r="R59" s="175"/>
      <c r="S59" s="175"/>
      <c r="T59" s="175"/>
      <c r="U59" s="175"/>
      <c r="V59" s="175"/>
      <c r="W59" s="175"/>
      <c r="X59" s="175"/>
      <c r="Y59" s="175"/>
      <c r="Z59" s="175"/>
      <c r="AA59" s="175"/>
      <c r="AB59" s="175"/>
      <c r="AC59" s="175"/>
      <c r="AD59" s="175"/>
      <c r="AE59" s="175"/>
      <c r="AF59" s="175"/>
      <c r="AG59" s="175"/>
      <c r="AH59" s="175"/>
      <c r="AI59" s="175"/>
      <c r="AJ59" s="175"/>
      <c r="AK59" s="175"/>
      <c r="AL59" s="175"/>
      <c r="AM59" s="175"/>
      <c r="AN59" s="175"/>
      <c r="AO59" s="175"/>
      <c r="AP59" s="175"/>
      <c r="AQ59" s="175"/>
      <c r="AR59" s="175"/>
      <c r="AS59" s="175"/>
      <c r="AT59" s="175"/>
      <c r="AU59" s="175"/>
      <c r="AV59" s="175"/>
      <c r="AW59" s="175"/>
      <c r="AX59" s="175"/>
      <c r="AY59" s="175"/>
      <c r="AZ59" s="175"/>
      <c r="BA59" s="175"/>
      <c r="BB59" s="175"/>
      <c r="BC59" s="175"/>
      <c r="BD59" s="175"/>
      <c r="BE59" s="175"/>
      <c r="BF59" s="175"/>
      <c r="BG59" s="175"/>
      <c r="BH59" s="175"/>
      <c r="BI59" s="175"/>
      <c r="BJ59" s="175"/>
      <c r="BK59" s="175"/>
      <c r="BL59" s="175"/>
      <c r="BM59" s="175"/>
      <c r="BN59" s="175"/>
      <c r="BO59" s="175"/>
      <c r="BP59" s="175"/>
      <c r="BQ59" s="175"/>
      <c r="BR59" s="175"/>
      <c r="BS59" s="175"/>
      <c r="BT59" s="175"/>
      <c r="BU59" s="175"/>
      <c r="BV59" s="175"/>
      <c r="BW59" s="175"/>
      <c r="BX59" s="175"/>
      <c r="BY59" s="175"/>
      <c r="BZ59" s="175"/>
      <c r="CA59" s="175"/>
      <c r="CB59" s="175"/>
      <c r="CC59" s="175"/>
      <c r="CD59" s="175"/>
      <c r="CE59" s="175"/>
      <c r="CF59" s="175"/>
      <c r="CG59" s="175"/>
      <c r="CH59" s="175"/>
      <c r="CI59" s="175"/>
      <c r="CJ59" s="175"/>
      <c r="CK59" s="175"/>
      <c r="CL59" s="175"/>
      <c r="CM59" s="175"/>
      <c r="CN59" s="175"/>
      <c r="CO59" s="175"/>
      <c r="CP59" s="175"/>
      <c r="CQ59" s="175"/>
      <c r="CR59" s="175"/>
      <c r="CS59" s="175"/>
      <c r="CT59" s="175"/>
      <c r="CU59" s="175"/>
      <c r="CV59" s="175"/>
      <c r="CW59" s="175"/>
      <c r="CX59" s="175"/>
      <c r="CY59" s="175"/>
      <c r="CZ59" s="175"/>
      <c r="DA59" s="175"/>
      <c r="DB59" s="175"/>
      <c r="DC59" s="175"/>
      <c r="DD59" s="175"/>
      <c r="DE59" s="175"/>
      <c r="DF59" s="175"/>
      <c r="DG59" s="175"/>
      <c r="DH59" s="175"/>
      <c r="DI59" s="175"/>
      <c r="DJ59" s="175"/>
      <c r="DK59" s="175"/>
      <c r="DL59" s="175"/>
      <c r="DM59" s="175"/>
      <c r="DN59" s="175"/>
      <c r="DO59" s="175"/>
      <c r="DP59" s="175"/>
      <c r="DQ59" s="175"/>
      <c r="DR59" s="175"/>
      <c r="DS59" s="175"/>
      <c r="DT59" s="175"/>
      <c r="DU59" s="175"/>
      <c r="DV59" s="175"/>
      <c r="DW59" s="175"/>
      <c r="DX59" s="175"/>
      <c r="DY59" s="175"/>
      <c r="DZ59" s="175"/>
      <c r="EA59" s="175"/>
      <c r="EB59" s="175"/>
      <c r="EC59" s="175"/>
      <c r="ED59" s="175"/>
      <c r="EE59" s="175"/>
      <c r="EF59" s="175"/>
      <c r="EG59" s="175"/>
      <c r="EH59" s="175"/>
      <c r="EI59" s="175"/>
      <c r="EJ59" s="175"/>
      <c r="EK59" s="175"/>
      <c r="EL59" s="175"/>
      <c r="EM59" s="175"/>
      <c r="EN59" s="175"/>
      <c r="EO59" s="175"/>
      <c r="EP59" s="175"/>
      <c r="EQ59" s="175"/>
      <c r="ER59" s="175"/>
      <c r="ES59" s="175"/>
      <c r="ET59" s="175"/>
      <c r="EU59" s="175"/>
      <c r="EV59" s="175"/>
      <c r="EW59" s="175"/>
      <c r="EX59" s="175"/>
      <c r="EY59" s="175"/>
      <c r="EZ59" s="175"/>
      <c r="FA59" s="175"/>
      <c r="FB59" s="175"/>
      <c r="FC59" s="175"/>
      <c r="FD59" s="175"/>
      <c r="FE59" s="175"/>
      <c r="FF59" s="175"/>
      <c r="FG59" s="175"/>
      <c r="FH59" s="175"/>
      <c r="FI59" s="175"/>
      <c r="FJ59" s="175"/>
      <c r="FK59" s="175"/>
      <c r="FL59" s="175"/>
      <c r="FM59" s="175"/>
      <c r="FN59" s="175"/>
      <c r="FO59" s="175"/>
      <c r="FP59" s="175"/>
      <c r="FQ59" s="175"/>
      <c r="FR59" s="175"/>
      <c r="FS59" s="175"/>
      <c r="FT59" s="175"/>
      <c r="FU59" s="175"/>
      <c r="FV59" s="175"/>
      <c r="FW59" s="175"/>
      <c r="FX59" s="175"/>
      <c r="FY59" s="175"/>
      <c r="FZ59" s="175"/>
      <c r="GA59" s="175"/>
      <c r="GB59" s="175"/>
      <c r="GC59" s="175"/>
      <c r="GD59" s="175"/>
      <c r="GE59" s="175"/>
      <c r="GF59" s="175"/>
      <c r="GG59" s="175"/>
      <c r="GH59" s="175"/>
      <c r="GI59" s="175"/>
      <c r="GJ59" s="175"/>
      <c r="GK59" s="175"/>
      <c r="GL59" s="175"/>
      <c r="GM59" s="175"/>
      <c r="GN59" s="175"/>
      <c r="GO59" s="175"/>
      <c r="GP59" s="175"/>
      <c r="GQ59" s="175"/>
      <c r="GR59" s="175"/>
      <c r="GS59" s="175"/>
      <c r="GT59" s="175"/>
      <c r="GU59" s="175"/>
      <c r="GV59" s="175"/>
      <c r="GW59" s="175"/>
      <c r="GX59" s="175"/>
      <c r="GY59" s="175"/>
      <c r="GZ59" s="175"/>
      <c r="HA59" s="175"/>
      <c r="HB59" s="175"/>
      <c r="HC59" s="175"/>
      <c r="HD59" s="175"/>
      <c r="HE59" s="175"/>
      <c r="HF59" s="175"/>
      <c r="HG59" s="175"/>
      <c r="HH59" s="175"/>
      <c r="HI59" s="175"/>
      <c r="HJ59" s="175"/>
      <c r="HK59" s="175"/>
      <c r="HL59" s="175"/>
      <c r="HM59" s="175"/>
      <c r="HN59" s="175"/>
      <c r="HO59" s="175"/>
      <c r="HP59" s="175"/>
      <c r="HQ59" s="175"/>
      <c r="HR59" s="175"/>
      <c r="HS59" s="175"/>
      <c r="HT59" s="175"/>
      <c r="HU59" s="175"/>
      <c r="HV59" s="175"/>
      <c r="HW59" s="175"/>
      <c r="HX59" s="175"/>
      <c r="HY59" s="175"/>
      <c r="HZ59" s="175"/>
      <c r="IA59" s="175"/>
      <c r="IB59" s="175"/>
      <c r="IC59" s="175"/>
      <c r="ID59" s="175"/>
      <c r="IE59" s="175"/>
      <c r="IF59" s="175"/>
    </row>
    <row r="60" spans="1:240" s="112" customFormat="1" ht="5.15" customHeight="1" x14ac:dyDescent="0.75">
      <c r="A60" s="111"/>
      <c r="B60" s="16"/>
      <c r="C60" s="16"/>
      <c r="D60" s="16"/>
      <c r="F60" s="222"/>
      <c r="G60" s="32"/>
      <c r="H60" s="14"/>
      <c r="I60" s="32"/>
      <c r="J60" s="2"/>
      <c r="K60" s="32"/>
      <c r="L60" s="14"/>
      <c r="M60" s="32"/>
      <c r="N60" s="32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1"/>
      <c r="HQ60" s="11"/>
      <c r="HR60" s="11"/>
      <c r="HS60" s="11"/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</row>
    <row r="61" spans="1:240" ht="21" customHeight="1" x14ac:dyDescent="0.75">
      <c r="A61" s="177" t="s">
        <v>157</v>
      </c>
      <c r="B61" s="16"/>
      <c r="C61" s="16"/>
      <c r="D61" s="16"/>
      <c r="E61" s="112"/>
      <c r="F61" s="222"/>
      <c r="G61" s="14"/>
      <c r="H61" s="14"/>
      <c r="I61" s="14"/>
      <c r="K61" s="14"/>
      <c r="L61" s="14"/>
      <c r="M61" s="14"/>
      <c r="N61" s="14"/>
    </row>
    <row r="62" spans="1:240" ht="21" customHeight="1" x14ac:dyDescent="0.75">
      <c r="A62" s="251" t="s">
        <v>241</v>
      </c>
      <c r="B62" s="251"/>
      <c r="C62" s="16"/>
      <c r="D62" s="112"/>
      <c r="E62" s="112"/>
      <c r="F62" s="222"/>
      <c r="G62" s="14"/>
      <c r="H62" s="14"/>
      <c r="I62" s="14"/>
      <c r="K62" s="14"/>
      <c r="L62" s="14"/>
      <c r="M62" s="14"/>
      <c r="N62" s="14"/>
    </row>
    <row r="63" spans="1:240" ht="21" customHeight="1" x14ac:dyDescent="0.75">
      <c r="A63" s="251"/>
      <c r="B63" s="251" t="s">
        <v>206</v>
      </c>
      <c r="C63" s="16"/>
      <c r="D63" s="112"/>
      <c r="E63" s="112"/>
      <c r="F63" s="222"/>
      <c r="G63" s="14"/>
      <c r="H63" s="14"/>
      <c r="I63" s="14"/>
      <c r="K63" s="14"/>
      <c r="L63" s="14"/>
      <c r="M63" s="14"/>
      <c r="N63" s="14"/>
    </row>
    <row r="64" spans="1:240" ht="21" customHeight="1" x14ac:dyDescent="0.75">
      <c r="A64" s="251"/>
      <c r="B64" s="251" t="s">
        <v>205</v>
      </c>
      <c r="C64" s="16"/>
      <c r="D64" s="112"/>
      <c r="E64" s="112"/>
      <c r="F64" s="222"/>
      <c r="G64" s="34">
        <v>0</v>
      </c>
      <c r="H64" s="14"/>
      <c r="I64" s="34">
        <v>-60000</v>
      </c>
      <c r="J64" s="39"/>
      <c r="K64" s="34">
        <v>0</v>
      </c>
      <c r="L64" s="34"/>
      <c r="M64" s="34">
        <v>0</v>
      </c>
      <c r="N64" s="14"/>
    </row>
    <row r="65" spans="1:240" s="112" customFormat="1" ht="21" customHeight="1" x14ac:dyDescent="0.75">
      <c r="A65" s="251" t="s">
        <v>242</v>
      </c>
      <c r="B65" s="251"/>
      <c r="C65" s="16"/>
      <c r="F65" s="222"/>
      <c r="G65" s="34"/>
      <c r="H65" s="34"/>
      <c r="I65" s="34"/>
      <c r="J65" s="39"/>
      <c r="K65" s="34"/>
      <c r="L65" s="34"/>
      <c r="M65" s="34"/>
      <c r="N65" s="34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</row>
    <row r="66" spans="1:240" s="112" customFormat="1" ht="21" customHeight="1" x14ac:dyDescent="0.75">
      <c r="A66" s="251"/>
      <c r="B66" s="251" t="s">
        <v>206</v>
      </c>
      <c r="C66" s="16"/>
      <c r="F66" s="222"/>
      <c r="G66" s="34"/>
      <c r="H66" s="34"/>
      <c r="I66" s="34"/>
      <c r="J66" s="39"/>
      <c r="K66" s="34"/>
      <c r="L66" s="34"/>
      <c r="M66" s="34"/>
      <c r="N66" s="34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</row>
    <row r="67" spans="1:240" s="112" customFormat="1" ht="21" customHeight="1" x14ac:dyDescent="0.75">
      <c r="A67" s="251"/>
      <c r="B67" s="251" t="s">
        <v>205</v>
      </c>
      <c r="C67" s="16"/>
      <c r="F67" s="222"/>
      <c r="G67" s="34">
        <v>0</v>
      </c>
      <c r="H67" s="34"/>
      <c r="I67" s="34">
        <v>-200000</v>
      </c>
      <c r="J67" s="39"/>
      <c r="K67" s="34">
        <v>0</v>
      </c>
      <c r="L67" s="34"/>
      <c r="M67" s="34">
        <v>0</v>
      </c>
      <c r="N67" s="34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11"/>
      <c r="HK67" s="11"/>
      <c r="HL67" s="11"/>
      <c r="HM67" s="11"/>
      <c r="HN67" s="11"/>
      <c r="HO67" s="11"/>
      <c r="HP67" s="11"/>
      <c r="HQ67" s="11"/>
      <c r="HR67" s="11"/>
      <c r="HS67" s="11"/>
      <c r="HT67" s="11"/>
      <c r="HU67" s="11"/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</row>
    <row r="68" spans="1:240" ht="21" customHeight="1" x14ac:dyDescent="0.75">
      <c r="A68" s="16" t="s">
        <v>243</v>
      </c>
      <c r="B68" s="16"/>
      <c r="C68" s="16"/>
      <c r="E68" s="112"/>
      <c r="F68" s="222"/>
      <c r="G68" s="34">
        <v>-306802</v>
      </c>
      <c r="H68" s="34"/>
      <c r="I68" s="34">
        <v>-302360</v>
      </c>
      <c r="J68" s="39"/>
      <c r="K68" s="34">
        <v>-202067</v>
      </c>
      <c r="L68" s="34"/>
      <c r="M68" s="34">
        <v>-134337</v>
      </c>
      <c r="N68" s="34"/>
    </row>
    <row r="69" spans="1:240" ht="21" customHeight="1" x14ac:dyDescent="0.75">
      <c r="A69" s="16" t="s">
        <v>158</v>
      </c>
      <c r="B69" s="213"/>
      <c r="C69" s="16"/>
      <c r="E69" s="112"/>
      <c r="F69" s="222"/>
      <c r="G69" s="34">
        <v>-29908</v>
      </c>
      <c r="H69" s="34"/>
      <c r="I69" s="34">
        <v>-10595</v>
      </c>
      <c r="J69" s="39"/>
      <c r="K69" s="34">
        <v>-471</v>
      </c>
      <c r="L69" s="34"/>
      <c r="M69" s="34">
        <v>-498</v>
      </c>
      <c r="N69" s="34"/>
    </row>
    <row r="70" spans="1:240" ht="21" customHeight="1" x14ac:dyDescent="0.75">
      <c r="A70" s="16" t="s">
        <v>159</v>
      </c>
      <c r="B70" s="16"/>
      <c r="C70" s="16"/>
      <c r="E70" s="112"/>
      <c r="F70" s="222"/>
      <c r="G70" s="34">
        <v>0</v>
      </c>
      <c r="H70" s="34"/>
      <c r="I70" s="34">
        <v>-45828</v>
      </c>
      <c r="J70" s="39"/>
      <c r="K70" s="34">
        <v>0</v>
      </c>
      <c r="L70" s="34"/>
      <c r="M70" s="34">
        <v>0</v>
      </c>
      <c r="N70" s="34"/>
    </row>
    <row r="71" spans="1:240" ht="21" customHeight="1" x14ac:dyDescent="0.75">
      <c r="A71" s="16" t="s">
        <v>160</v>
      </c>
      <c r="B71" s="16"/>
      <c r="C71" s="16"/>
      <c r="E71" s="112"/>
      <c r="F71" s="222"/>
      <c r="G71" s="35">
        <v>-55440</v>
      </c>
      <c r="H71" s="34"/>
      <c r="I71" s="35">
        <v>-42706</v>
      </c>
      <c r="J71" s="39"/>
      <c r="K71" s="35">
        <v>-35956</v>
      </c>
      <c r="L71" s="34"/>
      <c r="M71" s="35">
        <v>-22066</v>
      </c>
      <c r="N71" s="36"/>
    </row>
    <row r="72" spans="1:240" s="211" customFormat="1" ht="21" customHeight="1" x14ac:dyDescent="0.75">
      <c r="A72" s="117" t="s">
        <v>196</v>
      </c>
      <c r="B72" s="174"/>
      <c r="C72" s="174"/>
      <c r="D72" s="174"/>
      <c r="E72" s="118"/>
      <c r="F72" s="224"/>
      <c r="G72" s="44">
        <f>SUM(G62:G71)</f>
        <v>-392150</v>
      </c>
      <c r="H72" s="37"/>
      <c r="I72" s="44">
        <f>SUM(I62:I71)</f>
        <v>-661489</v>
      </c>
      <c r="J72" s="42"/>
      <c r="K72" s="44">
        <f>SUM(K62:K71)</f>
        <v>-238494</v>
      </c>
      <c r="L72" s="37"/>
      <c r="M72" s="44">
        <f>SUM(M62:M71)</f>
        <v>-156901</v>
      </c>
      <c r="N72" s="45"/>
      <c r="O72" s="118"/>
      <c r="P72" s="118"/>
      <c r="Q72" s="118"/>
      <c r="R72" s="175"/>
      <c r="S72" s="175"/>
      <c r="T72" s="175"/>
      <c r="U72" s="175"/>
      <c r="V72" s="175"/>
      <c r="W72" s="175"/>
      <c r="X72" s="175"/>
      <c r="Y72" s="175"/>
      <c r="Z72" s="175"/>
      <c r="AA72" s="175"/>
      <c r="AB72" s="175"/>
      <c r="AC72" s="175"/>
      <c r="AD72" s="175"/>
      <c r="AE72" s="175"/>
      <c r="AF72" s="175"/>
      <c r="AG72" s="175"/>
      <c r="AH72" s="175"/>
      <c r="AI72" s="175"/>
      <c r="AJ72" s="175"/>
      <c r="AK72" s="175"/>
      <c r="AL72" s="175"/>
      <c r="AM72" s="175"/>
      <c r="AN72" s="175"/>
      <c r="AO72" s="175"/>
      <c r="AP72" s="175"/>
      <c r="AQ72" s="175"/>
      <c r="AR72" s="175"/>
      <c r="AS72" s="175"/>
      <c r="AT72" s="175"/>
      <c r="AU72" s="175"/>
      <c r="AV72" s="175"/>
      <c r="AW72" s="175"/>
      <c r="AX72" s="175"/>
      <c r="AY72" s="175"/>
      <c r="AZ72" s="175"/>
      <c r="BA72" s="175"/>
      <c r="BB72" s="175"/>
      <c r="BC72" s="175"/>
      <c r="BD72" s="175"/>
      <c r="BE72" s="175"/>
      <c r="BF72" s="175"/>
      <c r="BG72" s="175"/>
      <c r="BH72" s="175"/>
      <c r="BI72" s="175"/>
      <c r="BJ72" s="175"/>
      <c r="BK72" s="175"/>
      <c r="BL72" s="175"/>
      <c r="BM72" s="175"/>
      <c r="BN72" s="175"/>
      <c r="BO72" s="175"/>
      <c r="BP72" s="175"/>
      <c r="BQ72" s="175"/>
      <c r="BR72" s="175"/>
      <c r="BS72" s="175"/>
      <c r="BT72" s="175"/>
      <c r="BU72" s="175"/>
      <c r="BV72" s="175"/>
      <c r="BW72" s="175"/>
      <c r="BX72" s="175"/>
      <c r="BY72" s="175"/>
      <c r="BZ72" s="175"/>
      <c r="CA72" s="175"/>
      <c r="CB72" s="175"/>
      <c r="CC72" s="175"/>
      <c r="CD72" s="175"/>
      <c r="CE72" s="175"/>
      <c r="CF72" s="175"/>
      <c r="CG72" s="175"/>
      <c r="CH72" s="175"/>
      <c r="CI72" s="175"/>
      <c r="CJ72" s="175"/>
      <c r="CK72" s="175"/>
      <c r="CL72" s="175"/>
      <c r="CM72" s="175"/>
      <c r="CN72" s="175"/>
      <c r="CO72" s="175"/>
      <c r="CP72" s="175"/>
      <c r="CQ72" s="175"/>
      <c r="CR72" s="175"/>
      <c r="CS72" s="175"/>
      <c r="CT72" s="175"/>
      <c r="CU72" s="175"/>
      <c r="CV72" s="175"/>
      <c r="CW72" s="175"/>
      <c r="CX72" s="175"/>
      <c r="CY72" s="175"/>
      <c r="CZ72" s="175"/>
      <c r="DA72" s="175"/>
      <c r="DB72" s="175"/>
      <c r="DC72" s="175"/>
      <c r="DD72" s="175"/>
      <c r="DE72" s="175"/>
      <c r="DF72" s="175"/>
      <c r="DG72" s="175"/>
      <c r="DH72" s="175"/>
      <c r="DI72" s="175"/>
      <c r="DJ72" s="175"/>
      <c r="DK72" s="175"/>
      <c r="DL72" s="175"/>
      <c r="DM72" s="175"/>
      <c r="DN72" s="175"/>
      <c r="DO72" s="175"/>
      <c r="DP72" s="175"/>
      <c r="DQ72" s="175"/>
      <c r="DR72" s="175"/>
      <c r="DS72" s="175"/>
      <c r="DT72" s="175"/>
      <c r="DU72" s="175"/>
      <c r="DV72" s="175"/>
      <c r="DW72" s="175"/>
      <c r="DX72" s="175"/>
      <c r="DY72" s="175"/>
      <c r="DZ72" s="175"/>
      <c r="EA72" s="175"/>
      <c r="EB72" s="175"/>
      <c r="EC72" s="175"/>
      <c r="ED72" s="175"/>
      <c r="EE72" s="175"/>
      <c r="EF72" s="175"/>
      <c r="EG72" s="175"/>
      <c r="EH72" s="175"/>
      <c r="EI72" s="175"/>
      <c r="EJ72" s="175"/>
      <c r="EK72" s="175"/>
      <c r="EL72" s="175"/>
      <c r="EM72" s="175"/>
      <c r="EN72" s="175"/>
      <c r="EO72" s="175"/>
      <c r="EP72" s="175"/>
      <c r="EQ72" s="175"/>
      <c r="ER72" s="175"/>
      <c r="ES72" s="175"/>
      <c r="ET72" s="175"/>
      <c r="EU72" s="175"/>
      <c r="EV72" s="175"/>
      <c r="EW72" s="175"/>
      <c r="EX72" s="175"/>
      <c r="EY72" s="175"/>
      <c r="EZ72" s="175"/>
      <c r="FA72" s="175"/>
      <c r="FB72" s="175"/>
      <c r="FC72" s="175"/>
      <c r="FD72" s="175"/>
      <c r="FE72" s="175"/>
      <c r="FF72" s="175"/>
      <c r="FG72" s="175"/>
      <c r="FH72" s="175"/>
      <c r="FI72" s="175"/>
      <c r="FJ72" s="175"/>
      <c r="FK72" s="175"/>
      <c r="FL72" s="175"/>
      <c r="FM72" s="175"/>
      <c r="FN72" s="175"/>
      <c r="FO72" s="175"/>
      <c r="FP72" s="175"/>
      <c r="FQ72" s="175"/>
      <c r="FR72" s="175"/>
      <c r="FS72" s="175"/>
      <c r="FT72" s="175"/>
      <c r="FU72" s="175"/>
      <c r="FV72" s="175"/>
      <c r="FW72" s="175"/>
      <c r="FX72" s="175"/>
      <c r="FY72" s="175"/>
      <c r="FZ72" s="175"/>
      <c r="GA72" s="175"/>
      <c r="GB72" s="175"/>
      <c r="GC72" s="175"/>
      <c r="GD72" s="175"/>
      <c r="GE72" s="175"/>
      <c r="GF72" s="175"/>
      <c r="GG72" s="175"/>
      <c r="GH72" s="175"/>
      <c r="GI72" s="175"/>
      <c r="GJ72" s="175"/>
      <c r="GK72" s="175"/>
      <c r="GL72" s="175"/>
      <c r="GM72" s="175"/>
      <c r="GN72" s="175"/>
      <c r="GO72" s="175"/>
      <c r="GP72" s="175"/>
      <c r="GQ72" s="175"/>
      <c r="GR72" s="175"/>
      <c r="GS72" s="175"/>
      <c r="GT72" s="175"/>
      <c r="GU72" s="175"/>
      <c r="GV72" s="175"/>
      <c r="GW72" s="175"/>
      <c r="GX72" s="175"/>
      <c r="GY72" s="175"/>
      <c r="GZ72" s="175"/>
      <c r="HA72" s="175"/>
      <c r="HB72" s="175"/>
      <c r="HC72" s="175"/>
      <c r="HD72" s="175"/>
      <c r="HE72" s="175"/>
      <c r="HF72" s="175"/>
      <c r="HG72" s="175"/>
      <c r="HH72" s="175"/>
      <c r="HI72" s="175"/>
      <c r="HJ72" s="175"/>
      <c r="HK72" s="175"/>
      <c r="HL72" s="175"/>
      <c r="HM72" s="175"/>
      <c r="HN72" s="175"/>
      <c r="HO72" s="175"/>
      <c r="HP72" s="175"/>
      <c r="HQ72" s="175"/>
      <c r="HR72" s="175"/>
      <c r="HS72" s="175"/>
      <c r="HT72" s="175"/>
      <c r="HU72" s="175"/>
      <c r="HV72" s="175"/>
      <c r="HW72" s="175"/>
      <c r="HX72" s="175"/>
      <c r="HY72" s="175"/>
      <c r="HZ72" s="175"/>
      <c r="IA72" s="175"/>
      <c r="IB72" s="175"/>
      <c r="IC72" s="175"/>
      <c r="ID72" s="175"/>
      <c r="IE72" s="175"/>
      <c r="IF72" s="175"/>
    </row>
    <row r="73" spans="1:240" s="211" customFormat="1" ht="21" customHeight="1" x14ac:dyDescent="0.75">
      <c r="A73" s="117"/>
      <c r="B73" s="174"/>
      <c r="C73" s="174"/>
      <c r="D73" s="174"/>
      <c r="E73" s="118"/>
      <c r="F73" s="224"/>
      <c r="G73" s="45"/>
      <c r="H73" s="37"/>
      <c r="I73" s="45"/>
      <c r="J73" s="42"/>
      <c r="K73" s="45"/>
      <c r="L73" s="37"/>
      <c r="M73" s="45"/>
      <c r="N73" s="45"/>
      <c r="O73" s="118"/>
      <c r="P73" s="118"/>
      <c r="Q73" s="118"/>
      <c r="R73" s="175"/>
      <c r="S73" s="175"/>
      <c r="T73" s="175"/>
      <c r="U73" s="175"/>
      <c r="V73" s="175"/>
      <c r="W73" s="175"/>
      <c r="X73" s="175"/>
      <c r="Y73" s="175"/>
      <c r="Z73" s="175"/>
      <c r="AA73" s="175"/>
      <c r="AB73" s="175"/>
      <c r="AC73" s="175"/>
      <c r="AD73" s="175"/>
      <c r="AE73" s="175"/>
      <c r="AF73" s="175"/>
      <c r="AG73" s="175"/>
      <c r="AH73" s="175"/>
      <c r="AI73" s="175"/>
      <c r="AJ73" s="175"/>
      <c r="AK73" s="175"/>
      <c r="AL73" s="175"/>
      <c r="AM73" s="175"/>
      <c r="AN73" s="175"/>
      <c r="AO73" s="175"/>
      <c r="AP73" s="175"/>
      <c r="AQ73" s="175"/>
      <c r="AR73" s="175"/>
      <c r="AS73" s="175"/>
      <c r="AT73" s="175"/>
      <c r="AU73" s="175"/>
      <c r="AV73" s="175"/>
      <c r="AW73" s="175"/>
      <c r="AX73" s="175"/>
      <c r="AY73" s="175"/>
      <c r="AZ73" s="175"/>
      <c r="BA73" s="175"/>
      <c r="BB73" s="175"/>
      <c r="BC73" s="175"/>
      <c r="BD73" s="175"/>
      <c r="BE73" s="175"/>
      <c r="BF73" s="175"/>
      <c r="BG73" s="175"/>
      <c r="BH73" s="175"/>
      <c r="BI73" s="175"/>
      <c r="BJ73" s="175"/>
      <c r="BK73" s="175"/>
      <c r="BL73" s="175"/>
      <c r="BM73" s="175"/>
      <c r="BN73" s="175"/>
      <c r="BO73" s="175"/>
      <c r="BP73" s="175"/>
      <c r="BQ73" s="175"/>
      <c r="BR73" s="175"/>
      <c r="BS73" s="175"/>
      <c r="BT73" s="175"/>
      <c r="BU73" s="175"/>
      <c r="BV73" s="175"/>
      <c r="BW73" s="175"/>
      <c r="BX73" s="175"/>
      <c r="BY73" s="175"/>
      <c r="BZ73" s="175"/>
      <c r="CA73" s="175"/>
      <c r="CB73" s="175"/>
      <c r="CC73" s="175"/>
      <c r="CD73" s="175"/>
      <c r="CE73" s="175"/>
      <c r="CF73" s="175"/>
      <c r="CG73" s="175"/>
      <c r="CH73" s="175"/>
      <c r="CI73" s="175"/>
      <c r="CJ73" s="175"/>
      <c r="CK73" s="175"/>
      <c r="CL73" s="175"/>
      <c r="CM73" s="175"/>
      <c r="CN73" s="175"/>
      <c r="CO73" s="175"/>
      <c r="CP73" s="175"/>
      <c r="CQ73" s="175"/>
      <c r="CR73" s="175"/>
      <c r="CS73" s="175"/>
      <c r="CT73" s="175"/>
      <c r="CU73" s="175"/>
      <c r="CV73" s="175"/>
      <c r="CW73" s="175"/>
      <c r="CX73" s="175"/>
      <c r="CY73" s="175"/>
      <c r="CZ73" s="175"/>
      <c r="DA73" s="175"/>
      <c r="DB73" s="175"/>
      <c r="DC73" s="175"/>
      <c r="DD73" s="175"/>
      <c r="DE73" s="175"/>
      <c r="DF73" s="175"/>
      <c r="DG73" s="175"/>
      <c r="DH73" s="175"/>
      <c r="DI73" s="175"/>
      <c r="DJ73" s="175"/>
      <c r="DK73" s="175"/>
      <c r="DL73" s="175"/>
      <c r="DM73" s="175"/>
      <c r="DN73" s="175"/>
      <c r="DO73" s="175"/>
      <c r="DP73" s="175"/>
      <c r="DQ73" s="175"/>
      <c r="DR73" s="175"/>
      <c r="DS73" s="175"/>
      <c r="DT73" s="175"/>
      <c r="DU73" s="175"/>
      <c r="DV73" s="175"/>
      <c r="DW73" s="175"/>
      <c r="DX73" s="175"/>
      <c r="DY73" s="175"/>
      <c r="DZ73" s="175"/>
      <c r="EA73" s="175"/>
      <c r="EB73" s="175"/>
      <c r="EC73" s="175"/>
      <c r="ED73" s="175"/>
      <c r="EE73" s="175"/>
      <c r="EF73" s="175"/>
      <c r="EG73" s="175"/>
      <c r="EH73" s="175"/>
      <c r="EI73" s="175"/>
      <c r="EJ73" s="175"/>
      <c r="EK73" s="175"/>
      <c r="EL73" s="175"/>
      <c r="EM73" s="175"/>
      <c r="EN73" s="175"/>
      <c r="EO73" s="175"/>
      <c r="EP73" s="175"/>
      <c r="EQ73" s="175"/>
      <c r="ER73" s="175"/>
      <c r="ES73" s="175"/>
      <c r="ET73" s="175"/>
      <c r="EU73" s="175"/>
      <c r="EV73" s="175"/>
      <c r="EW73" s="175"/>
      <c r="EX73" s="175"/>
      <c r="EY73" s="175"/>
      <c r="EZ73" s="175"/>
      <c r="FA73" s="175"/>
      <c r="FB73" s="175"/>
      <c r="FC73" s="175"/>
      <c r="FD73" s="175"/>
      <c r="FE73" s="175"/>
      <c r="FF73" s="175"/>
      <c r="FG73" s="175"/>
      <c r="FH73" s="175"/>
      <c r="FI73" s="175"/>
      <c r="FJ73" s="175"/>
      <c r="FK73" s="175"/>
      <c r="FL73" s="175"/>
      <c r="FM73" s="175"/>
      <c r="FN73" s="175"/>
      <c r="FO73" s="175"/>
      <c r="FP73" s="175"/>
      <c r="FQ73" s="175"/>
      <c r="FR73" s="175"/>
      <c r="FS73" s="175"/>
      <c r="FT73" s="175"/>
      <c r="FU73" s="175"/>
      <c r="FV73" s="175"/>
      <c r="FW73" s="175"/>
      <c r="FX73" s="175"/>
      <c r="FY73" s="175"/>
      <c r="FZ73" s="175"/>
      <c r="GA73" s="175"/>
      <c r="GB73" s="175"/>
      <c r="GC73" s="175"/>
      <c r="GD73" s="175"/>
      <c r="GE73" s="175"/>
      <c r="GF73" s="175"/>
      <c r="GG73" s="175"/>
      <c r="GH73" s="175"/>
      <c r="GI73" s="175"/>
      <c r="GJ73" s="175"/>
      <c r="GK73" s="175"/>
      <c r="GL73" s="175"/>
      <c r="GM73" s="175"/>
      <c r="GN73" s="175"/>
      <c r="GO73" s="175"/>
      <c r="GP73" s="175"/>
      <c r="GQ73" s="175"/>
      <c r="GR73" s="175"/>
      <c r="GS73" s="175"/>
      <c r="GT73" s="175"/>
      <c r="GU73" s="175"/>
      <c r="GV73" s="175"/>
      <c r="GW73" s="175"/>
      <c r="GX73" s="175"/>
      <c r="GY73" s="175"/>
      <c r="GZ73" s="175"/>
      <c r="HA73" s="175"/>
      <c r="HB73" s="175"/>
      <c r="HC73" s="175"/>
      <c r="HD73" s="175"/>
      <c r="HE73" s="175"/>
      <c r="HF73" s="175"/>
      <c r="HG73" s="175"/>
      <c r="HH73" s="175"/>
      <c r="HI73" s="175"/>
      <c r="HJ73" s="175"/>
      <c r="HK73" s="175"/>
      <c r="HL73" s="175"/>
      <c r="HM73" s="175"/>
      <c r="HN73" s="175"/>
      <c r="HO73" s="175"/>
      <c r="HP73" s="175"/>
      <c r="HQ73" s="175"/>
      <c r="HR73" s="175"/>
      <c r="HS73" s="175"/>
      <c r="HT73" s="175"/>
      <c r="HU73" s="175"/>
      <c r="HV73" s="175"/>
      <c r="HW73" s="175"/>
      <c r="HX73" s="175"/>
      <c r="HY73" s="175"/>
      <c r="HZ73" s="175"/>
      <c r="IA73" s="175"/>
      <c r="IB73" s="175"/>
      <c r="IC73" s="175"/>
      <c r="ID73" s="175"/>
      <c r="IE73" s="175"/>
      <c r="IF73" s="175"/>
    </row>
    <row r="74" spans="1:240" s="112" customFormat="1" ht="21" customHeight="1" x14ac:dyDescent="0.75">
      <c r="A74" s="209" t="s">
        <v>0</v>
      </c>
      <c r="B74" s="16"/>
      <c r="C74" s="16"/>
      <c r="D74" s="16"/>
      <c r="F74" s="221"/>
      <c r="G74" s="50"/>
      <c r="H74" s="50"/>
      <c r="I74" s="50"/>
      <c r="K74" s="50"/>
      <c r="L74" s="50"/>
      <c r="M74" s="50"/>
      <c r="N74" s="50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</row>
    <row r="75" spans="1:240" s="112" customFormat="1" ht="21" customHeight="1" x14ac:dyDescent="0.75">
      <c r="A75" s="209" t="s">
        <v>142</v>
      </c>
      <c r="B75" s="16"/>
      <c r="C75" s="16"/>
      <c r="D75" s="16"/>
      <c r="F75" s="221"/>
      <c r="G75" s="50"/>
      <c r="H75" s="50"/>
      <c r="I75" s="50"/>
      <c r="K75" s="50"/>
      <c r="L75" s="50"/>
      <c r="M75" s="50"/>
      <c r="N75" s="50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</row>
    <row r="76" spans="1:240" s="112" customFormat="1" ht="21" customHeight="1" x14ac:dyDescent="0.75">
      <c r="A76" s="118"/>
      <c r="B76" s="4"/>
      <c r="C76" s="4"/>
      <c r="D76" s="4"/>
      <c r="E76" s="25"/>
      <c r="F76" s="222"/>
      <c r="G76" s="250"/>
      <c r="H76" s="250"/>
      <c r="I76" s="250"/>
      <c r="J76" s="113"/>
      <c r="K76" s="263"/>
      <c r="L76" s="250"/>
      <c r="M76" s="250"/>
      <c r="N76" s="226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  <c r="IA76" s="11"/>
      <c r="IB76" s="11"/>
      <c r="IC76" s="11"/>
      <c r="ID76" s="11"/>
      <c r="IE76" s="11"/>
      <c r="IF76" s="11"/>
    </row>
    <row r="77" spans="1:240" s="112" customFormat="1" ht="21" customHeight="1" x14ac:dyDescent="0.75">
      <c r="A77" s="118"/>
      <c r="B77" s="4"/>
      <c r="C77" s="4"/>
      <c r="D77" s="4"/>
      <c r="E77" s="25"/>
      <c r="F77" s="222"/>
      <c r="G77" s="278" t="s">
        <v>2</v>
      </c>
      <c r="H77" s="278"/>
      <c r="I77" s="278"/>
      <c r="J77" s="113"/>
      <c r="K77" s="278" t="s">
        <v>3</v>
      </c>
      <c r="L77" s="278"/>
      <c r="M77" s="278"/>
      <c r="N77" s="226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  <c r="FU77" s="11"/>
      <c r="FV77" s="11"/>
      <c r="FW77" s="11"/>
      <c r="FX77" s="11"/>
      <c r="FY77" s="11"/>
      <c r="FZ77" s="11"/>
      <c r="GA77" s="11"/>
      <c r="GB77" s="11"/>
      <c r="GC77" s="11"/>
      <c r="GD77" s="11"/>
      <c r="GE77" s="11"/>
      <c r="GF77" s="11"/>
      <c r="GG77" s="11"/>
      <c r="GH77" s="11"/>
      <c r="GI77" s="11"/>
      <c r="GJ77" s="11"/>
      <c r="GK77" s="11"/>
      <c r="GL77" s="11"/>
      <c r="GM77" s="11"/>
      <c r="GN77" s="11"/>
      <c r="GO77" s="11"/>
      <c r="GP77" s="11"/>
      <c r="GQ77" s="11"/>
      <c r="GR77" s="11"/>
      <c r="GS77" s="11"/>
      <c r="GT77" s="11"/>
      <c r="GU77" s="11"/>
      <c r="GV77" s="11"/>
      <c r="GW77" s="11"/>
      <c r="GX77" s="11"/>
      <c r="GY77" s="11"/>
      <c r="GZ77" s="11"/>
      <c r="HA77" s="11"/>
      <c r="HB77" s="11"/>
      <c r="HC77" s="11"/>
      <c r="HD77" s="11"/>
      <c r="HE77" s="11"/>
      <c r="HF77" s="11"/>
      <c r="HG77" s="11"/>
      <c r="HH77" s="11"/>
      <c r="HI77" s="11"/>
      <c r="HJ77" s="11"/>
      <c r="HK77" s="11"/>
      <c r="HL77" s="11"/>
      <c r="HM77" s="11"/>
      <c r="HN77" s="11"/>
      <c r="HO77" s="11"/>
      <c r="HP77" s="11"/>
      <c r="HQ77" s="11"/>
      <c r="HR77" s="11"/>
      <c r="HS77" s="11"/>
      <c r="HT77" s="11"/>
      <c r="HU77" s="11"/>
      <c r="HV77" s="11"/>
      <c r="HW77" s="11"/>
      <c r="HX77" s="11"/>
      <c r="HY77" s="11"/>
      <c r="HZ77" s="11"/>
      <c r="IA77" s="11"/>
      <c r="IB77" s="11"/>
      <c r="IC77" s="11"/>
      <c r="ID77" s="11"/>
      <c r="IE77" s="11"/>
      <c r="IF77" s="11"/>
    </row>
    <row r="78" spans="1:240" s="112" customFormat="1" ht="21" customHeight="1" x14ac:dyDescent="0.75">
      <c r="A78" s="111"/>
      <c r="B78" s="16"/>
      <c r="C78" s="16"/>
      <c r="D78" s="16"/>
      <c r="F78" s="222"/>
      <c r="G78" s="284" t="str">
        <f>G5</f>
        <v>สำหรับงวดสามเดือนสิ้นสุดวันที่</v>
      </c>
      <c r="H78" s="284"/>
      <c r="I78" s="284"/>
      <c r="J78" s="114"/>
      <c r="K78" s="284" t="str">
        <f>K5</f>
        <v>สำหรับงวดสามเดือนสิ้นสุดวันที่</v>
      </c>
      <c r="L78" s="284"/>
      <c r="M78" s="284"/>
      <c r="N78" s="229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  <c r="FU78" s="11"/>
      <c r="FV78" s="11"/>
      <c r="FW78" s="11"/>
      <c r="FX78" s="11"/>
      <c r="FY78" s="11"/>
      <c r="FZ78" s="11"/>
      <c r="GA78" s="11"/>
      <c r="GB78" s="11"/>
      <c r="GC78" s="11"/>
      <c r="GD78" s="11"/>
      <c r="GE78" s="11"/>
      <c r="GF78" s="11"/>
      <c r="GG78" s="11"/>
      <c r="GH78" s="11"/>
      <c r="GI78" s="11"/>
      <c r="GJ78" s="11"/>
      <c r="GK78" s="11"/>
      <c r="GL78" s="11"/>
      <c r="GM78" s="11"/>
      <c r="GN78" s="11"/>
      <c r="GO78" s="11"/>
      <c r="GP78" s="11"/>
      <c r="GQ78" s="11"/>
      <c r="GR78" s="11"/>
      <c r="GS78" s="11"/>
      <c r="GT78" s="11"/>
      <c r="GU78" s="11"/>
      <c r="GV78" s="11"/>
      <c r="GW78" s="11"/>
      <c r="GX78" s="11"/>
      <c r="GY78" s="11"/>
      <c r="GZ78" s="11"/>
      <c r="HA78" s="11"/>
      <c r="HB78" s="11"/>
      <c r="HC78" s="11"/>
      <c r="HD78" s="11"/>
      <c r="HE78" s="11"/>
      <c r="HF78" s="11"/>
      <c r="HG78" s="11"/>
      <c r="HH78" s="11"/>
      <c r="HI78" s="11"/>
      <c r="HJ78" s="11"/>
      <c r="HK78" s="11"/>
      <c r="HL78" s="11"/>
      <c r="HM78" s="11"/>
      <c r="HN78" s="11"/>
      <c r="HO78" s="11"/>
      <c r="HP78" s="11"/>
      <c r="HQ78" s="11"/>
      <c r="HR78" s="11"/>
      <c r="HS78" s="11"/>
      <c r="HT78" s="11"/>
      <c r="HU78" s="11"/>
      <c r="HV78" s="11"/>
      <c r="HW78" s="11"/>
      <c r="HX78" s="11"/>
      <c r="HY78" s="11"/>
      <c r="HZ78" s="11"/>
      <c r="IA78" s="11"/>
      <c r="IB78" s="11"/>
      <c r="IC78" s="11"/>
      <c r="ID78" s="11"/>
      <c r="IE78" s="11"/>
      <c r="IF78" s="11"/>
    </row>
    <row r="79" spans="1:240" s="112" customFormat="1" ht="21" customHeight="1" x14ac:dyDescent="0.75">
      <c r="A79" s="111"/>
      <c r="B79" s="16"/>
      <c r="C79" s="16"/>
      <c r="D79" s="16"/>
      <c r="F79" s="222"/>
      <c r="G79" s="280" t="str">
        <f>G6</f>
        <v>31 มีนาคม</v>
      </c>
      <c r="H79" s="280"/>
      <c r="I79" s="280"/>
      <c r="J79" s="115"/>
      <c r="K79" s="280" t="str">
        <f>G6</f>
        <v>31 มีนาคม</v>
      </c>
      <c r="L79" s="280"/>
      <c r="M79" s="280"/>
      <c r="N79" s="227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  <c r="HP79" s="11"/>
      <c r="HQ79" s="11"/>
      <c r="HR79" s="11"/>
      <c r="HS79" s="11"/>
      <c r="HT79" s="11"/>
      <c r="HU79" s="11"/>
      <c r="HV79" s="11"/>
      <c r="HW79" s="11"/>
      <c r="HX79" s="11"/>
      <c r="HY79" s="11"/>
      <c r="HZ79" s="11"/>
      <c r="IA79" s="11"/>
      <c r="IB79" s="11"/>
      <c r="IC79" s="11"/>
      <c r="ID79" s="11"/>
      <c r="IE79" s="11"/>
      <c r="IF79" s="11"/>
    </row>
    <row r="80" spans="1:240" s="112" customFormat="1" ht="21" customHeight="1" x14ac:dyDescent="0.75">
      <c r="A80" s="111"/>
      <c r="B80" s="16"/>
      <c r="C80" s="16"/>
      <c r="D80" s="16"/>
      <c r="F80" s="213"/>
      <c r="G80" s="253">
        <v>2565</v>
      </c>
      <c r="H80" s="254"/>
      <c r="I80" s="253">
        <v>2564</v>
      </c>
      <c r="J80" s="255"/>
      <c r="K80" s="253">
        <f>G80</f>
        <v>2565</v>
      </c>
      <c r="L80" s="254"/>
      <c r="M80" s="253">
        <f>I80</f>
        <v>2564</v>
      </c>
      <c r="N80" s="116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  <c r="FY80" s="11"/>
      <c r="FZ80" s="11"/>
      <c r="GA80" s="11"/>
      <c r="GB80" s="11"/>
      <c r="GC80" s="11"/>
      <c r="GD80" s="11"/>
      <c r="GE80" s="11"/>
      <c r="GF80" s="11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  <c r="HP80" s="11"/>
      <c r="HQ80" s="11"/>
      <c r="HR80" s="11"/>
      <c r="HS80" s="11"/>
      <c r="HT80" s="11"/>
      <c r="HU80" s="11"/>
      <c r="HV80" s="11"/>
      <c r="HW80" s="11"/>
      <c r="HX80" s="11"/>
      <c r="HY80" s="11"/>
      <c r="HZ80" s="11"/>
      <c r="IA80" s="11"/>
      <c r="IB80" s="11"/>
      <c r="IC80" s="11"/>
      <c r="ID80" s="11"/>
      <c r="IE80" s="11"/>
      <c r="IF80" s="11"/>
    </row>
    <row r="81" spans="1:240" s="112" customFormat="1" ht="21" customHeight="1" x14ac:dyDescent="0.75">
      <c r="A81" s="111"/>
      <c r="B81" s="16"/>
      <c r="C81" s="16"/>
      <c r="D81" s="16"/>
      <c r="F81" s="223"/>
      <c r="G81" s="283" t="s">
        <v>9</v>
      </c>
      <c r="H81" s="283"/>
      <c r="I81" s="283"/>
      <c r="J81" s="283"/>
      <c r="K81" s="283"/>
      <c r="L81" s="283"/>
      <c r="M81" s="283"/>
      <c r="N81" s="230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  <c r="GB81" s="11"/>
      <c r="GC81" s="11"/>
      <c r="GD81" s="11"/>
      <c r="GE81" s="11"/>
      <c r="GF81" s="11"/>
      <c r="GG81" s="11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  <c r="HP81" s="11"/>
      <c r="HQ81" s="11"/>
      <c r="HR81" s="11"/>
      <c r="HS81" s="11"/>
      <c r="HT81" s="11"/>
      <c r="HU81" s="11"/>
      <c r="HV81" s="11"/>
      <c r="HW81" s="11"/>
      <c r="HX81" s="11"/>
      <c r="HY81" s="11"/>
      <c r="HZ81" s="11"/>
      <c r="IA81" s="11"/>
      <c r="IB81" s="11"/>
      <c r="IC81" s="11"/>
      <c r="ID81" s="11"/>
      <c r="IE81" s="11"/>
      <c r="IF81" s="11"/>
    </row>
    <row r="82" spans="1:240" ht="21" customHeight="1" x14ac:dyDescent="0.75">
      <c r="A82" s="111" t="s">
        <v>244</v>
      </c>
      <c r="B82" s="16"/>
      <c r="C82" s="16"/>
      <c r="D82" s="16"/>
      <c r="E82" s="112"/>
      <c r="F82" s="222"/>
      <c r="N82" s="11"/>
    </row>
    <row r="83" spans="1:240" ht="21" customHeight="1" x14ac:dyDescent="0.75">
      <c r="A83" s="111"/>
      <c r="B83" s="16" t="s">
        <v>161</v>
      </c>
      <c r="C83" s="16"/>
      <c r="D83" s="16"/>
      <c r="E83" s="112"/>
      <c r="F83" s="222"/>
      <c r="G83" s="34">
        <f>G38+G59+G72</f>
        <v>-157261</v>
      </c>
      <c r="H83" s="34"/>
      <c r="I83" s="34">
        <f>I38+I59+I72</f>
        <v>26290</v>
      </c>
      <c r="J83" s="39"/>
      <c r="K83" s="34">
        <f>K38+K59+K72</f>
        <v>-140998</v>
      </c>
      <c r="L83" s="34"/>
      <c r="M83" s="34">
        <f>M38+M59+M72</f>
        <v>226881</v>
      </c>
      <c r="N83" s="34"/>
    </row>
    <row r="84" spans="1:240" ht="21" customHeight="1" x14ac:dyDescent="0.75">
      <c r="A84" s="16" t="s">
        <v>162</v>
      </c>
      <c r="C84" s="16"/>
      <c r="E84" s="112"/>
      <c r="F84" s="222"/>
      <c r="G84" s="39"/>
      <c r="H84" s="39"/>
      <c r="I84" s="39"/>
      <c r="J84" s="39"/>
      <c r="K84" s="39"/>
      <c r="L84" s="39"/>
      <c r="M84" s="39"/>
      <c r="N84" s="39"/>
    </row>
    <row r="85" spans="1:240" ht="21" customHeight="1" x14ac:dyDescent="0.75">
      <c r="A85" s="111"/>
      <c r="B85" s="16" t="s">
        <v>163</v>
      </c>
      <c r="C85" s="16"/>
      <c r="E85" s="112"/>
      <c r="F85" s="222"/>
      <c r="G85" s="35">
        <v>5183</v>
      </c>
      <c r="H85" s="34"/>
      <c r="I85" s="35">
        <f>43104+25983</f>
        <v>69087</v>
      </c>
      <c r="J85" s="39"/>
      <c r="K85" s="35">
        <v>10457</v>
      </c>
      <c r="L85" s="34"/>
      <c r="M85" s="35">
        <v>25983</v>
      </c>
      <c r="N85" s="36"/>
    </row>
    <row r="86" spans="1:240" ht="21" customHeight="1" x14ac:dyDescent="0.75">
      <c r="A86" s="117" t="s">
        <v>244</v>
      </c>
      <c r="B86" s="174"/>
      <c r="C86" s="16"/>
      <c r="E86" s="112"/>
      <c r="F86" s="222"/>
      <c r="G86" s="45">
        <f>SUM(G83:G85)</f>
        <v>-152078</v>
      </c>
      <c r="H86" s="37"/>
      <c r="I86" s="45">
        <f>SUM(I83:I85)</f>
        <v>95377</v>
      </c>
      <c r="J86" s="42"/>
      <c r="K86" s="45">
        <f>SUM(K83:K85)</f>
        <v>-130541</v>
      </c>
      <c r="L86" s="37"/>
      <c r="M86" s="45">
        <f>SUM(M83:M85)</f>
        <v>252864</v>
      </c>
      <c r="N86" s="45"/>
    </row>
    <row r="87" spans="1:240" ht="21" customHeight="1" x14ac:dyDescent="0.75">
      <c r="A87" s="16" t="s">
        <v>164</v>
      </c>
      <c r="C87" s="16"/>
      <c r="E87" s="112"/>
      <c r="F87" s="222"/>
      <c r="G87" s="35">
        <v>2611581</v>
      </c>
      <c r="H87" s="34"/>
      <c r="I87" s="35">
        <v>2218798</v>
      </c>
      <c r="J87" s="39"/>
      <c r="K87" s="35">
        <f>'BS 3-5'!L10</f>
        <v>624972</v>
      </c>
      <c r="L87" s="34"/>
      <c r="M87" s="35">
        <v>832997</v>
      </c>
      <c r="N87" s="36"/>
    </row>
    <row r="88" spans="1:240" ht="21" customHeight="1" thickBot="1" x14ac:dyDescent="0.8">
      <c r="A88" s="117" t="s">
        <v>197</v>
      </c>
      <c r="B88" s="16"/>
      <c r="C88" s="16"/>
      <c r="D88" s="16"/>
      <c r="E88" s="112"/>
      <c r="F88" s="222"/>
      <c r="G88" s="192">
        <f>SUM(G86:G87)</f>
        <v>2459503</v>
      </c>
      <c r="H88" s="37"/>
      <c r="I88" s="192">
        <f>SUM(I86:I87)</f>
        <v>2314175</v>
      </c>
      <c r="J88" s="42"/>
      <c r="K88" s="192">
        <f>SUM(K86:K87)</f>
        <v>494431</v>
      </c>
      <c r="L88" s="37"/>
      <c r="M88" s="192">
        <f>SUM(M86:M87)</f>
        <v>1085861</v>
      </c>
      <c r="N88" s="45"/>
    </row>
    <row r="89" spans="1:240" ht="22" thickTop="1" x14ac:dyDescent="0.75">
      <c r="A89" s="111"/>
      <c r="B89" s="16"/>
      <c r="C89" s="16"/>
      <c r="D89" s="16"/>
      <c r="E89" s="112"/>
      <c r="F89" s="222"/>
      <c r="G89" s="204"/>
      <c r="H89" s="11"/>
      <c r="I89" s="18"/>
      <c r="J89" s="18"/>
      <c r="K89" s="18"/>
      <c r="L89" s="18"/>
      <c r="M89" s="18"/>
      <c r="N89" s="11"/>
    </row>
    <row r="90" spans="1:240" ht="21" customHeight="1" x14ac:dyDescent="0.75">
      <c r="A90" s="212" t="s">
        <v>165</v>
      </c>
      <c r="B90" s="213"/>
      <c r="C90" s="213"/>
      <c r="D90" s="213"/>
      <c r="E90" s="214"/>
      <c r="F90" s="221"/>
      <c r="G90" s="191"/>
      <c r="H90" s="191"/>
      <c r="I90" s="191"/>
      <c r="J90" s="39"/>
      <c r="K90" s="191"/>
      <c r="L90" s="191"/>
      <c r="M90" s="191"/>
      <c r="N90" s="191"/>
    </row>
    <row r="91" spans="1:240" ht="21" customHeight="1" x14ac:dyDescent="0.75">
      <c r="A91" s="16" t="s">
        <v>166</v>
      </c>
      <c r="B91" s="120"/>
      <c r="C91" s="120"/>
      <c r="E91" s="120"/>
      <c r="F91" s="218"/>
      <c r="G91" s="36">
        <v>522</v>
      </c>
      <c r="H91" s="191"/>
      <c r="I91" s="36">
        <v>325</v>
      </c>
      <c r="J91" s="39"/>
      <c r="K91" s="36">
        <v>29316</v>
      </c>
      <c r="L91" s="191"/>
      <c r="M91" s="36">
        <v>11723</v>
      </c>
      <c r="N91" s="191"/>
    </row>
    <row r="92" spans="1:240" ht="21" customHeight="1" x14ac:dyDescent="0.75">
      <c r="A92" s="16" t="s">
        <v>193</v>
      </c>
      <c r="B92" s="120"/>
      <c r="C92" s="120"/>
      <c r="E92" s="120"/>
      <c r="F92" s="218"/>
      <c r="G92" s="36">
        <v>13277</v>
      </c>
      <c r="H92" s="191"/>
      <c r="I92" s="36">
        <v>5593</v>
      </c>
      <c r="J92" s="39"/>
      <c r="K92" s="36">
        <v>0</v>
      </c>
      <c r="L92" s="191"/>
      <c r="M92" s="36">
        <v>5190</v>
      </c>
      <c r="N92" s="191"/>
    </row>
    <row r="93" spans="1:240" ht="21" customHeight="1" x14ac:dyDescent="0.75">
      <c r="A93" s="16" t="s">
        <v>194</v>
      </c>
      <c r="B93" s="120"/>
      <c r="C93" s="120"/>
      <c r="E93" s="120"/>
      <c r="F93" s="218"/>
      <c r="G93" s="36">
        <v>0</v>
      </c>
      <c r="H93" s="191"/>
      <c r="I93" s="36">
        <v>0</v>
      </c>
      <c r="J93" s="39"/>
      <c r="K93" s="36">
        <v>152000</v>
      </c>
      <c r="L93" s="191"/>
      <c r="M93" s="36">
        <v>0</v>
      </c>
      <c r="N93" s="191"/>
    </row>
    <row r="94" spans="1:240" ht="21" customHeight="1" x14ac:dyDescent="0.75">
      <c r="G94" s="18"/>
      <c r="I94" s="18"/>
      <c r="K94" s="18"/>
      <c r="M94" s="18"/>
    </row>
    <row r="97" spans="11:11" ht="21" customHeight="1" x14ac:dyDescent="0.75">
      <c r="K97" s="31"/>
    </row>
  </sheetData>
  <mergeCells count="21">
    <mergeCell ref="G6:I6"/>
    <mergeCell ref="G4:I4"/>
    <mergeCell ref="G5:I5"/>
    <mergeCell ref="G8:M8"/>
    <mergeCell ref="G44:I44"/>
    <mergeCell ref="K4:M4"/>
    <mergeCell ref="K5:M5"/>
    <mergeCell ref="K6:M6"/>
    <mergeCell ref="G43:I43"/>
    <mergeCell ref="G81:M81"/>
    <mergeCell ref="K43:M43"/>
    <mergeCell ref="K44:M44"/>
    <mergeCell ref="G77:I77"/>
    <mergeCell ref="K45:M45"/>
    <mergeCell ref="K77:M77"/>
    <mergeCell ref="K79:M79"/>
    <mergeCell ref="K78:M78"/>
    <mergeCell ref="G78:I78"/>
    <mergeCell ref="G79:I79"/>
    <mergeCell ref="G45:I45"/>
    <mergeCell ref="G47:M47"/>
  </mergeCells>
  <pageMargins left="0.8" right="0.37" top="0.48" bottom="0.5" header="0.5" footer="0.5"/>
  <pageSetup paperSize="9" scale="95" firstPageNumber="12" fitToHeight="0" orientation="portrait" useFirstPageNumber="1" r:id="rId1"/>
  <headerFooter scaleWithDoc="0" alignWithMargins="0">
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  <rowBreaks count="2" manualBreakCount="2">
    <brk id="39" max="16383" man="1"/>
    <brk id="7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>
    <tabColor theme="0" tint="-0.499984740745262"/>
  </sheetPr>
  <dimension ref="A1:AF23"/>
  <sheetViews>
    <sheetView workbookViewId="0">
      <selection activeCell="N6" sqref="M6:N6"/>
    </sheetView>
  </sheetViews>
  <sheetFormatPr defaultRowHeight="21.5" x14ac:dyDescent="0.75"/>
  <sheetData>
    <row r="1" spans="1:32" ht="48" x14ac:dyDescent="0.75">
      <c r="A1" s="53" t="s">
        <v>167</v>
      </c>
      <c r="B1" s="55">
        <v>433109</v>
      </c>
      <c r="C1" s="56"/>
      <c r="D1" s="55">
        <v>403786</v>
      </c>
      <c r="E1" s="57"/>
      <c r="F1" s="58">
        <v>395377</v>
      </c>
      <c r="G1" s="57"/>
      <c r="H1" s="55">
        <v>524161</v>
      </c>
      <c r="I1" s="57"/>
      <c r="J1" s="58">
        <v>92986</v>
      </c>
      <c r="K1" s="57"/>
      <c r="L1" s="55">
        <v>123743</v>
      </c>
      <c r="M1" s="57"/>
      <c r="N1" s="55">
        <v>96995</v>
      </c>
      <c r="O1" s="57"/>
      <c r="P1" s="55">
        <v>89971</v>
      </c>
      <c r="Q1" s="57"/>
      <c r="R1" s="56">
        <v>0</v>
      </c>
      <c r="S1" s="57"/>
      <c r="T1" s="56">
        <v>0</v>
      </c>
      <c r="U1" s="57"/>
      <c r="V1" s="58">
        <v>1018467</v>
      </c>
      <c r="W1" s="57"/>
      <c r="X1" s="55">
        <v>1141661</v>
      </c>
      <c r="Z1" s="54">
        <f t="shared" ref="Z1:Z13" si="0">B1+F1+J1+N1+R1-V1</f>
        <v>0</v>
      </c>
      <c r="AB1" s="54">
        <f t="shared" ref="AB1:AB13" si="1">D1+H1+L1+P1+T1-X1</f>
        <v>0</v>
      </c>
      <c r="AD1" s="54" t="e">
        <f>V1-'PL 6-7'!#REF!</f>
        <v>#REF!</v>
      </c>
      <c r="AF1" s="54">
        <f>X1-'PL 6-7'!H8</f>
        <v>1141661</v>
      </c>
    </row>
    <row r="2" spans="1:32" ht="48.5" thickBot="1" x14ac:dyDescent="0.8">
      <c r="A2" s="53" t="s">
        <v>168</v>
      </c>
      <c r="B2" s="59">
        <v>91334</v>
      </c>
      <c r="C2" s="56"/>
      <c r="D2" s="59">
        <v>98948</v>
      </c>
      <c r="E2" s="57"/>
      <c r="F2" s="60">
        <v>293104</v>
      </c>
      <c r="G2" s="57"/>
      <c r="H2" s="59">
        <v>350816</v>
      </c>
      <c r="I2" s="57"/>
      <c r="J2" s="61">
        <v>0</v>
      </c>
      <c r="K2" s="62"/>
      <c r="L2" s="61">
        <v>0</v>
      </c>
      <c r="M2" s="62"/>
      <c r="N2" s="59">
        <v>258650</v>
      </c>
      <c r="O2" s="57"/>
      <c r="P2" s="59">
        <v>272026</v>
      </c>
      <c r="Q2" s="57"/>
      <c r="R2" s="59">
        <v>-643088</v>
      </c>
      <c r="S2" s="57"/>
      <c r="T2" s="59">
        <v>-721790</v>
      </c>
      <c r="U2" s="57"/>
      <c r="V2" s="61">
        <v>0</v>
      </c>
      <c r="W2" s="56"/>
      <c r="X2" s="61">
        <v>0</v>
      </c>
      <c r="Z2" s="54">
        <f t="shared" si="0"/>
        <v>0</v>
      </c>
      <c r="AB2" s="54">
        <f t="shared" si="1"/>
        <v>0</v>
      </c>
      <c r="AD2" s="54"/>
      <c r="AF2" s="54"/>
    </row>
    <row r="3" spans="1:32" ht="22" thickBot="1" x14ac:dyDescent="0.8">
      <c r="A3" s="63" t="s">
        <v>169</v>
      </c>
      <c r="B3" s="64">
        <v>524443</v>
      </c>
      <c r="C3" s="56"/>
      <c r="D3" s="65">
        <v>502734</v>
      </c>
      <c r="E3" s="57"/>
      <c r="F3" s="65">
        <v>688481</v>
      </c>
      <c r="G3" s="57"/>
      <c r="H3" s="65">
        <v>874977</v>
      </c>
      <c r="I3" s="57"/>
      <c r="J3" s="65">
        <v>92986</v>
      </c>
      <c r="K3" s="57"/>
      <c r="L3" s="65">
        <v>123743</v>
      </c>
      <c r="M3" s="57"/>
      <c r="N3" s="64">
        <v>355645</v>
      </c>
      <c r="O3" s="57"/>
      <c r="P3" s="65">
        <v>361997</v>
      </c>
      <c r="Q3" s="57"/>
      <c r="R3" s="64">
        <v>-643088</v>
      </c>
      <c r="S3" s="57"/>
      <c r="T3" s="64">
        <v>-721790</v>
      </c>
      <c r="U3" s="57"/>
      <c r="V3" s="64">
        <v>1018467</v>
      </c>
      <c r="W3" s="57"/>
      <c r="X3" s="64">
        <v>1141661</v>
      </c>
      <c r="Z3" s="54">
        <f t="shared" si="0"/>
        <v>0</v>
      </c>
      <c r="AB3" s="54">
        <f t="shared" si="1"/>
        <v>0</v>
      </c>
    </row>
    <row r="4" spans="1:32" s="85" customFormat="1" ht="22.5" thickTop="1" thickBot="1" x14ac:dyDescent="0.8">
      <c r="A4" s="81"/>
      <c r="B4" s="82">
        <f>SUM(B1:B2)-B3</f>
        <v>0</v>
      </c>
      <c r="C4" s="83"/>
      <c r="D4" s="82">
        <f>SUM(D1:D2)-D3</f>
        <v>0</v>
      </c>
      <c r="E4" s="84"/>
      <c r="F4" s="82">
        <f>SUM(F1:F2)-F3</f>
        <v>0</v>
      </c>
      <c r="G4" s="84"/>
      <c r="H4" s="82">
        <f>SUM(H1:H2)-H3</f>
        <v>0</v>
      </c>
      <c r="I4" s="84"/>
      <c r="J4" s="82">
        <f>SUM(J1:J2)-J3</f>
        <v>0</v>
      </c>
      <c r="K4" s="84"/>
      <c r="L4" s="82">
        <f>SUM(L1:L2)-L3</f>
        <v>0</v>
      </c>
      <c r="M4" s="84"/>
      <c r="N4" s="82">
        <f>SUM(N1:N2)-N3</f>
        <v>0</v>
      </c>
      <c r="O4" s="84"/>
      <c r="P4" s="82">
        <f>SUM(P1:P2)-P3</f>
        <v>0</v>
      </c>
      <c r="Q4" s="84"/>
      <c r="R4" s="82">
        <f>SUM(R1:R2)-R3</f>
        <v>0</v>
      </c>
      <c r="S4" s="84"/>
      <c r="T4" s="82">
        <f>SUM(T1:T2)-T3</f>
        <v>0</v>
      </c>
      <c r="U4" s="84"/>
      <c r="V4" s="82">
        <f>SUM(V1:V2)-V3</f>
        <v>0</v>
      </c>
      <c r="W4" s="84"/>
      <c r="X4" s="82">
        <f>SUM(X1:X2)-X3</f>
        <v>0</v>
      </c>
      <c r="Z4" s="86">
        <f t="shared" si="0"/>
        <v>0</v>
      </c>
      <c r="AB4" s="86">
        <f t="shared" si="1"/>
        <v>0</v>
      </c>
    </row>
    <row r="5" spans="1:32" ht="22.5" thickTop="1" thickBot="1" x14ac:dyDescent="0.8">
      <c r="A5" s="66" t="s">
        <v>170</v>
      </c>
      <c r="B5" s="78">
        <v>471502</v>
      </c>
      <c r="C5" s="62"/>
      <c r="D5" s="78">
        <v>476103</v>
      </c>
      <c r="E5" s="56"/>
      <c r="F5" s="78">
        <v>550384</v>
      </c>
      <c r="G5" s="56"/>
      <c r="H5" s="78">
        <v>646446</v>
      </c>
      <c r="I5" s="56"/>
      <c r="J5" s="78">
        <v>80251</v>
      </c>
      <c r="K5" s="56"/>
      <c r="L5" s="78">
        <v>105621</v>
      </c>
      <c r="M5" s="56"/>
      <c r="N5" s="78">
        <v>318590</v>
      </c>
      <c r="O5" s="56"/>
      <c r="P5" s="78">
        <v>276437</v>
      </c>
      <c r="Q5" s="56"/>
      <c r="R5" s="78">
        <v>-643088</v>
      </c>
      <c r="S5" s="56"/>
      <c r="T5" s="78">
        <v>-721156</v>
      </c>
      <c r="U5" s="56"/>
      <c r="V5" s="78">
        <v>777639</v>
      </c>
      <c r="W5" s="56"/>
      <c r="X5" s="78">
        <v>783451</v>
      </c>
      <c r="Z5" s="54">
        <f t="shared" si="0"/>
        <v>0</v>
      </c>
      <c r="AB5" s="54">
        <f t="shared" si="1"/>
        <v>0</v>
      </c>
      <c r="AD5" s="54" t="e">
        <f>V5+'PL 6-7'!#REF!</f>
        <v>#REF!</v>
      </c>
      <c r="AF5" s="54" t="e">
        <f>X5+'PL 6-7'!#REF!</f>
        <v>#REF!</v>
      </c>
    </row>
    <row r="6" spans="1:32" ht="64.5" thickTop="1" x14ac:dyDescent="0.75">
      <c r="A6" s="67" t="s">
        <v>171</v>
      </c>
      <c r="B6" s="79">
        <v>52941</v>
      </c>
      <c r="C6" s="56" t="s">
        <v>140</v>
      </c>
      <c r="D6" s="79">
        <v>26631</v>
      </c>
      <c r="E6" s="56"/>
      <c r="F6" s="79">
        <v>138097</v>
      </c>
      <c r="G6" s="56"/>
      <c r="H6" s="79">
        <v>228531</v>
      </c>
      <c r="I6" s="56"/>
      <c r="J6" s="79">
        <v>12735</v>
      </c>
      <c r="K6" s="56"/>
      <c r="L6" s="79">
        <v>18122</v>
      </c>
      <c r="M6" s="56"/>
      <c r="N6" s="79">
        <v>37055</v>
      </c>
      <c r="O6" s="56"/>
      <c r="P6" s="79">
        <v>85560</v>
      </c>
      <c r="Q6" s="56"/>
      <c r="R6" s="80">
        <v>0</v>
      </c>
      <c r="S6" s="56"/>
      <c r="T6" s="80">
        <v>-634</v>
      </c>
      <c r="U6" s="56"/>
      <c r="V6" s="79">
        <v>240828</v>
      </c>
      <c r="W6" s="56"/>
      <c r="X6" s="92">
        <f>358844-634</f>
        <v>358210</v>
      </c>
      <c r="Z6" s="54">
        <f t="shared" si="0"/>
        <v>0</v>
      </c>
      <c r="AB6" s="54">
        <f t="shared" si="1"/>
        <v>0</v>
      </c>
      <c r="AD6" s="54">
        <f>V6-'PL 6-7'!F9</f>
        <v>-1233571</v>
      </c>
      <c r="AF6" s="54">
        <f>X6-'PL 6-7'!H9</f>
        <v>-1065649</v>
      </c>
    </row>
    <row r="7" spans="1:32" s="85" customFormat="1" x14ac:dyDescent="0.75">
      <c r="A7" s="87"/>
      <c r="B7" s="88">
        <f>B3-B5-B6</f>
        <v>0</v>
      </c>
      <c r="C7" s="83"/>
      <c r="D7" s="88">
        <f>D3-D5-D6</f>
        <v>0</v>
      </c>
      <c r="E7" s="83"/>
      <c r="F7" s="88">
        <f>F3-F5-F6</f>
        <v>0</v>
      </c>
      <c r="G7" s="83"/>
      <c r="H7" s="88">
        <f>H3-H5-H6</f>
        <v>0</v>
      </c>
      <c r="I7" s="83"/>
      <c r="J7" s="88">
        <f>J3-J5-J6</f>
        <v>0</v>
      </c>
      <c r="K7" s="83"/>
      <c r="L7" s="88">
        <f>L3-L5-L6</f>
        <v>0</v>
      </c>
      <c r="M7" s="83"/>
      <c r="N7" s="88">
        <f>N3-N5-N6</f>
        <v>0</v>
      </c>
      <c r="O7" s="83"/>
      <c r="P7" s="88">
        <f>P3-P5-P6</f>
        <v>0</v>
      </c>
      <c r="Q7" s="83"/>
      <c r="R7" s="88">
        <f>R3-R5-R6</f>
        <v>0</v>
      </c>
      <c r="S7" s="83"/>
      <c r="T7" s="88">
        <f>T3-T5-T6</f>
        <v>0</v>
      </c>
      <c r="U7" s="83"/>
      <c r="V7" s="88">
        <f>V3-V5-V6</f>
        <v>0</v>
      </c>
      <c r="W7" s="83"/>
      <c r="X7" s="88">
        <f>X3-X5-X6</f>
        <v>0</v>
      </c>
      <c r="Z7" s="86">
        <f t="shared" si="0"/>
        <v>0</v>
      </c>
      <c r="AB7" s="86">
        <f t="shared" si="1"/>
        <v>0</v>
      </c>
    </row>
    <row r="8" spans="1:32" x14ac:dyDescent="0.75">
      <c r="A8" s="67" t="s">
        <v>70</v>
      </c>
      <c r="B8" s="55">
        <v>1538</v>
      </c>
      <c r="C8" s="62"/>
      <c r="D8" s="55">
        <v>2444</v>
      </c>
      <c r="E8" s="62"/>
      <c r="F8" s="56">
        <v>689</v>
      </c>
      <c r="G8" s="62"/>
      <c r="H8" s="56">
        <v>138</v>
      </c>
      <c r="I8" s="62"/>
      <c r="J8" s="56">
        <v>31</v>
      </c>
      <c r="K8" s="62"/>
      <c r="L8" s="56">
        <v>31</v>
      </c>
      <c r="M8" s="56"/>
      <c r="N8" s="55">
        <v>1390</v>
      </c>
      <c r="O8" s="56"/>
      <c r="P8" s="56">
        <v>247</v>
      </c>
      <c r="Q8" s="56"/>
      <c r="R8" s="56">
        <v>0</v>
      </c>
      <c r="S8" s="56"/>
      <c r="T8" s="56">
        <v>621</v>
      </c>
      <c r="U8" s="56"/>
      <c r="V8" s="55">
        <v>3648</v>
      </c>
      <c r="W8" s="56"/>
      <c r="X8" s="55">
        <v>3481</v>
      </c>
      <c r="Z8" s="54">
        <f t="shared" si="0"/>
        <v>0</v>
      </c>
      <c r="AB8" s="54">
        <f t="shared" si="1"/>
        <v>0</v>
      </c>
      <c r="AD8" s="54">
        <f>V8-'PL 6-7'!F10+V16</f>
        <v>1044080</v>
      </c>
      <c r="AF8" s="54">
        <f>X8-'PL 6-7'!H10+X16</f>
        <v>883532</v>
      </c>
    </row>
    <row r="9" spans="1:32" ht="32" x14ac:dyDescent="0.75">
      <c r="A9" s="67" t="s">
        <v>72</v>
      </c>
      <c r="B9" s="56">
        <v>-486</v>
      </c>
      <c r="C9" s="62"/>
      <c r="D9" s="56">
        <v>-354</v>
      </c>
      <c r="E9" s="62"/>
      <c r="F9" s="55">
        <v>-41302</v>
      </c>
      <c r="G9" s="62"/>
      <c r="H9" s="55">
        <v>-17035</v>
      </c>
      <c r="I9" s="62"/>
      <c r="J9" s="56">
        <v>0</v>
      </c>
      <c r="K9" s="62"/>
      <c r="L9" s="56">
        <v>-16</v>
      </c>
      <c r="M9" s="56"/>
      <c r="N9" s="55">
        <v>-15743</v>
      </c>
      <c r="O9" s="56"/>
      <c r="P9" s="76">
        <v>-6850</v>
      </c>
      <c r="Q9" s="56"/>
      <c r="R9" s="56">
        <v>0</v>
      </c>
      <c r="S9" s="56"/>
      <c r="T9" s="93">
        <v>13</v>
      </c>
      <c r="U9" s="56"/>
      <c r="V9" s="55">
        <v>-57531</v>
      </c>
      <c r="W9" s="56"/>
      <c r="X9" s="77">
        <f>-24242</f>
        <v>-24242</v>
      </c>
      <c r="Z9" s="54">
        <f t="shared" si="0"/>
        <v>0</v>
      </c>
      <c r="AB9" s="54">
        <f t="shared" si="1"/>
        <v>0</v>
      </c>
      <c r="AD9" s="54">
        <f>V9-'PL 6-7'!F11+V17</f>
        <v>-544498</v>
      </c>
      <c r="AF9" s="54">
        <f>X9-'PL 6-7'!H11+X17</f>
        <v>-621483</v>
      </c>
    </row>
    <row r="10" spans="1:32" ht="48" x14ac:dyDescent="0.75">
      <c r="A10" s="67" t="s">
        <v>172</v>
      </c>
      <c r="B10" s="55">
        <v>-1399</v>
      </c>
      <c r="C10" s="62"/>
      <c r="D10" s="56">
        <v>-823</v>
      </c>
      <c r="E10" s="62"/>
      <c r="F10" s="55">
        <v>14207</v>
      </c>
      <c r="G10" s="62"/>
      <c r="H10" s="55">
        <v>30109</v>
      </c>
      <c r="I10" s="62"/>
      <c r="J10" s="55">
        <v>9656</v>
      </c>
      <c r="K10" s="62"/>
      <c r="L10" s="55">
        <v>13181</v>
      </c>
      <c r="M10" s="56"/>
      <c r="N10" s="56">
        <v>-510</v>
      </c>
      <c r="O10" s="56"/>
      <c r="P10" s="93">
        <f>-909-1</f>
        <v>-910</v>
      </c>
      <c r="Q10" s="56"/>
      <c r="R10" s="56">
        <v>0</v>
      </c>
      <c r="S10" s="56"/>
      <c r="T10" s="56">
        <v>0</v>
      </c>
      <c r="U10" s="56"/>
      <c r="V10" s="55">
        <v>21954</v>
      </c>
      <c r="W10" s="56"/>
      <c r="X10" s="76">
        <f>41558-1</f>
        <v>41557</v>
      </c>
      <c r="Z10" s="54">
        <f t="shared" si="0"/>
        <v>0</v>
      </c>
      <c r="AB10" s="54">
        <f t="shared" si="1"/>
        <v>0</v>
      </c>
      <c r="AD10" s="54">
        <f>V10+V18-'PL 6-7'!F13</f>
        <v>-571</v>
      </c>
      <c r="AF10" s="54">
        <f>X10+X18-'PL 6-7'!H13</f>
        <v>-29911</v>
      </c>
    </row>
    <row r="11" spans="1:32" ht="32" x14ac:dyDescent="0.75">
      <c r="A11" s="67" t="s">
        <v>74</v>
      </c>
      <c r="B11" s="55">
        <v>-17132</v>
      </c>
      <c r="C11" s="62"/>
      <c r="D11" s="55">
        <v>-15733</v>
      </c>
      <c r="E11" s="62"/>
      <c r="F11" s="55">
        <v>-21376</v>
      </c>
      <c r="G11" s="62"/>
      <c r="H11" s="55">
        <v>-26856</v>
      </c>
      <c r="I11" s="62"/>
      <c r="J11" s="55">
        <v>-5826</v>
      </c>
      <c r="K11" s="62"/>
      <c r="L11" s="55">
        <v>-7948</v>
      </c>
      <c r="M11" s="56"/>
      <c r="N11" s="56">
        <v>-14</v>
      </c>
      <c r="O11" s="56"/>
      <c r="P11" s="95">
        <f>-15</f>
        <v>-15</v>
      </c>
      <c r="Q11" s="56"/>
      <c r="R11" s="56">
        <v>0</v>
      </c>
      <c r="S11" s="56"/>
      <c r="T11" s="56">
        <v>0</v>
      </c>
      <c r="U11" s="56"/>
      <c r="V11" s="77">
        <f>-44348</f>
        <v>-44348</v>
      </c>
      <c r="W11" s="56"/>
      <c r="X11" s="55">
        <v>-50552</v>
      </c>
      <c r="Z11" s="54">
        <f t="shared" si="0"/>
        <v>0</v>
      </c>
      <c r="AB11" s="54">
        <f t="shared" si="1"/>
        <v>0</v>
      </c>
      <c r="AD11" s="54" t="e">
        <f>V11+V19-'PL 6-7'!#REF!</f>
        <v>#REF!</v>
      </c>
      <c r="AF11" s="54" t="e">
        <f>X11+X19-'PL 6-7'!#REF!</f>
        <v>#REF!</v>
      </c>
    </row>
    <row r="12" spans="1:32" ht="22" thickBot="1" x14ac:dyDescent="0.8">
      <c r="A12" s="67" t="s">
        <v>149</v>
      </c>
      <c r="B12" s="61">
        <v>-870</v>
      </c>
      <c r="C12" s="62"/>
      <c r="D12" s="61">
        <v>0</v>
      </c>
      <c r="E12" s="62"/>
      <c r="F12" s="61">
        <v>0</v>
      </c>
      <c r="G12" s="62"/>
      <c r="H12" s="61">
        <v>0</v>
      </c>
      <c r="I12" s="62"/>
      <c r="J12" s="59">
        <v>-2229</v>
      </c>
      <c r="K12" s="62"/>
      <c r="L12" s="61">
        <v>0</v>
      </c>
      <c r="M12" s="62"/>
      <c r="N12" s="59">
        <v>1356</v>
      </c>
      <c r="O12" s="56"/>
      <c r="P12" s="96">
        <f>5246</f>
        <v>5246</v>
      </c>
      <c r="Q12" s="56"/>
      <c r="R12" s="61">
        <v>0</v>
      </c>
      <c r="S12" s="56"/>
      <c r="T12" s="61">
        <v>0</v>
      </c>
      <c r="U12" s="56"/>
      <c r="V12" s="96">
        <f>-1743</f>
        <v>-1743</v>
      </c>
      <c r="W12" s="56"/>
      <c r="X12" s="59">
        <v>5246</v>
      </c>
      <c r="Z12" s="54">
        <f t="shared" si="0"/>
        <v>0</v>
      </c>
      <c r="AB12" s="54">
        <f t="shared" si="1"/>
        <v>0</v>
      </c>
      <c r="AD12" s="54">
        <f>V12+V21-'PL 6-7'!F17</f>
        <v>-362799</v>
      </c>
      <c r="AF12" s="54">
        <f>X12+X21-'PL 6-7'!H17</f>
        <v>-511064</v>
      </c>
    </row>
    <row r="13" spans="1:32" ht="32.5" thickBot="1" x14ac:dyDescent="0.8">
      <c r="A13" s="67" t="s">
        <v>173</v>
      </c>
      <c r="B13" s="65">
        <v>34592</v>
      </c>
      <c r="C13" s="62"/>
      <c r="D13" s="65">
        <v>12165</v>
      </c>
      <c r="E13" s="62"/>
      <c r="F13" s="64">
        <v>90315</v>
      </c>
      <c r="G13" s="62"/>
      <c r="H13" s="64">
        <v>214887</v>
      </c>
      <c r="I13" s="62"/>
      <c r="J13" s="64">
        <v>14367</v>
      </c>
      <c r="K13" s="62"/>
      <c r="L13" s="64">
        <v>23370</v>
      </c>
      <c r="M13" s="56"/>
      <c r="N13" s="64">
        <v>23534</v>
      </c>
      <c r="O13" s="56"/>
      <c r="P13" s="64">
        <v>83278</v>
      </c>
      <c r="Q13" s="56"/>
      <c r="R13" s="68">
        <v>0</v>
      </c>
      <c r="S13" s="56"/>
      <c r="T13" s="68">
        <v>0</v>
      </c>
      <c r="U13" s="56"/>
      <c r="V13" s="75">
        <v>162808</v>
      </c>
      <c r="W13" s="56"/>
      <c r="X13" s="64">
        <v>333700</v>
      </c>
      <c r="Z13" s="54">
        <f t="shared" si="0"/>
        <v>0</v>
      </c>
      <c r="AB13" s="54">
        <f t="shared" si="1"/>
        <v>0</v>
      </c>
    </row>
    <row r="14" spans="1:32" s="85" customFormat="1" ht="22" thickTop="1" x14ac:dyDescent="0.75">
      <c r="A14" s="89"/>
      <c r="B14" s="90">
        <f>B6+B8+B9+B10+B11+B12-B13</f>
        <v>0</v>
      </c>
      <c r="C14" s="91"/>
      <c r="D14" s="90">
        <f>D6+D8+D9+D10+D11+D12-D13</f>
        <v>0</v>
      </c>
      <c r="E14" s="91"/>
      <c r="F14" s="90">
        <f>F6+F8+F9+F10+F11+F12-F13</f>
        <v>0</v>
      </c>
      <c r="G14" s="91"/>
      <c r="H14" s="90">
        <f>H6+H8+H9+H10+H11+H12-H13</f>
        <v>0</v>
      </c>
      <c r="I14" s="91"/>
      <c r="J14" s="90">
        <f>J6+J8+J9+J10+J11+J12-J13</f>
        <v>0</v>
      </c>
      <c r="K14" s="91"/>
      <c r="L14" s="90">
        <f>L6+L8+L9+L10+L11+L12-L13</f>
        <v>0</v>
      </c>
      <c r="M14" s="83"/>
      <c r="N14" s="90">
        <f>N6+N8+N9+N10+N11+N12-N13</f>
        <v>0</v>
      </c>
      <c r="O14" s="83"/>
      <c r="P14" s="90">
        <f>P6+P8+P9+P10+P11+P12-P13</f>
        <v>0</v>
      </c>
      <c r="Q14" s="83"/>
      <c r="R14" s="90">
        <f>R6+R8+R9+R10+R11+R12-R13</f>
        <v>0</v>
      </c>
      <c r="S14" s="83"/>
      <c r="T14" s="90">
        <f>T6+T8+T9+T10+T11+T12-T13</f>
        <v>0</v>
      </c>
      <c r="U14" s="83"/>
      <c r="V14" s="90">
        <f>V6+V8+V9+V10+V11+V12-V13</f>
        <v>0</v>
      </c>
      <c r="W14" s="83"/>
      <c r="X14" s="90">
        <f>X6+X8+X9+X10+X11+X12-X13</f>
        <v>0</v>
      </c>
      <c r="Z14" s="90">
        <f>Z6+Z8+Z9+Z10+Z11+Z12-Z13</f>
        <v>0</v>
      </c>
      <c r="AB14" s="90">
        <f>AB6+AB8+AB9+AB10+AB11+AB12-AB13</f>
        <v>0</v>
      </c>
    </row>
    <row r="15" spans="1:32" ht="33" customHeight="1" x14ac:dyDescent="0.75">
      <c r="A15" s="285" t="s">
        <v>174</v>
      </c>
      <c r="B15" s="285"/>
      <c r="C15" s="56"/>
      <c r="D15" s="56"/>
      <c r="E15" s="57"/>
      <c r="F15" s="69"/>
      <c r="G15" s="57"/>
      <c r="H15" s="69"/>
      <c r="I15" s="57"/>
      <c r="J15" s="69"/>
      <c r="K15" s="57"/>
      <c r="L15" s="69"/>
      <c r="M15" s="57"/>
      <c r="N15" s="56"/>
      <c r="O15" s="57"/>
      <c r="P15" s="69"/>
      <c r="Q15" s="57"/>
      <c r="R15" s="69"/>
      <c r="S15" s="57"/>
      <c r="T15" s="69"/>
      <c r="U15" s="57"/>
      <c r="V15" s="69"/>
      <c r="W15" s="57"/>
      <c r="X15" s="69"/>
    </row>
    <row r="16" spans="1:32" x14ac:dyDescent="0.75">
      <c r="A16" s="67" t="s">
        <v>70</v>
      </c>
      <c r="B16" s="56"/>
      <c r="C16" s="56"/>
      <c r="D16" s="56"/>
      <c r="E16" s="57"/>
      <c r="F16" s="69"/>
      <c r="G16" s="57"/>
      <c r="H16" s="69"/>
      <c r="I16" s="57"/>
      <c r="J16" s="69"/>
      <c r="K16" s="57"/>
      <c r="L16" s="69"/>
      <c r="M16" s="57"/>
      <c r="N16" s="69"/>
      <c r="O16" s="57"/>
      <c r="P16" s="69"/>
      <c r="Q16" s="57"/>
      <c r="R16" s="69"/>
      <c r="S16" s="57"/>
      <c r="T16" s="69"/>
      <c r="U16" s="57"/>
      <c r="V16" s="55">
        <v>2717</v>
      </c>
      <c r="W16" s="57"/>
      <c r="X16" s="76">
        <v>2350</v>
      </c>
    </row>
    <row r="17" spans="1:32" ht="32" x14ac:dyDescent="0.75">
      <c r="A17" s="67" t="s">
        <v>175</v>
      </c>
      <c r="B17" s="56"/>
      <c r="C17" s="56"/>
      <c r="D17" s="56"/>
      <c r="E17" s="57"/>
      <c r="F17" s="69"/>
      <c r="G17" s="57"/>
      <c r="H17" s="69"/>
      <c r="I17" s="57"/>
      <c r="J17" s="69"/>
      <c r="K17" s="57"/>
      <c r="L17" s="69"/>
      <c r="M17" s="57"/>
      <c r="N17" s="69"/>
      <c r="O17" s="57"/>
      <c r="P17" s="69"/>
      <c r="Q17" s="57"/>
      <c r="R17" s="69"/>
      <c r="S17" s="57"/>
      <c r="T17" s="69"/>
      <c r="U17" s="57"/>
      <c r="V17" s="55">
        <v>-50283</v>
      </c>
      <c r="W17" s="57"/>
      <c r="X17" s="76">
        <v>-51083</v>
      </c>
    </row>
    <row r="18" spans="1:32" ht="48" x14ac:dyDescent="0.75">
      <c r="A18" s="67" t="s">
        <v>172</v>
      </c>
      <c r="B18" s="56"/>
      <c r="C18" s="56"/>
      <c r="D18" s="56"/>
      <c r="E18" s="57"/>
      <c r="F18" s="69"/>
      <c r="G18" s="57"/>
      <c r="H18" s="69"/>
      <c r="I18" s="57"/>
      <c r="J18" s="69"/>
      <c r="K18" s="57"/>
      <c r="L18" s="69"/>
      <c r="M18" s="57"/>
      <c r="N18" s="69"/>
      <c r="O18" s="57"/>
      <c r="P18" s="69"/>
      <c r="Q18" s="57"/>
      <c r="R18" s="69"/>
      <c r="S18" s="57"/>
      <c r="T18" s="69"/>
      <c r="U18" s="57"/>
      <c r="V18" s="55">
        <v>2431</v>
      </c>
      <c r="W18" s="57"/>
      <c r="X18" s="56">
        <v>-334</v>
      </c>
    </row>
    <row r="19" spans="1:32" ht="32" x14ac:dyDescent="0.75">
      <c r="A19" s="67" t="s">
        <v>74</v>
      </c>
      <c r="B19" s="56"/>
      <c r="C19" s="56"/>
      <c r="D19" s="56"/>
      <c r="E19" s="57"/>
      <c r="F19" s="69"/>
      <c r="G19" s="57"/>
      <c r="H19" s="69"/>
      <c r="I19" s="57"/>
      <c r="J19" s="69"/>
      <c r="K19" s="57"/>
      <c r="L19" s="69"/>
      <c r="M19" s="57"/>
      <c r="N19" s="69"/>
      <c r="O19" s="57"/>
      <c r="P19" s="69"/>
      <c r="Q19" s="57"/>
      <c r="R19" s="69"/>
      <c r="S19" s="57"/>
      <c r="T19" s="69"/>
      <c r="U19" s="57"/>
      <c r="V19" s="93">
        <f>-822-1</f>
        <v>-823</v>
      </c>
      <c r="W19" s="57"/>
      <c r="X19" s="55">
        <v>-6296</v>
      </c>
    </row>
    <row r="20" spans="1:32" ht="33" customHeight="1" x14ac:dyDescent="0.75">
      <c r="A20" s="285" t="s">
        <v>176</v>
      </c>
      <c r="B20" s="285"/>
      <c r="C20" s="56"/>
      <c r="D20" s="56"/>
      <c r="E20" s="57"/>
      <c r="F20" s="69"/>
      <c r="G20" s="57"/>
      <c r="H20" s="69"/>
      <c r="I20" s="57"/>
      <c r="J20" s="69"/>
      <c r="K20" s="57"/>
      <c r="L20" s="69"/>
      <c r="M20" s="57"/>
      <c r="N20" s="69"/>
      <c r="O20" s="57"/>
      <c r="P20" s="69"/>
      <c r="Q20" s="57"/>
      <c r="R20" s="69"/>
      <c r="S20" s="57"/>
      <c r="T20" s="69"/>
      <c r="U20" s="57"/>
      <c r="V20" s="77">
        <f>33665</f>
        <v>33665</v>
      </c>
      <c r="W20" s="57"/>
      <c r="X20" s="55">
        <v>26807</v>
      </c>
      <c r="AD20" s="54" t="e">
        <f>V20-'PL 6-7'!#REF!</f>
        <v>#REF!</v>
      </c>
      <c r="AF20" s="54" t="e">
        <f>X20-'PL 6-7'!#REF!</f>
        <v>#REF!</v>
      </c>
    </row>
    <row r="21" spans="1:32" ht="22" thickBot="1" x14ac:dyDescent="0.8">
      <c r="A21" s="67" t="s">
        <v>177</v>
      </c>
      <c r="B21" s="56"/>
      <c r="C21" s="56"/>
      <c r="D21" s="56"/>
      <c r="E21" s="57"/>
      <c r="F21" s="69"/>
      <c r="G21" s="57"/>
      <c r="H21" s="69"/>
      <c r="I21" s="57"/>
      <c r="J21" s="69"/>
      <c r="K21" s="57"/>
      <c r="L21" s="69"/>
      <c r="M21" s="57"/>
      <c r="N21" s="69"/>
      <c r="O21" s="57"/>
      <c r="P21" s="69"/>
      <c r="Q21" s="57"/>
      <c r="R21" s="69"/>
      <c r="S21" s="57"/>
      <c r="T21" s="69"/>
      <c r="U21" s="57"/>
      <c r="V21" s="94">
        <f>-3694+1</f>
        <v>-3693</v>
      </c>
      <c r="W21" s="57"/>
      <c r="X21" s="59">
        <v>-6516</v>
      </c>
    </row>
    <row r="22" spans="1:32" ht="32.5" thickBot="1" x14ac:dyDescent="0.8">
      <c r="A22" s="70" t="s">
        <v>178</v>
      </c>
      <c r="B22" s="71"/>
      <c r="C22" s="71"/>
      <c r="D22" s="71"/>
      <c r="E22" s="72"/>
      <c r="F22" s="73"/>
      <c r="G22" s="72"/>
      <c r="H22" s="73"/>
      <c r="I22" s="72"/>
      <c r="J22" s="73"/>
      <c r="K22" s="72"/>
      <c r="L22" s="73"/>
      <c r="M22" s="72"/>
      <c r="N22" s="73"/>
      <c r="O22" s="72"/>
      <c r="P22" s="73"/>
      <c r="Q22" s="72"/>
      <c r="R22" s="73"/>
      <c r="S22" s="72"/>
      <c r="T22" s="73"/>
      <c r="U22" s="72"/>
      <c r="V22" s="74">
        <v>146822</v>
      </c>
      <c r="W22" s="72"/>
      <c r="X22" s="74">
        <v>298628</v>
      </c>
    </row>
    <row r="23" spans="1:32" ht="22" thickTop="1" x14ac:dyDescent="0.75">
      <c r="V23" s="54">
        <f>V13+V16+V17+V18+V19+V20+V21+-V22</f>
        <v>0</v>
      </c>
      <c r="X23" s="54">
        <f>X13+X16+X17+X18+X19+X20+X21+-X22</f>
        <v>0</v>
      </c>
    </row>
  </sheetData>
  <mergeCells count="2">
    <mergeCell ref="A15:B15"/>
    <mergeCell ref="A20:B20"/>
  </mergeCells>
  <pageMargins left="0.7" right="0.7" top="0.75" bottom="0.75" header="0.3" footer="0.3"/>
  <pageSetup orientation="portrait" horizontalDpi="3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9943A490C1B941BD86534206E2F477" ma:contentTypeVersion="13" ma:contentTypeDescription="Create a new document." ma:contentTypeScope="" ma:versionID="686cc65be79ddfff200546be78065e9d">
  <xsd:schema xmlns:xsd="http://www.w3.org/2001/XMLSchema" xmlns:xs="http://www.w3.org/2001/XMLSchema" xmlns:p="http://schemas.microsoft.com/office/2006/metadata/properties" xmlns:ns2="d742c09c-919d-498e-bba1-af7e7578b7f7" xmlns:ns3="b3a890d1-a5d5-4eac-bbfa-5f0e0539aa3c" targetNamespace="http://schemas.microsoft.com/office/2006/metadata/properties" ma:root="true" ma:fieldsID="4922796b517841a045ecc6461954ecff" ns2:_="" ns3:_="">
    <xsd:import namespace="d742c09c-919d-498e-bba1-af7e7578b7f7"/>
    <xsd:import namespace="b3a890d1-a5d5-4eac-bbfa-5f0e0539aa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42c09c-919d-498e-bba1-af7e7578b7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a890d1-a5d5-4eac-bbfa-5f0e0539aa3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700933-9BF6-4507-BC50-614D0DF322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42c09c-919d-498e-bba1-af7e7578b7f7"/>
    <ds:schemaRef ds:uri="b3a890d1-a5d5-4eac-bbfa-5f0e0539aa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9AF4E7-7EEF-45B6-AE51-E7F048A0AB5E}">
  <ds:schemaRefs>
    <ds:schemaRef ds:uri="http://schemas.microsoft.com/office/2006/documentManagement/types"/>
    <ds:schemaRef ds:uri="b3a890d1-a5d5-4eac-bbfa-5f0e0539aa3c"/>
    <ds:schemaRef ds:uri="http://purl.org/dc/elements/1.1/"/>
    <ds:schemaRef ds:uri="d742c09c-919d-498e-bba1-af7e7578b7f7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948C803-2B58-464B-8B64-396AC1D33CD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 3-5</vt:lpstr>
      <vt:lpstr>PL_3M 6-7</vt:lpstr>
      <vt:lpstr>PL 6-7</vt:lpstr>
      <vt:lpstr>SH Conso_8</vt:lpstr>
      <vt:lpstr>SH Conso_9 </vt:lpstr>
      <vt:lpstr>SH Sep_10</vt:lpstr>
      <vt:lpstr>SH Sep_11</vt:lpstr>
      <vt:lpstr>CF 12-14</vt:lpstr>
      <vt:lpstr>Segment</vt:lpstr>
      <vt:lpstr>'BS 3-5'!Print_Area</vt:lpstr>
      <vt:lpstr>'CF 12-14'!Print_Area</vt:lpstr>
      <vt:lpstr>'PL 6-7'!Print_Area</vt:lpstr>
      <vt:lpstr>'PL_3M 6-7'!Print_Area</vt:lpstr>
      <vt:lpstr>'SH Conso_8'!Print_Area</vt:lpstr>
      <vt:lpstr>'SH Conso_9 '!Print_Area</vt:lpstr>
      <vt:lpstr>'SH Sep_10'!Print_Area</vt:lpstr>
      <vt:lpstr>'SH Sep_11'!Print_Area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Sirikarn, Saengpradab</cp:lastModifiedBy>
  <cp:revision/>
  <cp:lastPrinted>2022-05-12T08:30:39Z</cp:lastPrinted>
  <dcterms:created xsi:type="dcterms:W3CDTF">2016-08-17T07:20:22Z</dcterms:created>
  <dcterms:modified xsi:type="dcterms:W3CDTF">2022-05-12T09:00:12Z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0x010100189943A490C1B941BD86534206E2F477</vt:lpwstr>
  </property>
  <property fmtid="{D5CDD505-2E9C-101B-9397-08002B2CF9AE}" pid="3" name="EngagementID">
    <vt:lpwstr>c9b3bea9-273f-4920-978d-36cd3b3bf371</vt:lpwstr>
  </property>
  <property fmtid="{D5CDD505-2E9C-101B-9397-08002B2CF9AE}" pid="4" name="LibraryID">
    <vt:lpwstr>Audit Files</vt:lpwstr>
  </property>
  <property fmtid="{D5CDD505-2E9C-101B-9397-08002B2CF9AE}" pid="5" name="DocumentID">
    <vt:lpwstr>8E8A253D-CC6C-4499-9AAD-8C54EAC6C906</vt:lpwstr>
  </property>
  <property fmtid="{D5CDD505-2E9C-101B-9397-08002B2CF9AE}" pid="6" name="ComponentID">
    <vt:lpwstr>C2A4D43B-72BB-40CA-BFB9-82506DDA2F3D</vt:lpwstr>
  </property>
  <property fmtid="{D5CDD505-2E9C-101B-9397-08002B2CF9AE}" pid="7" name="ComponentName">
    <vt:lpwstr>959131_CONSO_Prima Marine Public Company Limited_31 DEC 2020</vt:lpwstr>
  </property>
  <property fmtid="{D5CDD505-2E9C-101B-9397-08002B2CF9AE}" pid="8" name="Locale">
    <vt:lpwstr>en</vt:lpwstr>
  </property>
  <property fmtid="{D5CDD505-2E9C-101B-9397-08002B2CF9AE}" pid="9" name="FilePath">
    <vt:lpwstr>C:\ProgramData\eAudIT\DM\c9b3bea9-273f-4920-978d-36cd3b3bf371\ReadOnlyDocs\\Q3.7.1.1.5.00370Prima Marine Draft FS Q320 TH.xlsx</vt:lpwstr>
  </property>
  <property fmtid="{D5CDD505-2E9C-101B-9397-08002B2CF9AE}" pid="10" name="SiteType">
    <vt:lpwstr>Engagement2018</vt:lpwstr>
  </property>
  <property fmtid="{D5CDD505-2E9C-101B-9397-08002B2CF9AE}" pid="11" name="ResourceDBName">
    <vt:lpwstr>eAudITAppDB2020_FSAV1</vt:lpwstr>
  </property>
  <property fmtid="{D5CDD505-2E9C-101B-9397-08002B2CF9AE}" pid="12" name="Product">
    <vt:lpwstr>eAudIT2018</vt:lpwstr>
  </property>
  <property fmtid="{D5CDD505-2E9C-101B-9397-08002B2CF9AE}" pid="13" name="Version">
    <vt:lpwstr>V1</vt:lpwstr>
  </property>
  <property fmtid="{D5CDD505-2E9C-101B-9397-08002B2CF9AE}" pid="14" name="IsMembershipServiceImplemented">
    <vt:lpwstr>False</vt:lpwstr>
  </property>
  <property fmtid="{D5CDD505-2E9C-101B-9397-08002B2CF9AE}" pid="15" name="OnLine">
    <vt:lpwstr>False</vt:lpwstr>
  </property>
  <property fmtid="{D5CDD505-2E9C-101B-9397-08002B2CF9AE}" pid="16" name="SiteSource">
    <vt:lpwstr>Workgroup</vt:lpwstr>
  </property>
  <property fmtid="{D5CDD505-2E9C-101B-9397-08002B2CF9AE}" pid="17" name="RestrictedRibbons">
    <vt:lpwstr>AI-T|CT-T</vt:lpwstr>
  </property>
</Properties>
</file>