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254457 - 2022 Dec-FSA-Prima Marine PCL\Financial Statement\Quarter\Quarter 01\SET files\"/>
    </mc:Choice>
  </mc:AlternateContent>
  <xr:revisionPtr revIDLastSave="0" documentId="13_ncr:1_{17636E37-FEA7-4E69-A986-E778E999E394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-2-4" sheetId="7" r:id="rId1"/>
    <sheet name="PL_3M 5-6" sheetId="2" r:id="rId2"/>
    <sheet name="SE Conso 7" sheetId="4" r:id="rId3"/>
    <sheet name="SE Conso 8" sheetId="10" r:id="rId4"/>
    <sheet name="SE Separate 9" sheetId="11" r:id="rId5"/>
    <sheet name="SE Separate 10" sheetId="13" r:id="rId6"/>
    <sheet name="CF 11-13" sheetId="6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5">[1]FS!#REF!</definedName>
    <definedName name="\a">[1]FS!#REF!</definedName>
    <definedName name="\b" localSheetId="5">[2]BS_PL!#REF!</definedName>
    <definedName name="\b">[2]BS_PL!#REF!</definedName>
    <definedName name="\c" localSheetId="5">[1]FS!#REF!</definedName>
    <definedName name="\c">[1]FS!#REF!</definedName>
    <definedName name="\d" localSheetId="5">[1]FS!#REF!</definedName>
    <definedName name="\d">[1]FS!#REF!</definedName>
    <definedName name="_" localSheetId="5">#REF!</definedName>
    <definedName name="_">#REF!</definedName>
    <definedName name="____________tt1" localSheetId="1">'PL_3M 5-6'!#REF!</definedName>
    <definedName name="____________tt1" localSheetId="5">#REF!</definedName>
    <definedName name="____________tt1">#REF!</definedName>
    <definedName name="____________tt10" localSheetId="1">'PL_3M 5-6'!#REF!</definedName>
    <definedName name="____________tt10" localSheetId="5">#REF!</definedName>
    <definedName name="____________tt10">#REF!</definedName>
    <definedName name="____________tt11" localSheetId="1">'PL_3M 5-6'!#REF!</definedName>
    <definedName name="____________tt11" localSheetId="5">#REF!</definedName>
    <definedName name="____________tt11">#REF!</definedName>
    <definedName name="____________tt12" localSheetId="1">'PL_3M 5-6'!#REF!</definedName>
    <definedName name="____________tt12" localSheetId="5">#REF!</definedName>
    <definedName name="____________tt12">#REF!</definedName>
    <definedName name="____________tt13" localSheetId="1">'PL_3M 5-6'!#REF!</definedName>
    <definedName name="____________tt13" localSheetId="5">#REF!</definedName>
    <definedName name="____________tt13">#REF!</definedName>
    <definedName name="____________tt14" localSheetId="1">'PL_3M 5-6'!#REF!</definedName>
    <definedName name="____________tt14" localSheetId="5">#REF!</definedName>
    <definedName name="____________tt14">#REF!</definedName>
    <definedName name="____________tt15" localSheetId="1">'PL_3M 5-6'!#REF!</definedName>
    <definedName name="____________tt15" localSheetId="5">#REF!</definedName>
    <definedName name="____________tt15">#REF!</definedName>
    <definedName name="____________tt16" localSheetId="1">'PL_3M 5-6'!#REF!</definedName>
    <definedName name="____________tt16" localSheetId="5">#REF!</definedName>
    <definedName name="____________tt16">#REF!</definedName>
    <definedName name="____________tt17" localSheetId="1">'PL_3M 5-6'!#REF!</definedName>
    <definedName name="____________tt17" localSheetId="5">#REF!</definedName>
    <definedName name="____________tt17">#REF!</definedName>
    <definedName name="____________tt18" localSheetId="1">'PL_3M 5-6'!#REF!</definedName>
    <definedName name="____________tt18" localSheetId="5">#REF!</definedName>
    <definedName name="____________tt18">#REF!</definedName>
    <definedName name="____________tt19" localSheetId="1">'PL_3M 5-6'!#REF!</definedName>
    <definedName name="____________tt19" localSheetId="5">#REF!</definedName>
    <definedName name="____________tt19">#REF!</definedName>
    <definedName name="____________tt2" localSheetId="1">'PL_3M 5-6'!#REF!</definedName>
    <definedName name="____________tt2" localSheetId="5">#REF!</definedName>
    <definedName name="____________tt2">#REF!</definedName>
    <definedName name="____________tt20" localSheetId="1">'PL_3M 5-6'!#REF!</definedName>
    <definedName name="____________tt20" localSheetId="5">#REF!</definedName>
    <definedName name="____________tt20">#REF!</definedName>
    <definedName name="____________tt21" localSheetId="1">'PL_3M 5-6'!#REF!</definedName>
    <definedName name="____________tt21" localSheetId="5">#REF!</definedName>
    <definedName name="____________tt21">#REF!</definedName>
    <definedName name="____________tt3" localSheetId="1">'PL_3M 5-6'!#REF!</definedName>
    <definedName name="____________tt3" localSheetId="5">#REF!</definedName>
    <definedName name="____________tt3">#REF!</definedName>
    <definedName name="____________tt4" localSheetId="1">'PL_3M 5-6'!#REF!</definedName>
    <definedName name="____________tt4" localSheetId="5">#REF!</definedName>
    <definedName name="____________tt4">#REF!</definedName>
    <definedName name="____________tt5" localSheetId="1">'PL_3M 5-6'!#REF!</definedName>
    <definedName name="____________tt5" localSheetId="5">#REF!</definedName>
    <definedName name="____________tt5">#REF!</definedName>
    <definedName name="____________tt6" localSheetId="1">'PL_3M 5-6'!#REF!</definedName>
    <definedName name="____________tt6" localSheetId="5">#REF!</definedName>
    <definedName name="____________tt6">#REF!</definedName>
    <definedName name="____________tt7" localSheetId="1">'PL_3M 5-6'!#REF!</definedName>
    <definedName name="____________tt7" localSheetId="5">#REF!</definedName>
    <definedName name="____________tt7">#REF!</definedName>
    <definedName name="____________tt8" localSheetId="1">'PL_3M 5-6'!#REF!</definedName>
    <definedName name="____________tt8" localSheetId="5">#REF!</definedName>
    <definedName name="____________tt8">#REF!</definedName>
    <definedName name="____________tt9" localSheetId="1">'PL_3M 5-6'!#REF!</definedName>
    <definedName name="____________tt9" localSheetId="5">#REF!</definedName>
    <definedName name="____________tt9">#REF!</definedName>
    <definedName name="___________tt1" localSheetId="1">'PL_3M 5-6'!#REF!</definedName>
    <definedName name="___________tt1" localSheetId="5">#REF!</definedName>
    <definedName name="___________tt1">#REF!</definedName>
    <definedName name="___________tt10" localSheetId="1">'PL_3M 5-6'!#REF!</definedName>
    <definedName name="___________tt10" localSheetId="5">#REF!</definedName>
    <definedName name="___________tt10">#REF!</definedName>
    <definedName name="___________tt11" localSheetId="1">'PL_3M 5-6'!#REF!</definedName>
    <definedName name="___________tt11" localSheetId="5">#REF!</definedName>
    <definedName name="___________tt11">#REF!</definedName>
    <definedName name="___________tt12" localSheetId="1">'PL_3M 5-6'!#REF!</definedName>
    <definedName name="___________tt12" localSheetId="5">#REF!</definedName>
    <definedName name="___________tt12">#REF!</definedName>
    <definedName name="___________tt13" localSheetId="1">'PL_3M 5-6'!#REF!</definedName>
    <definedName name="___________tt13" localSheetId="5">#REF!</definedName>
    <definedName name="___________tt13">#REF!</definedName>
    <definedName name="___________tt14" localSheetId="1">'PL_3M 5-6'!#REF!</definedName>
    <definedName name="___________tt14" localSheetId="5">#REF!</definedName>
    <definedName name="___________tt14">#REF!</definedName>
    <definedName name="___________tt15" localSheetId="1">'PL_3M 5-6'!#REF!</definedName>
    <definedName name="___________tt15" localSheetId="5">#REF!</definedName>
    <definedName name="___________tt15">#REF!</definedName>
    <definedName name="___________tt16" localSheetId="1">'PL_3M 5-6'!#REF!</definedName>
    <definedName name="___________tt16" localSheetId="5">#REF!</definedName>
    <definedName name="___________tt16">#REF!</definedName>
    <definedName name="___________tt17" localSheetId="1">'PL_3M 5-6'!#REF!</definedName>
    <definedName name="___________tt17" localSheetId="5">#REF!</definedName>
    <definedName name="___________tt17">#REF!</definedName>
    <definedName name="___________tt18" localSheetId="1">'PL_3M 5-6'!#REF!</definedName>
    <definedName name="___________tt18" localSheetId="5">#REF!</definedName>
    <definedName name="___________tt18">#REF!</definedName>
    <definedName name="___________tt19" localSheetId="1">'PL_3M 5-6'!#REF!</definedName>
    <definedName name="___________tt19" localSheetId="5">#REF!</definedName>
    <definedName name="___________tt19">#REF!</definedName>
    <definedName name="___________tt2" localSheetId="1">'PL_3M 5-6'!#REF!</definedName>
    <definedName name="___________tt2" localSheetId="5">#REF!</definedName>
    <definedName name="___________tt2">#REF!</definedName>
    <definedName name="___________tt20" localSheetId="1">'PL_3M 5-6'!#REF!</definedName>
    <definedName name="___________tt20" localSheetId="5">#REF!</definedName>
    <definedName name="___________tt20">#REF!</definedName>
    <definedName name="___________tt21" localSheetId="1">'PL_3M 5-6'!#REF!</definedName>
    <definedName name="___________tt21" localSheetId="5">#REF!</definedName>
    <definedName name="___________tt21">#REF!</definedName>
    <definedName name="___________tt3" localSheetId="1">'PL_3M 5-6'!#REF!</definedName>
    <definedName name="___________tt3" localSheetId="5">#REF!</definedName>
    <definedName name="___________tt3">#REF!</definedName>
    <definedName name="___________tt4" localSheetId="1">'PL_3M 5-6'!#REF!</definedName>
    <definedName name="___________tt4" localSheetId="5">#REF!</definedName>
    <definedName name="___________tt4">#REF!</definedName>
    <definedName name="___________tt5" localSheetId="1">'PL_3M 5-6'!#REF!</definedName>
    <definedName name="___________tt5" localSheetId="5">#REF!</definedName>
    <definedName name="___________tt5">#REF!</definedName>
    <definedName name="___________tt6" localSheetId="1">'PL_3M 5-6'!#REF!</definedName>
    <definedName name="___________tt6" localSheetId="5">#REF!</definedName>
    <definedName name="___________tt6">#REF!</definedName>
    <definedName name="___________tt7" localSheetId="1">'PL_3M 5-6'!#REF!</definedName>
    <definedName name="___________tt7" localSheetId="5">#REF!</definedName>
    <definedName name="___________tt7">#REF!</definedName>
    <definedName name="___________tt8" localSheetId="1">'PL_3M 5-6'!#REF!</definedName>
    <definedName name="___________tt8" localSheetId="5">#REF!</definedName>
    <definedName name="___________tt8">#REF!</definedName>
    <definedName name="___________tt9" localSheetId="1">'PL_3M 5-6'!#REF!</definedName>
    <definedName name="___________tt9" localSheetId="5">#REF!</definedName>
    <definedName name="___________tt9">#REF!</definedName>
    <definedName name="__________tt1" localSheetId="1">'PL_3M 5-6'!#REF!</definedName>
    <definedName name="__________tt1" localSheetId="5">#REF!</definedName>
    <definedName name="__________tt1">#REF!</definedName>
    <definedName name="__________tt10" localSheetId="1">'PL_3M 5-6'!#REF!</definedName>
    <definedName name="__________tt10" localSheetId="5">#REF!</definedName>
    <definedName name="__________tt10">#REF!</definedName>
    <definedName name="__________tt11" localSheetId="1">'PL_3M 5-6'!#REF!</definedName>
    <definedName name="__________tt11" localSheetId="5">#REF!</definedName>
    <definedName name="__________tt11">#REF!</definedName>
    <definedName name="__________tt12" localSheetId="1">'PL_3M 5-6'!#REF!</definedName>
    <definedName name="__________tt12" localSheetId="5">#REF!</definedName>
    <definedName name="__________tt12">#REF!</definedName>
    <definedName name="__________tt13" localSheetId="1">'PL_3M 5-6'!#REF!</definedName>
    <definedName name="__________tt13" localSheetId="5">#REF!</definedName>
    <definedName name="__________tt13">#REF!</definedName>
    <definedName name="__________tt14" localSheetId="1">'PL_3M 5-6'!#REF!</definedName>
    <definedName name="__________tt14" localSheetId="5">#REF!</definedName>
    <definedName name="__________tt14">#REF!</definedName>
    <definedName name="__________tt15" localSheetId="1">'PL_3M 5-6'!#REF!</definedName>
    <definedName name="__________tt15" localSheetId="5">#REF!</definedName>
    <definedName name="__________tt15">#REF!</definedName>
    <definedName name="__________tt16" localSheetId="1">'PL_3M 5-6'!#REF!</definedName>
    <definedName name="__________tt16" localSheetId="5">#REF!</definedName>
    <definedName name="__________tt16">#REF!</definedName>
    <definedName name="__________tt17" localSheetId="1">'PL_3M 5-6'!#REF!</definedName>
    <definedName name="__________tt17" localSheetId="5">#REF!</definedName>
    <definedName name="__________tt17">#REF!</definedName>
    <definedName name="__________tt18" localSheetId="1">'PL_3M 5-6'!#REF!</definedName>
    <definedName name="__________tt18" localSheetId="5">#REF!</definedName>
    <definedName name="__________tt18">#REF!</definedName>
    <definedName name="__________tt19" localSheetId="1">'PL_3M 5-6'!#REF!</definedName>
    <definedName name="__________tt19" localSheetId="5">#REF!</definedName>
    <definedName name="__________tt19">#REF!</definedName>
    <definedName name="__________tt2" localSheetId="1">'PL_3M 5-6'!#REF!</definedName>
    <definedName name="__________tt2" localSheetId="5">#REF!</definedName>
    <definedName name="__________tt2">#REF!</definedName>
    <definedName name="__________tt20" localSheetId="1">'PL_3M 5-6'!#REF!</definedName>
    <definedName name="__________tt20" localSheetId="5">#REF!</definedName>
    <definedName name="__________tt20">#REF!</definedName>
    <definedName name="__________tt21" localSheetId="1">'PL_3M 5-6'!#REF!</definedName>
    <definedName name="__________tt21" localSheetId="5">#REF!</definedName>
    <definedName name="__________tt21">#REF!</definedName>
    <definedName name="__________tt3" localSheetId="1">'PL_3M 5-6'!#REF!</definedName>
    <definedName name="__________tt3" localSheetId="5">#REF!</definedName>
    <definedName name="__________tt3">#REF!</definedName>
    <definedName name="__________tt4" localSheetId="1">'PL_3M 5-6'!#REF!</definedName>
    <definedName name="__________tt4" localSheetId="5">#REF!</definedName>
    <definedName name="__________tt4">#REF!</definedName>
    <definedName name="__________tt5" localSheetId="1">'PL_3M 5-6'!#REF!</definedName>
    <definedName name="__________tt5" localSheetId="5">#REF!</definedName>
    <definedName name="__________tt5">#REF!</definedName>
    <definedName name="__________tt6" localSheetId="1">'PL_3M 5-6'!#REF!</definedName>
    <definedName name="__________tt6" localSheetId="5">#REF!</definedName>
    <definedName name="__________tt6">#REF!</definedName>
    <definedName name="__________tt7" localSheetId="1">'PL_3M 5-6'!#REF!</definedName>
    <definedName name="__________tt7" localSheetId="5">#REF!</definedName>
    <definedName name="__________tt7">#REF!</definedName>
    <definedName name="__________tt8" localSheetId="1">'PL_3M 5-6'!#REF!</definedName>
    <definedName name="__________tt8" localSheetId="5">#REF!</definedName>
    <definedName name="__________tt8">#REF!</definedName>
    <definedName name="__________tt9" localSheetId="1">'PL_3M 5-6'!#REF!</definedName>
    <definedName name="__________tt9" localSheetId="5">#REF!</definedName>
    <definedName name="__________tt9">#REF!</definedName>
    <definedName name="_________tt1" localSheetId="1">'PL_3M 5-6'!#REF!</definedName>
    <definedName name="_________tt1" localSheetId="5">#REF!</definedName>
    <definedName name="_________tt1">#REF!</definedName>
    <definedName name="_________tt10" localSheetId="1">'PL_3M 5-6'!#REF!</definedName>
    <definedName name="_________tt10" localSheetId="5">#REF!</definedName>
    <definedName name="_________tt10">#REF!</definedName>
    <definedName name="_________tt11" localSheetId="1">'PL_3M 5-6'!#REF!</definedName>
    <definedName name="_________tt11" localSheetId="5">#REF!</definedName>
    <definedName name="_________tt11">#REF!</definedName>
    <definedName name="_________tt12" localSheetId="1">'PL_3M 5-6'!#REF!</definedName>
    <definedName name="_________tt12" localSheetId="5">#REF!</definedName>
    <definedName name="_________tt12">#REF!</definedName>
    <definedName name="_________tt13" localSheetId="1">'PL_3M 5-6'!#REF!</definedName>
    <definedName name="_________tt13" localSheetId="5">#REF!</definedName>
    <definedName name="_________tt13">#REF!</definedName>
    <definedName name="_________tt14" localSheetId="1">'PL_3M 5-6'!#REF!</definedName>
    <definedName name="_________tt14" localSheetId="5">#REF!</definedName>
    <definedName name="_________tt14">#REF!</definedName>
    <definedName name="_________tt15" localSheetId="1">'PL_3M 5-6'!#REF!</definedName>
    <definedName name="_________tt15" localSheetId="5">#REF!</definedName>
    <definedName name="_________tt15">#REF!</definedName>
    <definedName name="_________tt16" localSheetId="1">'PL_3M 5-6'!#REF!</definedName>
    <definedName name="_________tt16" localSheetId="5">#REF!</definedName>
    <definedName name="_________tt16">#REF!</definedName>
    <definedName name="_________tt17" localSheetId="1">'PL_3M 5-6'!#REF!</definedName>
    <definedName name="_________tt17" localSheetId="5">#REF!</definedName>
    <definedName name="_________tt17">#REF!</definedName>
    <definedName name="_________tt18" localSheetId="1">'PL_3M 5-6'!#REF!</definedName>
    <definedName name="_________tt18" localSheetId="5">#REF!</definedName>
    <definedName name="_________tt18">#REF!</definedName>
    <definedName name="_________tt19" localSheetId="1">'PL_3M 5-6'!#REF!</definedName>
    <definedName name="_________tt19" localSheetId="5">#REF!</definedName>
    <definedName name="_________tt19">#REF!</definedName>
    <definedName name="_________tt2" localSheetId="1">'PL_3M 5-6'!#REF!</definedName>
    <definedName name="_________tt2" localSheetId="5">#REF!</definedName>
    <definedName name="_________tt2">#REF!</definedName>
    <definedName name="_________tt20" localSheetId="1">'PL_3M 5-6'!#REF!</definedName>
    <definedName name="_________tt20" localSheetId="5">#REF!</definedName>
    <definedName name="_________tt20">#REF!</definedName>
    <definedName name="_________tt21" localSheetId="1">'PL_3M 5-6'!#REF!</definedName>
    <definedName name="_________tt21" localSheetId="5">#REF!</definedName>
    <definedName name="_________tt21">#REF!</definedName>
    <definedName name="_________tt3" localSheetId="1">'PL_3M 5-6'!#REF!</definedName>
    <definedName name="_________tt3" localSheetId="5">#REF!</definedName>
    <definedName name="_________tt3">#REF!</definedName>
    <definedName name="_________tt4" localSheetId="1">'PL_3M 5-6'!#REF!</definedName>
    <definedName name="_________tt4" localSheetId="5">#REF!</definedName>
    <definedName name="_________tt4">#REF!</definedName>
    <definedName name="_________tt5" localSheetId="1">'PL_3M 5-6'!#REF!</definedName>
    <definedName name="_________tt5" localSheetId="5">#REF!</definedName>
    <definedName name="_________tt5">#REF!</definedName>
    <definedName name="_________tt6" localSheetId="1">'PL_3M 5-6'!#REF!</definedName>
    <definedName name="_________tt6" localSheetId="5">#REF!</definedName>
    <definedName name="_________tt6">#REF!</definedName>
    <definedName name="_________tt7" localSheetId="1">'PL_3M 5-6'!#REF!</definedName>
    <definedName name="_________tt7" localSheetId="5">#REF!</definedName>
    <definedName name="_________tt7">#REF!</definedName>
    <definedName name="_________tt8" localSheetId="1">'PL_3M 5-6'!#REF!</definedName>
    <definedName name="_________tt8" localSheetId="5">#REF!</definedName>
    <definedName name="_________tt8">#REF!</definedName>
    <definedName name="_________tt9" localSheetId="1">'PL_3M 5-6'!#REF!</definedName>
    <definedName name="_________tt9" localSheetId="5">#REF!</definedName>
    <definedName name="_________tt9">#REF!</definedName>
    <definedName name="________tt1" localSheetId="1">'PL_3M 5-6'!#REF!</definedName>
    <definedName name="________tt1" localSheetId="5">#REF!</definedName>
    <definedName name="________tt1">#REF!</definedName>
    <definedName name="________tt10" localSheetId="1">'PL_3M 5-6'!#REF!</definedName>
    <definedName name="________tt10" localSheetId="5">#REF!</definedName>
    <definedName name="________tt10">#REF!</definedName>
    <definedName name="________tt11" localSheetId="1">'PL_3M 5-6'!#REF!</definedName>
    <definedName name="________tt11" localSheetId="5">#REF!</definedName>
    <definedName name="________tt11">#REF!</definedName>
    <definedName name="________tt12" localSheetId="1">'PL_3M 5-6'!#REF!</definedName>
    <definedName name="________tt12" localSheetId="5">#REF!</definedName>
    <definedName name="________tt12">#REF!</definedName>
    <definedName name="________tt13" localSheetId="1">'PL_3M 5-6'!#REF!</definedName>
    <definedName name="________tt13" localSheetId="5">#REF!</definedName>
    <definedName name="________tt13">#REF!</definedName>
    <definedName name="________tt14" localSheetId="1">'PL_3M 5-6'!#REF!</definedName>
    <definedName name="________tt14" localSheetId="5">#REF!</definedName>
    <definedName name="________tt14">#REF!</definedName>
    <definedName name="________tt15" localSheetId="1">'PL_3M 5-6'!#REF!</definedName>
    <definedName name="________tt15" localSheetId="5">#REF!</definedName>
    <definedName name="________tt15">#REF!</definedName>
    <definedName name="________tt16" localSheetId="1">'PL_3M 5-6'!#REF!</definedName>
    <definedName name="________tt16" localSheetId="5">#REF!</definedName>
    <definedName name="________tt16">#REF!</definedName>
    <definedName name="________tt17" localSheetId="1">'PL_3M 5-6'!#REF!</definedName>
    <definedName name="________tt17" localSheetId="5">#REF!</definedName>
    <definedName name="________tt17">#REF!</definedName>
    <definedName name="________tt18" localSheetId="1">'PL_3M 5-6'!#REF!</definedName>
    <definedName name="________tt18" localSheetId="5">#REF!</definedName>
    <definedName name="________tt18">#REF!</definedName>
    <definedName name="________tt19" localSheetId="1">'PL_3M 5-6'!#REF!</definedName>
    <definedName name="________tt19" localSheetId="5">#REF!</definedName>
    <definedName name="________tt19">#REF!</definedName>
    <definedName name="________tt2" localSheetId="1">'PL_3M 5-6'!#REF!</definedName>
    <definedName name="________tt2" localSheetId="5">#REF!</definedName>
    <definedName name="________tt2">#REF!</definedName>
    <definedName name="________tt20" localSheetId="1">'PL_3M 5-6'!#REF!</definedName>
    <definedName name="________tt20" localSheetId="5">#REF!</definedName>
    <definedName name="________tt20">#REF!</definedName>
    <definedName name="________tt21" localSheetId="1">'PL_3M 5-6'!#REF!</definedName>
    <definedName name="________tt21" localSheetId="5">#REF!</definedName>
    <definedName name="________tt21">#REF!</definedName>
    <definedName name="________tt3" localSheetId="1">'PL_3M 5-6'!#REF!</definedName>
    <definedName name="________tt3" localSheetId="5">#REF!</definedName>
    <definedName name="________tt3">#REF!</definedName>
    <definedName name="________tt4" localSheetId="1">'PL_3M 5-6'!#REF!</definedName>
    <definedName name="________tt4" localSheetId="5">#REF!</definedName>
    <definedName name="________tt4">#REF!</definedName>
    <definedName name="________tt5" localSheetId="1">'PL_3M 5-6'!#REF!</definedName>
    <definedName name="________tt5" localSheetId="5">#REF!</definedName>
    <definedName name="________tt5">#REF!</definedName>
    <definedName name="________tt6" localSheetId="1">'PL_3M 5-6'!#REF!</definedName>
    <definedName name="________tt6" localSheetId="5">#REF!</definedName>
    <definedName name="________tt6">#REF!</definedName>
    <definedName name="________tt7" localSheetId="1">'PL_3M 5-6'!#REF!</definedName>
    <definedName name="________tt7" localSheetId="5">#REF!</definedName>
    <definedName name="________tt7">#REF!</definedName>
    <definedName name="________tt8" localSheetId="1">'PL_3M 5-6'!#REF!</definedName>
    <definedName name="________tt8" localSheetId="5">#REF!</definedName>
    <definedName name="________tt8">#REF!</definedName>
    <definedName name="________tt9" localSheetId="1">'PL_3M 5-6'!#REF!</definedName>
    <definedName name="________tt9" localSheetId="5">#REF!</definedName>
    <definedName name="________tt9">#REF!</definedName>
    <definedName name="_______tt1" localSheetId="1">'PL_3M 5-6'!#REF!</definedName>
    <definedName name="_______tt1" localSheetId="5">#REF!</definedName>
    <definedName name="_______tt1">#REF!</definedName>
    <definedName name="_______tt10" localSheetId="1">'PL_3M 5-6'!#REF!</definedName>
    <definedName name="_______tt10" localSheetId="5">#REF!</definedName>
    <definedName name="_______tt10">#REF!</definedName>
    <definedName name="_______tt11" localSheetId="1">'PL_3M 5-6'!#REF!</definedName>
    <definedName name="_______tt11" localSheetId="5">#REF!</definedName>
    <definedName name="_______tt11">#REF!</definedName>
    <definedName name="_______tt12" localSheetId="1">'PL_3M 5-6'!#REF!</definedName>
    <definedName name="_______tt12" localSheetId="5">#REF!</definedName>
    <definedName name="_______tt12">#REF!</definedName>
    <definedName name="_______tt13" localSheetId="1">'PL_3M 5-6'!#REF!</definedName>
    <definedName name="_______tt13" localSheetId="5">#REF!</definedName>
    <definedName name="_______tt13">#REF!</definedName>
    <definedName name="_______tt14" localSheetId="1">'PL_3M 5-6'!#REF!</definedName>
    <definedName name="_______tt14" localSheetId="5">#REF!</definedName>
    <definedName name="_______tt14">#REF!</definedName>
    <definedName name="_______tt15" localSheetId="1">'PL_3M 5-6'!#REF!</definedName>
    <definedName name="_______tt15" localSheetId="5">#REF!</definedName>
    <definedName name="_______tt15">#REF!</definedName>
    <definedName name="_______tt16" localSheetId="1">'PL_3M 5-6'!#REF!</definedName>
    <definedName name="_______tt16" localSheetId="5">#REF!</definedName>
    <definedName name="_______tt16">#REF!</definedName>
    <definedName name="_______tt17" localSheetId="1">'PL_3M 5-6'!#REF!</definedName>
    <definedName name="_______tt17" localSheetId="5">#REF!</definedName>
    <definedName name="_______tt17">#REF!</definedName>
    <definedName name="_______tt18" localSheetId="1">'PL_3M 5-6'!#REF!</definedName>
    <definedName name="_______tt18" localSheetId="5">#REF!</definedName>
    <definedName name="_______tt18">#REF!</definedName>
    <definedName name="_______tt19" localSheetId="1">'PL_3M 5-6'!#REF!</definedName>
    <definedName name="_______tt19" localSheetId="5">#REF!</definedName>
    <definedName name="_______tt19">#REF!</definedName>
    <definedName name="_______tt2" localSheetId="1">'PL_3M 5-6'!#REF!</definedName>
    <definedName name="_______tt2" localSheetId="5">#REF!</definedName>
    <definedName name="_______tt2">#REF!</definedName>
    <definedName name="_______tt20" localSheetId="1">'PL_3M 5-6'!#REF!</definedName>
    <definedName name="_______tt20" localSheetId="5">#REF!</definedName>
    <definedName name="_______tt20">#REF!</definedName>
    <definedName name="_______tt21" localSheetId="1">'PL_3M 5-6'!#REF!</definedName>
    <definedName name="_______tt21" localSheetId="5">#REF!</definedName>
    <definedName name="_______tt21">#REF!</definedName>
    <definedName name="_______tt3" localSheetId="1">'PL_3M 5-6'!#REF!</definedName>
    <definedName name="_______tt3" localSheetId="5">#REF!</definedName>
    <definedName name="_______tt3">#REF!</definedName>
    <definedName name="_______tt4" localSheetId="1">'PL_3M 5-6'!#REF!</definedName>
    <definedName name="_______tt4" localSheetId="5">#REF!</definedName>
    <definedName name="_______tt4">#REF!</definedName>
    <definedName name="_______tt5" localSheetId="1">'PL_3M 5-6'!#REF!</definedName>
    <definedName name="_______tt5" localSheetId="5">#REF!</definedName>
    <definedName name="_______tt5">#REF!</definedName>
    <definedName name="_______tt6" localSheetId="1">'PL_3M 5-6'!#REF!</definedName>
    <definedName name="_______tt6" localSheetId="5">#REF!</definedName>
    <definedName name="_______tt6">#REF!</definedName>
    <definedName name="_______tt7" localSheetId="1">'PL_3M 5-6'!#REF!</definedName>
    <definedName name="_______tt7" localSheetId="5">#REF!</definedName>
    <definedName name="_______tt7">#REF!</definedName>
    <definedName name="_______tt8" localSheetId="1">'PL_3M 5-6'!#REF!</definedName>
    <definedName name="_______tt8" localSheetId="5">#REF!</definedName>
    <definedName name="_______tt8">#REF!</definedName>
    <definedName name="_______tt9" localSheetId="1">'PL_3M 5-6'!#REF!</definedName>
    <definedName name="_______tt9" localSheetId="5">#REF!</definedName>
    <definedName name="_______tt9">#REF!</definedName>
    <definedName name="______tt1" localSheetId="1">'PL_3M 5-6'!#REF!</definedName>
    <definedName name="______tt1" localSheetId="5">#REF!</definedName>
    <definedName name="______tt1">#REF!</definedName>
    <definedName name="______tt10" localSheetId="1">'PL_3M 5-6'!#REF!</definedName>
    <definedName name="______tt10" localSheetId="5">#REF!</definedName>
    <definedName name="______tt10">#REF!</definedName>
    <definedName name="______tt11" localSheetId="1">'PL_3M 5-6'!#REF!</definedName>
    <definedName name="______tt11" localSheetId="5">#REF!</definedName>
    <definedName name="______tt11">#REF!</definedName>
    <definedName name="______tt12" localSheetId="1">'PL_3M 5-6'!#REF!</definedName>
    <definedName name="______tt12" localSheetId="5">#REF!</definedName>
    <definedName name="______tt12">#REF!</definedName>
    <definedName name="______tt13" localSheetId="1">'PL_3M 5-6'!#REF!</definedName>
    <definedName name="______tt13" localSheetId="5">#REF!</definedName>
    <definedName name="______tt13">#REF!</definedName>
    <definedName name="______tt14" localSheetId="1">'PL_3M 5-6'!#REF!</definedName>
    <definedName name="______tt14" localSheetId="5">#REF!</definedName>
    <definedName name="______tt14">#REF!</definedName>
    <definedName name="______tt15" localSheetId="1">'PL_3M 5-6'!#REF!</definedName>
    <definedName name="______tt15" localSheetId="5">#REF!</definedName>
    <definedName name="______tt15">#REF!</definedName>
    <definedName name="______tt16" localSheetId="1">'PL_3M 5-6'!#REF!</definedName>
    <definedName name="______tt16" localSheetId="5">#REF!</definedName>
    <definedName name="______tt16">#REF!</definedName>
    <definedName name="______tt17" localSheetId="1">'PL_3M 5-6'!#REF!</definedName>
    <definedName name="______tt17" localSheetId="5">#REF!</definedName>
    <definedName name="______tt17">#REF!</definedName>
    <definedName name="______tt18" localSheetId="1">'PL_3M 5-6'!#REF!</definedName>
    <definedName name="______tt18" localSheetId="5">#REF!</definedName>
    <definedName name="______tt18">#REF!</definedName>
    <definedName name="______tt19" localSheetId="1">'PL_3M 5-6'!#REF!</definedName>
    <definedName name="______tt19" localSheetId="5">#REF!</definedName>
    <definedName name="______tt19">#REF!</definedName>
    <definedName name="______tt2" localSheetId="1">'PL_3M 5-6'!#REF!</definedName>
    <definedName name="______tt2" localSheetId="5">#REF!</definedName>
    <definedName name="______tt2">#REF!</definedName>
    <definedName name="______tt20" localSheetId="1">'PL_3M 5-6'!#REF!</definedName>
    <definedName name="______tt20" localSheetId="5">#REF!</definedName>
    <definedName name="______tt20">#REF!</definedName>
    <definedName name="______tt21" localSheetId="1">'PL_3M 5-6'!#REF!</definedName>
    <definedName name="______tt21" localSheetId="5">#REF!</definedName>
    <definedName name="______tt21">#REF!</definedName>
    <definedName name="______tt3" localSheetId="1">'PL_3M 5-6'!#REF!</definedName>
    <definedName name="______tt3" localSheetId="5">#REF!</definedName>
    <definedName name="______tt3">#REF!</definedName>
    <definedName name="______tt4" localSheetId="1">'PL_3M 5-6'!#REF!</definedName>
    <definedName name="______tt4" localSheetId="5">#REF!</definedName>
    <definedName name="______tt4">#REF!</definedName>
    <definedName name="______tt5" localSheetId="1">'PL_3M 5-6'!#REF!</definedName>
    <definedName name="______tt5" localSheetId="5">#REF!</definedName>
    <definedName name="______tt5">#REF!</definedName>
    <definedName name="______tt6" localSheetId="1">'PL_3M 5-6'!#REF!</definedName>
    <definedName name="______tt6" localSheetId="5">#REF!</definedName>
    <definedName name="______tt6">#REF!</definedName>
    <definedName name="______tt7" localSheetId="1">'PL_3M 5-6'!#REF!</definedName>
    <definedName name="______tt7" localSheetId="5">#REF!</definedName>
    <definedName name="______tt7">#REF!</definedName>
    <definedName name="______tt8" localSheetId="1">'PL_3M 5-6'!#REF!</definedName>
    <definedName name="______tt8" localSheetId="5">#REF!</definedName>
    <definedName name="______tt8">#REF!</definedName>
    <definedName name="______tt9" localSheetId="1">'PL_3M 5-6'!#REF!</definedName>
    <definedName name="______tt9" localSheetId="5">#REF!</definedName>
    <definedName name="______tt9">#REF!</definedName>
    <definedName name="_____tt1" localSheetId="1">'PL_3M 5-6'!#REF!</definedName>
    <definedName name="_____tt1" localSheetId="5">#REF!</definedName>
    <definedName name="_____tt1">#REF!</definedName>
    <definedName name="_____tt10" localSheetId="1">'PL_3M 5-6'!#REF!</definedName>
    <definedName name="_____tt10" localSheetId="5">#REF!</definedName>
    <definedName name="_____tt10">#REF!</definedName>
    <definedName name="_____tt11" localSheetId="1">'PL_3M 5-6'!#REF!</definedName>
    <definedName name="_____tt11" localSheetId="5">#REF!</definedName>
    <definedName name="_____tt11">#REF!</definedName>
    <definedName name="_____tt12" localSheetId="1">'PL_3M 5-6'!#REF!</definedName>
    <definedName name="_____tt12" localSheetId="5">#REF!</definedName>
    <definedName name="_____tt12">#REF!</definedName>
    <definedName name="_____tt13" localSheetId="1">'PL_3M 5-6'!#REF!</definedName>
    <definedName name="_____tt13" localSheetId="5">#REF!</definedName>
    <definedName name="_____tt13">#REF!</definedName>
    <definedName name="_____tt14" localSheetId="1">'PL_3M 5-6'!#REF!</definedName>
    <definedName name="_____tt14" localSheetId="5">#REF!</definedName>
    <definedName name="_____tt14">#REF!</definedName>
    <definedName name="_____tt15" localSheetId="1">'PL_3M 5-6'!#REF!</definedName>
    <definedName name="_____tt15" localSheetId="5">#REF!</definedName>
    <definedName name="_____tt15">#REF!</definedName>
    <definedName name="_____tt16" localSheetId="1">'PL_3M 5-6'!#REF!</definedName>
    <definedName name="_____tt16" localSheetId="5">#REF!</definedName>
    <definedName name="_____tt16">#REF!</definedName>
    <definedName name="_____tt17" localSheetId="1">'PL_3M 5-6'!#REF!</definedName>
    <definedName name="_____tt17" localSheetId="5">#REF!</definedName>
    <definedName name="_____tt17">#REF!</definedName>
    <definedName name="_____tt18" localSheetId="1">'PL_3M 5-6'!#REF!</definedName>
    <definedName name="_____tt18" localSheetId="5">#REF!</definedName>
    <definedName name="_____tt18">#REF!</definedName>
    <definedName name="_____tt19" localSheetId="1">'PL_3M 5-6'!#REF!</definedName>
    <definedName name="_____tt19" localSheetId="5">#REF!</definedName>
    <definedName name="_____tt19">#REF!</definedName>
    <definedName name="_____tt2" localSheetId="1">'PL_3M 5-6'!#REF!</definedName>
    <definedName name="_____tt2" localSheetId="5">#REF!</definedName>
    <definedName name="_____tt2">#REF!</definedName>
    <definedName name="_____tt20" localSheetId="1">'PL_3M 5-6'!#REF!</definedName>
    <definedName name="_____tt20" localSheetId="5">#REF!</definedName>
    <definedName name="_____tt20">#REF!</definedName>
    <definedName name="_____tt21" localSheetId="1">'PL_3M 5-6'!#REF!</definedName>
    <definedName name="_____tt21" localSheetId="5">#REF!</definedName>
    <definedName name="_____tt21">#REF!</definedName>
    <definedName name="_____tt3" localSheetId="1">'PL_3M 5-6'!#REF!</definedName>
    <definedName name="_____tt3" localSheetId="5">#REF!</definedName>
    <definedName name="_____tt3">#REF!</definedName>
    <definedName name="_____tt4" localSheetId="1">'PL_3M 5-6'!#REF!</definedName>
    <definedName name="_____tt4" localSheetId="5">#REF!</definedName>
    <definedName name="_____tt4">#REF!</definedName>
    <definedName name="_____tt5" localSheetId="1">'PL_3M 5-6'!#REF!</definedName>
    <definedName name="_____tt5" localSheetId="5">#REF!</definedName>
    <definedName name="_____tt5">#REF!</definedName>
    <definedName name="_____tt6" localSheetId="1">'PL_3M 5-6'!#REF!</definedName>
    <definedName name="_____tt6" localSheetId="5">#REF!</definedName>
    <definedName name="_____tt6">#REF!</definedName>
    <definedName name="_____tt7" localSheetId="1">'PL_3M 5-6'!#REF!</definedName>
    <definedName name="_____tt7" localSheetId="5">#REF!</definedName>
    <definedName name="_____tt7">#REF!</definedName>
    <definedName name="_____tt8" localSheetId="1">'PL_3M 5-6'!#REF!</definedName>
    <definedName name="_____tt8" localSheetId="5">#REF!</definedName>
    <definedName name="_____tt8">#REF!</definedName>
    <definedName name="_____tt9" localSheetId="1">'PL_3M 5-6'!#REF!</definedName>
    <definedName name="_____tt9" localSheetId="5">#REF!</definedName>
    <definedName name="_____tt9">#REF!</definedName>
    <definedName name="____tt1" localSheetId="1">'PL_3M 5-6'!#REF!</definedName>
    <definedName name="____tt1" localSheetId="5">#REF!</definedName>
    <definedName name="____tt1">#REF!</definedName>
    <definedName name="____tt10" localSheetId="1">'PL_3M 5-6'!#REF!</definedName>
    <definedName name="____tt10" localSheetId="5">#REF!</definedName>
    <definedName name="____tt10">#REF!</definedName>
    <definedName name="____tt11" localSheetId="1">'PL_3M 5-6'!#REF!</definedName>
    <definedName name="____tt11" localSheetId="5">#REF!</definedName>
    <definedName name="____tt11">#REF!</definedName>
    <definedName name="____tt12" localSheetId="1">'PL_3M 5-6'!#REF!</definedName>
    <definedName name="____tt12" localSheetId="5">#REF!</definedName>
    <definedName name="____tt12">#REF!</definedName>
    <definedName name="____tt13" localSheetId="1">'PL_3M 5-6'!#REF!</definedName>
    <definedName name="____tt13" localSheetId="5">#REF!</definedName>
    <definedName name="____tt13">#REF!</definedName>
    <definedName name="____tt14" localSheetId="1">'PL_3M 5-6'!#REF!</definedName>
    <definedName name="____tt14" localSheetId="5">#REF!</definedName>
    <definedName name="____tt14">#REF!</definedName>
    <definedName name="____tt15" localSheetId="1">'PL_3M 5-6'!#REF!</definedName>
    <definedName name="____tt15" localSheetId="5">#REF!</definedName>
    <definedName name="____tt15">#REF!</definedName>
    <definedName name="____tt16" localSheetId="1">'PL_3M 5-6'!#REF!</definedName>
    <definedName name="____tt16" localSheetId="5">#REF!</definedName>
    <definedName name="____tt16">#REF!</definedName>
    <definedName name="____tt17" localSheetId="1">'PL_3M 5-6'!#REF!</definedName>
    <definedName name="____tt17" localSheetId="5">#REF!</definedName>
    <definedName name="____tt17">#REF!</definedName>
    <definedName name="____tt18" localSheetId="1">'PL_3M 5-6'!#REF!</definedName>
    <definedName name="____tt18" localSheetId="5">#REF!</definedName>
    <definedName name="____tt18">#REF!</definedName>
    <definedName name="____tt19" localSheetId="1">'PL_3M 5-6'!#REF!</definedName>
    <definedName name="____tt19" localSheetId="5">#REF!</definedName>
    <definedName name="____tt19">#REF!</definedName>
    <definedName name="____tt2" localSheetId="1">'PL_3M 5-6'!#REF!</definedName>
    <definedName name="____tt2" localSheetId="5">#REF!</definedName>
    <definedName name="____tt2">#REF!</definedName>
    <definedName name="____tt20" localSheetId="1">'PL_3M 5-6'!#REF!</definedName>
    <definedName name="____tt20" localSheetId="5">#REF!</definedName>
    <definedName name="____tt20">#REF!</definedName>
    <definedName name="____tt21" localSheetId="1">'PL_3M 5-6'!#REF!</definedName>
    <definedName name="____tt21" localSheetId="5">#REF!</definedName>
    <definedName name="____tt21">#REF!</definedName>
    <definedName name="____tt3" localSheetId="1">'PL_3M 5-6'!#REF!</definedName>
    <definedName name="____tt3" localSheetId="5">#REF!</definedName>
    <definedName name="____tt3">#REF!</definedName>
    <definedName name="____tt4" localSheetId="1">'PL_3M 5-6'!#REF!</definedName>
    <definedName name="____tt4" localSheetId="5">#REF!</definedName>
    <definedName name="____tt4">#REF!</definedName>
    <definedName name="____tt5" localSheetId="1">'PL_3M 5-6'!#REF!</definedName>
    <definedName name="____tt5" localSheetId="5">#REF!</definedName>
    <definedName name="____tt5">#REF!</definedName>
    <definedName name="____tt6" localSheetId="1">'PL_3M 5-6'!#REF!</definedName>
    <definedName name="____tt6" localSheetId="5">#REF!</definedName>
    <definedName name="____tt6">#REF!</definedName>
    <definedName name="____tt7" localSheetId="1">'PL_3M 5-6'!#REF!</definedName>
    <definedName name="____tt7" localSheetId="5">#REF!</definedName>
    <definedName name="____tt7">#REF!</definedName>
    <definedName name="____tt8" localSheetId="1">'PL_3M 5-6'!#REF!</definedName>
    <definedName name="____tt8" localSheetId="5">#REF!</definedName>
    <definedName name="____tt8">#REF!</definedName>
    <definedName name="____tt9" localSheetId="1">'PL_3M 5-6'!#REF!</definedName>
    <definedName name="____tt9" localSheetId="5">#REF!</definedName>
    <definedName name="____tt9">#REF!</definedName>
    <definedName name="___tt1" localSheetId="1">'PL_3M 5-6'!#REF!</definedName>
    <definedName name="___tt1" localSheetId="5">#REF!</definedName>
    <definedName name="___tt1">#REF!</definedName>
    <definedName name="___tt10" localSheetId="1">'PL_3M 5-6'!#REF!</definedName>
    <definedName name="___tt10" localSheetId="5">#REF!</definedName>
    <definedName name="___tt10">#REF!</definedName>
    <definedName name="___tt11" localSheetId="1">'PL_3M 5-6'!#REF!</definedName>
    <definedName name="___tt11" localSheetId="5">#REF!</definedName>
    <definedName name="___tt11">#REF!</definedName>
    <definedName name="___tt12" localSheetId="1">'PL_3M 5-6'!#REF!</definedName>
    <definedName name="___tt12" localSheetId="5">#REF!</definedName>
    <definedName name="___tt12">#REF!</definedName>
    <definedName name="___tt13" localSheetId="1">'PL_3M 5-6'!#REF!</definedName>
    <definedName name="___tt13" localSheetId="5">#REF!</definedName>
    <definedName name="___tt13">#REF!</definedName>
    <definedName name="___tt14" localSheetId="1">'PL_3M 5-6'!#REF!</definedName>
    <definedName name="___tt14" localSheetId="5">#REF!</definedName>
    <definedName name="___tt14">#REF!</definedName>
    <definedName name="___tt15" localSheetId="1">'PL_3M 5-6'!#REF!</definedName>
    <definedName name="___tt15" localSheetId="5">#REF!</definedName>
    <definedName name="___tt15">#REF!</definedName>
    <definedName name="___tt16" localSheetId="1">'PL_3M 5-6'!#REF!</definedName>
    <definedName name="___tt16" localSheetId="5">#REF!</definedName>
    <definedName name="___tt16">#REF!</definedName>
    <definedName name="___tt17" localSheetId="1">'PL_3M 5-6'!#REF!</definedName>
    <definedName name="___tt17" localSheetId="5">#REF!</definedName>
    <definedName name="___tt17">#REF!</definedName>
    <definedName name="___tt18" localSheetId="1">'PL_3M 5-6'!#REF!</definedName>
    <definedName name="___tt18" localSheetId="5">#REF!</definedName>
    <definedName name="___tt18">#REF!</definedName>
    <definedName name="___tt19" localSheetId="1">'PL_3M 5-6'!#REF!</definedName>
    <definedName name="___tt19" localSheetId="5">#REF!</definedName>
    <definedName name="___tt19">#REF!</definedName>
    <definedName name="___tt2" localSheetId="1">'PL_3M 5-6'!#REF!</definedName>
    <definedName name="___tt2" localSheetId="5">#REF!</definedName>
    <definedName name="___tt2">#REF!</definedName>
    <definedName name="___tt20" localSheetId="1">'PL_3M 5-6'!#REF!</definedName>
    <definedName name="___tt20" localSheetId="5">#REF!</definedName>
    <definedName name="___tt20">#REF!</definedName>
    <definedName name="___tt21" localSheetId="1">'PL_3M 5-6'!#REF!</definedName>
    <definedName name="___tt21" localSheetId="5">#REF!</definedName>
    <definedName name="___tt21">#REF!</definedName>
    <definedName name="___tt3" localSheetId="1">'PL_3M 5-6'!#REF!</definedName>
    <definedName name="___tt3" localSheetId="5">#REF!</definedName>
    <definedName name="___tt3">#REF!</definedName>
    <definedName name="___tt4" localSheetId="1">'PL_3M 5-6'!#REF!</definedName>
    <definedName name="___tt4" localSheetId="5">#REF!</definedName>
    <definedName name="___tt4">#REF!</definedName>
    <definedName name="___tt5" localSheetId="1">'PL_3M 5-6'!#REF!</definedName>
    <definedName name="___tt5" localSheetId="5">#REF!</definedName>
    <definedName name="___tt5">#REF!</definedName>
    <definedName name="___tt6" localSheetId="1">'PL_3M 5-6'!#REF!</definedName>
    <definedName name="___tt6" localSheetId="5">#REF!</definedName>
    <definedName name="___tt6">#REF!</definedName>
    <definedName name="___tt7" localSheetId="1">'PL_3M 5-6'!#REF!</definedName>
    <definedName name="___tt7" localSheetId="5">#REF!</definedName>
    <definedName name="___tt7">#REF!</definedName>
    <definedName name="___tt8" localSheetId="1">'PL_3M 5-6'!#REF!</definedName>
    <definedName name="___tt8" localSheetId="5">#REF!</definedName>
    <definedName name="___tt8">#REF!</definedName>
    <definedName name="___tt9" localSheetId="1">'PL_3M 5-6'!#REF!</definedName>
    <definedName name="___tt9" localSheetId="5">#REF!</definedName>
    <definedName name="___tt9">#REF!</definedName>
    <definedName name="__FDS_HYPERLINK_TOGGLE_STATE__" hidden="1">"ON"</definedName>
    <definedName name="__tt1" localSheetId="1">'PL_3M 5-6'!#REF!</definedName>
    <definedName name="__tt1" localSheetId="5">#REF!</definedName>
    <definedName name="__tt1">#REF!</definedName>
    <definedName name="__tt10" localSheetId="1">'PL_3M 5-6'!#REF!</definedName>
    <definedName name="__tt10" localSheetId="5">#REF!</definedName>
    <definedName name="__tt10">#REF!</definedName>
    <definedName name="__tt11" localSheetId="1">'PL_3M 5-6'!#REF!</definedName>
    <definedName name="__tt11" localSheetId="5">#REF!</definedName>
    <definedName name="__tt11">#REF!</definedName>
    <definedName name="__tt12" localSheetId="1">'PL_3M 5-6'!#REF!</definedName>
    <definedName name="__tt12" localSheetId="5">#REF!</definedName>
    <definedName name="__tt12">#REF!</definedName>
    <definedName name="__tt13" localSheetId="1">'PL_3M 5-6'!#REF!</definedName>
    <definedName name="__tt13" localSheetId="5">#REF!</definedName>
    <definedName name="__tt13">#REF!</definedName>
    <definedName name="__tt14" localSheetId="1">'PL_3M 5-6'!#REF!</definedName>
    <definedName name="__tt14" localSheetId="5">#REF!</definedName>
    <definedName name="__tt14">#REF!</definedName>
    <definedName name="__tt15" localSheetId="1">'PL_3M 5-6'!#REF!</definedName>
    <definedName name="__tt15" localSheetId="5">#REF!</definedName>
    <definedName name="__tt15">#REF!</definedName>
    <definedName name="__tt16" localSheetId="1">'PL_3M 5-6'!#REF!</definedName>
    <definedName name="__tt16" localSheetId="5">#REF!</definedName>
    <definedName name="__tt16">#REF!</definedName>
    <definedName name="__tt17" localSheetId="1">'PL_3M 5-6'!#REF!</definedName>
    <definedName name="__tt17" localSheetId="5">#REF!</definedName>
    <definedName name="__tt17">#REF!</definedName>
    <definedName name="__tt18" localSheetId="1">'PL_3M 5-6'!#REF!</definedName>
    <definedName name="__tt18" localSheetId="5">#REF!</definedName>
    <definedName name="__tt18">#REF!</definedName>
    <definedName name="__tt19" localSheetId="1">'PL_3M 5-6'!#REF!</definedName>
    <definedName name="__tt19" localSheetId="5">#REF!</definedName>
    <definedName name="__tt19">#REF!</definedName>
    <definedName name="__tt2" localSheetId="1">'PL_3M 5-6'!#REF!</definedName>
    <definedName name="__tt2" localSheetId="5">#REF!</definedName>
    <definedName name="__tt2">#REF!</definedName>
    <definedName name="__tt20" localSheetId="1">'PL_3M 5-6'!#REF!</definedName>
    <definedName name="__tt20" localSheetId="5">#REF!</definedName>
    <definedName name="__tt20">#REF!</definedName>
    <definedName name="__tt21" localSheetId="1">'PL_3M 5-6'!#REF!</definedName>
    <definedName name="__tt21" localSheetId="5">#REF!</definedName>
    <definedName name="__tt21">#REF!</definedName>
    <definedName name="__tt3" localSheetId="1">'PL_3M 5-6'!#REF!</definedName>
    <definedName name="__tt3" localSheetId="5">#REF!</definedName>
    <definedName name="__tt3">#REF!</definedName>
    <definedName name="__tt4" localSheetId="1">'PL_3M 5-6'!#REF!</definedName>
    <definedName name="__tt4" localSheetId="5">#REF!</definedName>
    <definedName name="__tt4">#REF!</definedName>
    <definedName name="__tt5" localSheetId="1">'PL_3M 5-6'!#REF!</definedName>
    <definedName name="__tt5" localSheetId="5">#REF!</definedName>
    <definedName name="__tt5">#REF!</definedName>
    <definedName name="__tt6" localSheetId="1">'PL_3M 5-6'!#REF!</definedName>
    <definedName name="__tt6" localSheetId="5">#REF!</definedName>
    <definedName name="__tt6">#REF!</definedName>
    <definedName name="__tt7" localSheetId="1">'PL_3M 5-6'!#REF!</definedName>
    <definedName name="__tt7" localSheetId="5">#REF!</definedName>
    <definedName name="__tt7">#REF!</definedName>
    <definedName name="__tt8" localSheetId="1">'PL_3M 5-6'!#REF!</definedName>
    <definedName name="__tt8" localSheetId="5">#REF!</definedName>
    <definedName name="__tt8">#REF!</definedName>
    <definedName name="__tt9" localSheetId="1">'PL_3M 5-6'!#REF!</definedName>
    <definedName name="__tt9" localSheetId="5">#REF!</definedName>
    <definedName name="__tt9">#REF!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1">'PL_3M 5-6'!#REF!</definedName>
    <definedName name="_Toc249339934" localSheetId="1">'PL_3M 5-6'!#REF!</definedName>
    <definedName name="_tt1" localSheetId="1">'PL_3M 5-6'!#REF!</definedName>
    <definedName name="_tt1" localSheetId="5">#REF!</definedName>
    <definedName name="_tt1">#REF!</definedName>
    <definedName name="_tt10" localSheetId="1">'PL_3M 5-6'!#REF!</definedName>
    <definedName name="_tt10" localSheetId="5">#REF!</definedName>
    <definedName name="_tt10">#REF!</definedName>
    <definedName name="_tt11" localSheetId="1">'PL_3M 5-6'!#REF!</definedName>
    <definedName name="_tt11" localSheetId="5">#REF!</definedName>
    <definedName name="_tt11">#REF!</definedName>
    <definedName name="_tt12" localSheetId="1">'PL_3M 5-6'!#REF!</definedName>
    <definedName name="_tt12" localSheetId="5">#REF!</definedName>
    <definedName name="_tt12">#REF!</definedName>
    <definedName name="_tt13" localSheetId="1">'PL_3M 5-6'!#REF!</definedName>
    <definedName name="_tt13" localSheetId="5">#REF!</definedName>
    <definedName name="_tt13">#REF!</definedName>
    <definedName name="_tt14" localSheetId="1">'PL_3M 5-6'!#REF!</definedName>
    <definedName name="_tt14" localSheetId="5">#REF!</definedName>
    <definedName name="_tt14">#REF!</definedName>
    <definedName name="_tt15" localSheetId="1">'PL_3M 5-6'!#REF!</definedName>
    <definedName name="_tt15" localSheetId="5">#REF!</definedName>
    <definedName name="_tt15">#REF!</definedName>
    <definedName name="_tt16" localSheetId="1">'PL_3M 5-6'!#REF!</definedName>
    <definedName name="_tt16" localSheetId="5">#REF!</definedName>
    <definedName name="_tt16">#REF!</definedName>
    <definedName name="_tt17" localSheetId="1">'PL_3M 5-6'!#REF!</definedName>
    <definedName name="_tt17" localSheetId="5">#REF!</definedName>
    <definedName name="_tt17">#REF!</definedName>
    <definedName name="_tt18" localSheetId="1">'PL_3M 5-6'!#REF!</definedName>
    <definedName name="_tt18" localSheetId="5">#REF!</definedName>
    <definedName name="_tt18">#REF!</definedName>
    <definedName name="_tt19" localSheetId="1">'PL_3M 5-6'!#REF!</definedName>
    <definedName name="_tt19" localSheetId="5">#REF!</definedName>
    <definedName name="_tt19">#REF!</definedName>
    <definedName name="_tt2" localSheetId="1">'PL_3M 5-6'!#REF!</definedName>
    <definedName name="_tt2" localSheetId="5">#REF!</definedName>
    <definedName name="_tt2">#REF!</definedName>
    <definedName name="_tt20" localSheetId="1">'PL_3M 5-6'!#REF!</definedName>
    <definedName name="_tt20" localSheetId="5">#REF!</definedName>
    <definedName name="_tt20">#REF!</definedName>
    <definedName name="_tt21" localSheetId="1">'PL_3M 5-6'!#REF!</definedName>
    <definedName name="_tt21" localSheetId="5">#REF!</definedName>
    <definedName name="_tt21">#REF!</definedName>
    <definedName name="_tt3" localSheetId="1">'PL_3M 5-6'!#REF!</definedName>
    <definedName name="_tt3" localSheetId="5">#REF!</definedName>
    <definedName name="_tt3">#REF!</definedName>
    <definedName name="_tt4" localSheetId="1">'PL_3M 5-6'!#REF!</definedName>
    <definedName name="_tt4" localSheetId="5">#REF!</definedName>
    <definedName name="_tt4">#REF!</definedName>
    <definedName name="_tt5" localSheetId="1">'PL_3M 5-6'!#REF!</definedName>
    <definedName name="_tt5" localSheetId="5">#REF!</definedName>
    <definedName name="_tt5">#REF!</definedName>
    <definedName name="_tt6" localSheetId="1">'PL_3M 5-6'!#REF!</definedName>
    <definedName name="_tt6" localSheetId="5">#REF!</definedName>
    <definedName name="_tt6">#REF!</definedName>
    <definedName name="_tt7" localSheetId="1">'PL_3M 5-6'!#REF!</definedName>
    <definedName name="_tt7" localSheetId="5">#REF!</definedName>
    <definedName name="_tt7">#REF!</definedName>
    <definedName name="_tt8" localSheetId="1">'PL_3M 5-6'!#REF!</definedName>
    <definedName name="_tt8" localSheetId="5">#REF!</definedName>
    <definedName name="_tt8">#REF!</definedName>
    <definedName name="_tt9" localSheetId="1">'PL_3M 5-6'!#REF!</definedName>
    <definedName name="_tt9" localSheetId="5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5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5" hidden="1">[3]!ContentsHelp</definedName>
    <definedName name="ContentsHelp" hidden="1">[3]!ContentsHelp</definedName>
    <definedName name="CreateTable" localSheetId="5" hidden="1">[3]!CreateTable</definedName>
    <definedName name="CreateTable" hidden="1">[3]!CreateTable</definedName>
    <definedName name="DeleteRange" localSheetId="5" hidden="1">[3]!DeleteRange</definedName>
    <definedName name="DeleteRange" hidden="1">[3]!DeleteRange</definedName>
    <definedName name="DeleteTable" localSheetId="5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5">[2]BS_PL!#REF!</definedName>
    <definedName name="hjygk">[2]BS_PL!#REF!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5" hidden="1">[3]!MerrillPrintIt</definedName>
    <definedName name="MerrillPrintIt" hidden="1">[3]!MerrillPrintIt</definedName>
    <definedName name="NewRange" localSheetId="5" hidden="1">[3]!NewRange</definedName>
    <definedName name="NewRange" hidden="1">[3]!NewRange</definedName>
    <definedName name="PERIODS">[4]BSLA!$L$1:$L$85</definedName>
    <definedName name="_xlnm.Print_Area" localSheetId="0">'BS-2-4'!$A$1:$K$93</definedName>
    <definedName name="_xlnm.Print_Area" localSheetId="6">'CF 11-13'!$A$1:$M$102</definedName>
    <definedName name="_xlnm.Print_Area" localSheetId="1">'PL_3M 5-6'!$A$1:$L$59</definedName>
    <definedName name="_xlnm.Print_Area" localSheetId="2">'SE Conso 7'!$A$1:$AE$37</definedName>
    <definedName name="_xlnm.Print_Area" localSheetId="3">'SE Conso 8'!$A$1:$AE$35</definedName>
    <definedName name="_xlnm.Print_Area" localSheetId="5">'SE Separate 10'!$A$1:$S$27</definedName>
    <definedName name="_xlnm.Print_Area" localSheetId="4">'SE Separate 9'!$A$1:$S$27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5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2">'SE Conso 7'!#REF!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6" l="1"/>
  <c r="G38" i="6"/>
  <c r="AA13" i="10"/>
  <c r="AE13" i="10" s="1"/>
  <c r="AE37" i="4"/>
  <c r="K37" i="4"/>
  <c r="I37" i="4"/>
  <c r="G37" i="4"/>
  <c r="AA33" i="4"/>
  <c r="AA34" i="4"/>
  <c r="AC30" i="4"/>
  <c r="AC37" i="4" s="1"/>
  <c r="F55" i="2"/>
  <c r="F57" i="2"/>
  <c r="F47" i="2"/>
  <c r="F46" i="2"/>
  <c r="F23" i="2"/>
  <c r="F19" i="2"/>
  <c r="F16" i="2"/>
  <c r="E59" i="7"/>
  <c r="N111" i="2"/>
  <c r="N111" i="4"/>
  <c r="N111" i="10"/>
  <c r="N111" i="11"/>
  <c r="N111" i="13"/>
  <c r="Y37" i="4"/>
  <c r="W37" i="4"/>
  <c r="U37" i="4"/>
  <c r="S37" i="4"/>
  <c r="Q37" i="4"/>
  <c r="O37" i="4"/>
  <c r="M37" i="4"/>
  <c r="AE30" i="4"/>
  <c r="AA30" i="4"/>
  <c r="Y30" i="4"/>
  <c r="W30" i="4"/>
  <c r="U30" i="4"/>
  <c r="S30" i="4"/>
  <c r="Q30" i="4"/>
  <c r="O30" i="4"/>
  <c r="M30" i="4"/>
  <c r="K30" i="4"/>
  <c r="I30" i="4"/>
  <c r="G30" i="4"/>
  <c r="AC26" i="10"/>
  <c r="W26" i="10"/>
  <c r="U26" i="10"/>
  <c r="S26" i="10"/>
  <c r="Q26" i="10"/>
  <c r="O26" i="10"/>
  <c r="M26" i="10"/>
  <c r="K26" i="10"/>
  <c r="I26" i="10"/>
  <c r="G26" i="10"/>
  <c r="AE28" i="4" l="1"/>
  <c r="AC28" i="4"/>
  <c r="AA28" i="4"/>
  <c r="Y28" i="4"/>
  <c r="W28" i="4"/>
  <c r="U28" i="4"/>
  <c r="S28" i="4"/>
  <c r="Q28" i="4"/>
  <c r="O28" i="4"/>
  <c r="M28" i="4"/>
  <c r="K28" i="4"/>
  <c r="I28" i="4"/>
  <c r="G28" i="4"/>
  <c r="L46" i="2"/>
  <c r="J46" i="2"/>
  <c r="H46" i="2"/>
  <c r="G95" i="6" l="1"/>
  <c r="K95" i="6"/>
  <c r="S24" i="13" l="1"/>
  <c r="S23" i="13"/>
  <c r="S15" i="13"/>
  <c r="AA32" i="10"/>
  <c r="AE32" i="10" s="1"/>
  <c r="Y32" i="10"/>
  <c r="Y31" i="10"/>
  <c r="AA31" i="10" s="1"/>
  <c r="AE31" i="10" s="1"/>
  <c r="Y25" i="10"/>
  <c r="Y26" i="10" s="1"/>
  <c r="AA19" i="10"/>
  <c r="AE19" i="10" s="1"/>
  <c r="Y19" i="10"/>
  <c r="Y13" i="10"/>
  <c r="K89" i="7"/>
  <c r="K91" i="7" s="1"/>
  <c r="G89" i="7"/>
  <c r="G91" i="7" s="1"/>
  <c r="E15" i="7"/>
  <c r="AA25" i="10" l="1"/>
  <c r="K59" i="7"/>
  <c r="K49" i="7"/>
  <c r="G59" i="7"/>
  <c r="G49" i="7"/>
  <c r="K30" i="7"/>
  <c r="K15" i="7"/>
  <c r="G30" i="7"/>
  <c r="G15" i="7"/>
  <c r="I89" i="7"/>
  <c r="I91" i="7" s="1"/>
  <c r="E89" i="7"/>
  <c r="E91" i="7" s="1"/>
  <c r="I59" i="7"/>
  <c r="I49" i="7"/>
  <c r="E49" i="7"/>
  <c r="I30" i="7"/>
  <c r="E30" i="7"/>
  <c r="I15" i="7"/>
  <c r="M80" i="6"/>
  <c r="M61" i="6"/>
  <c r="I80" i="6"/>
  <c r="I61" i="6"/>
  <c r="O27" i="11"/>
  <c r="M27" i="11"/>
  <c r="K27" i="11"/>
  <c r="Q25" i="11"/>
  <c r="Q27" i="11" s="1"/>
  <c r="O25" i="11"/>
  <c r="M25" i="11"/>
  <c r="K25" i="11"/>
  <c r="I25" i="11"/>
  <c r="I27" i="11" s="1"/>
  <c r="G25" i="11"/>
  <c r="G27" i="11" s="1"/>
  <c r="S24" i="11"/>
  <c r="S23" i="11"/>
  <c r="S20" i="11"/>
  <c r="S19" i="11"/>
  <c r="S15" i="11"/>
  <c r="AC35" i="4"/>
  <c r="Y35" i="4"/>
  <c r="W35" i="4"/>
  <c r="U35" i="4"/>
  <c r="S35" i="4"/>
  <c r="Q35" i="4"/>
  <c r="O35" i="4"/>
  <c r="M35" i="4"/>
  <c r="K35" i="4"/>
  <c r="I35" i="4"/>
  <c r="G35" i="4"/>
  <c r="Y34" i="4"/>
  <c r="AE33" i="4"/>
  <c r="AE27" i="4"/>
  <c r="Y27" i="4"/>
  <c r="AE23" i="4"/>
  <c r="AC23" i="4"/>
  <c r="AA23" i="4"/>
  <c r="Y23" i="4"/>
  <c r="W23" i="4"/>
  <c r="U23" i="4"/>
  <c r="S23" i="4"/>
  <c r="Q23" i="4"/>
  <c r="O23" i="4"/>
  <c r="M23" i="4"/>
  <c r="K23" i="4"/>
  <c r="I23" i="4"/>
  <c r="G23" i="4"/>
  <c r="AE21" i="4"/>
  <c r="Y21" i="4"/>
  <c r="AE20" i="4"/>
  <c r="AE15" i="4"/>
  <c r="Y15" i="4"/>
  <c r="K32" i="7" l="1"/>
  <c r="I61" i="7"/>
  <c r="I93" i="7" s="1"/>
  <c r="G61" i="7"/>
  <c r="G93" i="7" s="1"/>
  <c r="K61" i="7"/>
  <c r="K93" i="7" s="1"/>
  <c r="AE25" i="10"/>
  <c r="AE26" i="10" s="1"/>
  <c r="AA26" i="10"/>
  <c r="E61" i="7"/>
  <c r="E93" i="7" s="1"/>
  <c r="G32" i="7"/>
  <c r="S25" i="11"/>
  <c r="S27" i="11" s="1"/>
  <c r="I32" i="7"/>
  <c r="E32" i="7"/>
  <c r="AE34" i="4"/>
  <c r="AE35" i="4" s="1"/>
  <c r="AA35" i="4"/>
  <c r="AA37" i="4" s="1"/>
  <c r="L13" i="2" l="1"/>
  <c r="L16" i="2" s="1"/>
  <c r="L19" i="2" s="1"/>
  <c r="L23" i="2" s="1"/>
  <c r="L25" i="2" s="1"/>
  <c r="M11" i="6" s="1"/>
  <c r="M27" i="6" s="1"/>
  <c r="M38" i="6" s="1"/>
  <c r="M40" i="6" s="1"/>
  <c r="M91" i="6" s="1"/>
  <c r="M94" i="6" s="1"/>
  <c r="M96" i="6" s="1"/>
  <c r="H13" i="2"/>
  <c r="H16" i="2" s="1"/>
  <c r="H19" i="2" s="1"/>
  <c r="H23" i="2" s="1"/>
  <c r="H25" i="2" s="1"/>
  <c r="I11" i="6" s="1"/>
  <c r="I27" i="6" s="1"/>
  <c r="I38" i="6" s="1"/>
  <c r="I40" i="6" s="1"/>
  <c r="I91" i="6" s="1"/>
  <c r="I94" i="6" s="1"/>
  <c r="I96" i="6" s="1"/>
  <c r="Y21" i="10"/>
  <c r="Y28" i="10"/>
  <c r="Y33" i="10"/>
  <c r="M33" i="10"/>
  <c r="M28" i="10"/>
  <c r="M21" i="10"/>
  <c r="AC28" i="10"/>
  <c r="AA28" i="10"/>
  <c r="W28" i="10"/>
  <c r="U28" i="10"/>
  <c r="S28" i="10"/>
  <c r="Q28" i="10"/>
  <c r="O28" i="10"/>
  <c r="K28" i="10"/>
  <c r="I28" i="10"/>
  <c r="G28" i="10"/>
  <c r="AE28" i="10"/>
  <c r="AC21" i="10"/>
  <c r="AA21" i="10"/>
  <c r="W21" i="10"/>
  <c r="U21" i="10"/>
  <c r="S21" i="10"/>
  <c r="Q21" i="10"/>
  <c r="O21" i="10"/>
  <c r="K21" i="10"/>
  <c r="I21" i="10"/>
  <c r="G21" i="10"/>
  <c r="AE21" i="10"/>
  <c r="AC33" i="10"/>
  <c r="U33" i="10"/>
  <c r="M25" i="13"/>
  <c r="M27" i="13" s="1"/>
  <c r="K25" i="13"/>
  <c r="K27" i="13" s="1"/>
  <c r="I25" i="13"/>
  <c r="I27" i="13" s="1"/>
  <c r="G25" i="13"/>
  <c r="G27" i="13" s="1"/>
  <c r="W33" i="10"/>
  <c r="G80" i="6"/>
  <c r="G61" i="6"/>
  <c r="S33" i="10"/>
  <c r="G33" i="10"/>
  <c r="I33" i="10"/>
  <c r="K33" i="10"/>
  <c r="O33" i="10"/>
  <c r="K80" i="6"/>
  <c r="K61" i="6"/>
  <c r="K13" i="2"/>
  <c r="J13" i="2"/>
  <c r="J16" i="2" s="1"/>
  <c r="J19" i="2" s="1"/>
  <c r="J23" i="2" s="1"/>
  <c r="J25" i="2" s="1"/>
  <c r="I13" i="2"/>
  <c r="G13" i="2"/>
  <c r="F13" i="2"/>
  <c r="F25" i="2" s="1"/>
  <c r="Q33" i="10"/>
  <c r="Q25" i="13"/>
  <c r="Q27" i="13" s="1"/>
  <c r="O25" i="13"/>
  <c r="O27" i="13" s="1"/>
  <c r="S25" i="13"/>
  <c r="S27" i="13" s="1"/>
  <c r="AA33" i="10"/>
  <c r="AE33" i="10"/>
  <c r="Y35" i="10" l="1"/>
  <c r="M35" i="10"/>
  <c r="U35" i="10"/>
  <c r="S35" i="10"/>
  <c r="K11" i="6"/>
  <c r="K27" i="6" s="1"/>
  <c r="K38" i="6" s="1"/>
  <c r="K40" i="6" s="1"/>
  <c r="K91" i="6" s="1"/>
  <c r="K94" i="6" s="1"/>
  <c r="K96" i="6" s="1"/>
  <c r="J50" i="2"/>
  <c r="J59" i="2" s="1"/>
  <c r="G11" i="6"/>
  <c r="G27" i="6" s="1"/>
  <c r="G40" i="6" s="1"/>
  <c r="G94" i="6" s="1"/>
  <c r="G96" i="6" s="1"/>
  <c r="K35" i="10"/>
  <c r="AC35" i="10"/>
  <c r="AA35" i="10"/>
  <c r="W35" i="10"/>
  <c r="AE35" i="10"/>
  <c r="Q35" i="10"/>
  <c r="I35" i="10"/>
  <c r="O35" i="10"/>
  <c r="G35" i="10"/>
  <c r="J52" i="2"/>
  <c r="J36" i="2"/>
  <c r="J47" i="2" s="1"/>
  <c r="J57" i="2" s="1"/>
  <c r="J55" i="2" s="1"/>
  <c r="F52" i="2"/>
  <c r="F50" i="2" s="1"/>
  <c r="F59" i="2" s="1"/>
  <c r="F36" i="2"/>
  <c r="L36" i="2"/>
  <c r="L47" i="2" s="1"/>
  <c r="L57" i="2" s="1"/>
  <c r="L55" i="2" s="1"/>
  <c r="L52" i="2"/>
  <c r="L50" i="2"/>
  <c r="L59" i="2" s="1"/>
  <c r="H36" i="2"/>
  <c r="H47" i="2" s="1"/>
  <c r="H57" i="2" s="1"/>
  <c r="H55" i="2" s="1"/>
  <c r="H52" i="2"/>
  <c r="H50" i="2"/>
  <c r="H59" i="2" s="1"/>
</calcChain>
</file>

<file path=xl/sharedStrings.xml><?xml version="1.0" encoding="utf-8"?>
<sst xmlns="http://schemas.openxmlformats.org/spreadsheetml/2006/main" count="470" uniqueCount="233">
  <si>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</si>
  <si>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</si>
  <si>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</si>
  <si>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</si>
  <si>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</si>
  <si>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</si>
  <si>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</si>
  <si>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</si>
  <si>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</si>
  <si>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</si>
  <si>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</si>
  <si>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</si>
  <si>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</si>
  <si>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</si>
  <si>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</si>
  <si>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</si>
  <si>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</si>
  <si>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</si>
  <si>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</si>
  <si>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</si>
  <si>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</si>
  <si>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</si>
  <si>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</si>
  <si>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</si>
  <si>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</si>
  <si>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</si>
  <si>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</si>
  <si>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</si>
  <si>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</si>
  <si>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</si>
  <si>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</si>
  <si>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</si>
  <si>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</si>
  <si>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</si>
  <si>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</si>
  <si>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</si>
  <si>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</si>
  <si>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</si>
  <si>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</si>
  <si>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</si>
  <si>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>Total comprehensive income for the period</t>
  </si>
  <si>
    <t>Profit attributable to:</t>
  </si>
  <si>
    <t xml:space="preserve"> Retained earnings</t>
  </si>
  <si>
    <t>Issued and</t>
  </si>
  <si>
    <t>Total</t>
  </si>
  <si>
    <t xml:space="preserve"> paid-up</t>
  </si>
  <si>
    <t>components</t>
  </si>
  <si>
    <t>Non-controlling</t>
  </si>
  <si>
    <t>share capital</t>
  </si>
  <si>
    <t>common control</t>
  </si>
  <si>
    <t>of equity</t>
  </si>
  <si>
    <t>interests</t>
  </si>
  <si>
    <t>equity</t>
  </si>
  <si>
    <t>Legal reserve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</si>
  <si>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</si>
  <si>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</si>
  <si>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</si>
  <si>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</si>
  <si>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</si>
  <si>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equivalents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</si>
  <si>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</si>
  <si>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</si>
  <si>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</si>
  <si>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</si>
  <si>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</si>
  <si>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</si>
  <si>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</si>
  <si>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</si>
  <si>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</si>
  <si>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</si>
  <si>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</si>
  <si>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</si>
  <si>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</si>
  <si>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</si>
  <si>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</si>
  <si>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</si>
  <si>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</si>
  <si>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</si>
  <si>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</si>
  <si>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</si>
  <si>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</si>
  <si>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</si>
  <si>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</si>
  <si>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</si>
  <si>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</si>
  <si>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Share of other</t>
  </si>
  <si>
    <t>comprehensive</t>
  </si>
  <si>
    <t>joint ventures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</si>
  <si>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</si>
  <si>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</si>
  <si>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</si>
  <si>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</si>
  <si>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</si>
  <si>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</si>
  <si>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</si>
  <si>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</si>
  <si>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</si>
  <si>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</si>
  <si>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to cash receipts (payments)</t>
  </si>
  <si>
    <t>before effect of exchange rates</t>
  </si>
  <si>
    <t xml:space="preserve">Effect of exchange rate on changes on cash and </t>
  </si>
  <si>
    <t>Non-cash transactions</t>
  </si>
  <si>
    <t>and vessels</t>
  </si>
  <si>
    <t>Profit before income tax expense</t>
  </si>
  <si>
    <t>Adjustments to reconcile profit</t>
  </si>
  <si>
    <t>Finance costs</t>
  </si>
  <si>
    <t>Taxes paid</t>
  </si>
  <si>
    <t xml:space="preserve">Other comprehensive income 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</si>
  <si>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</si>
  <si>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</si>
  <si>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</si>
  <si>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</si>
  <si>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</si>
  <si>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</si>
  <si>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</si>
  <si>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</si>
  <si>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 xml:space="preserve">ownership </t>
  </si>
  <si>
    <t>subsidiary</t>
  </si>
  <si>
    <t>Deferred tax assets</t>
  </si>
  <si>
    <t>Cash and cash equivalents at 1 January</t>
  </si>
  <si>
    <t>Depreciation and amortisation</t>
  </si>
  <si>
    <t xml:space="preserve">Trade and other current payables </t>
  </si>
  <si>
    <t>Current portion of lease liabilities</t>
  </si>
  <si>
    <t>Trade and other current receivables</t>
  </si>
  <si>
    <t>accounted for using equity method</t>
  </si>
  <si>
    <t>Profit from operating activities</t>
  </si>
  <si>
    <t>Share of profit of associates and joint ventures</t>
  </si>
  <si>
    <t>Payment of lease liabilities</t>
  </si>
  <si>
    <t>Outstanding payables for purchase of equipment</t>
  </si>
  <si>
    <t>from financial institutions</t>
  </si>
  <si>
    <t>institutions</t>
  </si>
  <si>
    <t>Proceeds from long-term loans from</t>
  </si>
  <si>
    <t>financial institutions</t>
  </si>
  <si>
    <t>Acquisition of intangible assets</t>
  </si>
  <si>
    <t>Contributions by and distributions to owners of the parent</t>
  </si>
  <si>
    <t>Total contributions by and distributions to owners of the parent</t>
  </si>
  <si>
    <t>Repayment of short-term loans from</t>
  </si>
  <si>
    <t>Payment of employee benefit</t>
  </si>
  <si>
    <t xml:space="preserve">Net cash from operating activities </t>
  </si>
  <si>
    <t>Proceeds from short-term loans from</t>
  </si>
  <si>
    <t>without a change in control</t>
  </si>
  <si>
    <t>Tax expense</t>
  </si>
  <si>
    <t>of subsidiaries</t>
  </si>
  <si>
    <t>Contribution from non-controlling shareholders</t>
  </si>
  <si>
    <t>reserve</t>
  </si>
  <si>
    <t>31 March</t>
  </si>
  <si>
    <t>Three-month period ended 31 March 2021</t>
  </si>
  <si>
    <t>Balance at 1 January 2021</t>
  </si>
  <si>
    <t>Changes in ownership interests in subsidiary</t>
  </si>
  <si>
    <t xml:space="preserve">Acquisition of non-controlling interests </t>
  </si>
  <si>
    <t>Balance at 31 March 2021</t>
  </si>
  <si>
    <t>Other</t>
  </si>
  <si>
    <t>2021</t>
  </si>
  <si>
    <t>Dividend receivable</t>
  </si>
  <si>
    <t>Addition in right-of-use assets</t>
  </si>
  <si>
    <t>Cash and cash equivalents at 31 March</t>
  </si>
  <si>
    <t>Net cash from (used in) investing activities</t>
  </si>
  <si>
    <t xml:space="preserve">Total comprehensive income for the period </t>
  </si>
  <si>
    <t>Net cash used in financing activities</t>
  </si>
  <si>
    <t>Distributions to owners of the parent</t>
  </si>
  <si>
    <t>Total distributions to owners of the parent</t>
  </si>
  <si>
    <t>Advance payment of change in ownership interest in</t>
  </si>
  <si>
    <t>Three-month period ended 31 March 2022</t>
  </si>
  <si>
    <t>Balance at 1 January 2022</t>
  </si>
  <si>
    <t>Balance at 31 March 2022</t>
  </si>
  <si>
    <t>Restricted deposits at financial institution</t>
  </si>
  <si>
    <t>Long-term loans to related parties</t>
  </si>
  <si>
    <t xml:space="preserve">Investments in associates and </t>
  </si>
  <si>
    <t>Property, plant, equipment and vessels</t>
  </si>
  <si>
    <t>Right-of-use assets</t>
  </si>
  <si>
    <t>Other intangible assets</t>
  </si>
  <si>
    <t>Trade and other current payables</t>
  </si>
  <si>
    <t xml:space="preserve">Current portion of long-term loans  </t>
  </si>
  <si>
    <t>Current income tax payable</t>
  </si>
  <si>
    <t xml:space="preserve">Long-term loans from financial </t>
  </si>
  <si>
    <t>Long-term loan from related party</t>
  </si>
  <si>
    <t>Lease liabilities</t>
  </si>
  <si>
    <t>Non-current provisions for employee benefit</t>
  </si>
  <si>
    <t>Derivative liabilities</t>
  </si>
  <si>
    <t xml:space="preserve">(2,500 million ordinary shares, </t>
  </si>
  <si>
    <t xml:space="preserve">Difference arising from common control </t>
  </si>
  <si>
    <t xml:space="preserve">Change in parent's ownership interests </t>
  </si>
  <si>
    <t>in subsidiary</t>
  </si>
  <si>
    <t>Equity attributable to owners of the parent</t>
  </si>
  <si>
    <t>income of</t>
  </si>
  <si>
    <t xml:space="preserve">associates and </t>
  </si>
  <si>
    <t xml:space="preserve">using equity </t>
  </si>
  <si>
    <t>method</t>
  </si>
  <si>
    <t>Cash flow</t>
  </si>
  <si>
    <t>hedge</t>
  </si>
  <si>
    <t>hedge reserve</t>
  </si>
  <si>
    <t>Derivative assets</t>
  </si>
  <si>
    <t>Interest income</t>
  </si>
  <si>
    <t xml:space="preserve">Net gain (loss) on foreign exchange </t>
  </si>
  <si>
    <t>2, 5</t>
  </si>
  <si>
    <t xml:space="preserve">Exchange differences on translating </t>
  </si>
  <si>
    <t>Share of other comprehensive income of associates</t>
  </si>
  <si>
    <t>and joint ventures accounted for using equity method</t>
  </si>
  <si>
    <t>Changes in ownership interests in subsidiaries</t>
  </si>
  <si>
    <t>Total transactions with owners, recorded directly in equity</t>
  </si>
  <si>
    <t>Dividends</t>
  </si>
  <si>
    <t>Total changes in ownership interests in subsidiaries</t>
  </si>
  <si>
    <t>Impairment loss recognised in profit or loss</t>
  </si>
  <si>
    <t>Employee benefit obligations expense</t>
  </si>
  <si>
    <t>Net cash generated from operating activities</t>
  </si>
  <si>
    <t>Net (increase) decrease in restricted deposits at banks</t>
  </si>
  <si>
    <t>Payment for investment in a subsidiary</t>
  </si>
  <si>
    <t>Repayment of long-term loans from financial institutions</t>
  </si>
  <si>
    <t>Net increase (decrease) in cash and cash equivalents,</t>
  </si>
  <si>
    <t>Net increase (decrease) in cash and cash equivalents</t>
  </si>
  <si>
    <t>Other comprehensive income for the period, net of tax</t>
  </si>
  <si>
    <t>Gains on cash flow hedges , net of tax</t>
  </si>
  <si>
    <t>Total comprehensive income attributable to:</t>
  </si>
  <si>
    <t>using equity</t>
  </si>
  <si>
    <t>associates and</t>
  </si>
  <si>
    <t>ownership</t>
  </si>
  <si>
    <t>Translation</t>
  </si>
  <si>
    <t>Unrealised (gain) loss on foreign exchange</t>
  </si>
  <si>
    <t>Changes in operating assets and liabilities</t>
  </si>
  <si>
    <t>accounted for using equity method, net of tax</t>
  </si>
  <si>
    <t>Advances payment for investment in a subsidiary</t>
  </si>
  <si>
    <t>a subsidiary without a change in control</t>
  </si>
  <si>
    <t>Payment of change in ownership interest in a subsidiary</t>
  </si>
  <si>
    <t>Appropriated legal reserve</t>
  </si>
  <si>
    <t xml:space="preserve">Owners of parent </t>
  </si>
  <si>
    <t xml:space="preserve">Legal </t>
  </si>
  <si>
    <t>Acquisition of dry-docking and equipment</t>
  </si>
  <si>
    <t>Cash received in advance from sale of a vessel</t>
  </si>
  <si>
    <t>Proceeds from sale of property, plant, equipment and vessels</t>
  </si>
  <si>
    <t>Loss (gain) on sales of equipment</t>
  </si>
  <si>
    <t xml:space="preserve">  par value at Baht 1 per share)</t>
  </si>
  <si>
    <t>business acquisition</t>
  </si>
  <si>
    <t>Reversal of contingent consideration paid arising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</si>
</sst>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</numFmts>
  <fonts count="3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345">
    <xf numFmtId="0" fontId="0" fillId="0" borderId="0" xfId="0"/>
    <xf numFmtId="165" fontId="6" fillId="0" borderId="0" xfId="0" applyNumberFormat="1" applyFont="1" applyFill="1" applyAlignment="1"/>
    <xf numFmtId="37" fontId="7" fillId="0" borderId="0" xfId="46" applyNumberFormat="1" applyFont="1" applyFill="1" applyAlignment="1">
      <alignment horizontal="left"/>
    </xf>
    <xf numFmtId="37" fontId="7" fillId="0" borderId="0" xfId="46" applyNumberFormat="1" applyFont="1" applyFill="1" applyBorder="1" applyAlignment="1">
      <alignment horizontal="left"/>
    </xf>
    <xf numFmtId="37" fontId="8" fillId="0" borderId="0" xfId="46" applyNumberFormat="1" applyFont="1" applyFill="1" applyAlignment="1"/>
    <xf numFmtId="37" fontId="7" fillId="0" borderId="0" xfId="46" applyNumberFormat="1" applyFont="1" applyFill="1" applyAlignment="1"/>
    <xf numFmtId="37" fontId="7" fillId="0" borderId="0" xfId="46" applyNumberFormat="1" applyFont="1" applyFill="1" applyBorder="1" applyAlignment="1"/>
    <xf numFmtId="49" fontId="9" fillId="0" borderId="0" xfId="46" applyNumberFormat="1" applyFont="1" applyFill="1" applyBorder="1" applyAlignment="1">
      <alignment horizontal="center"/>
    </xf>
    <xf numFmtId="0" fontId="5" fillId="0" borderId="0" xfId="46" applyFont="1" applyFill="1" applyAlignment="1"/>
    <xf numFmtId="168" fontId="5" fillId="0" borderId="0" xfId="28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49" fontId="5" fillId="0" borderId="0" xfId="46" applyNumberFormat="1" applyFont="1" applyFill="1" applyAlignment="1">
      <alignment horizontal="center"/>
    </xf>
    <xf numFmtId="49" fontId="5" fillId="0" borderId="0" xfId="46" applyNumberFormat="1" applyFont="1" applyFill="1" applyBorder="1" applyAlignment="1">
      <alignment horizontal="center"/>
    </xf>
    <xf numFmtId="1" fontId="5" fillId="0" borderId="0" xfId="46" quotePrefix="1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5" fillId="0" borderId="0" xfId="46" quotePrefix="1" applyNumberFormat="1" applyFont="1" applyFill="1" applyBorder="1" applyAlignment="1"/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/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37" fontId="10" fillId="0" borderId="0" xfId="46" applyNumberFormat="1" applyFont="1" applyFill="1" applyAlignment="1">
      <alignment horizontal="left"/>
    </xf>
    <xf numFmtId="37" fontId="10" fillId="0" borderId="0" xfId="46" applyNumberFormat="1" applyFont="1" applyFill="1" applyAlignment="1"/>
    <xf numFmtId="165" fontId="9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6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0" fontId="9" fillId="0" borderId="0" xfId="46" applyFont="1" applyFill="1" applyBorder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1" xfId="28" applyNumberFormat="1" applyFont="1" applyFill="1" applyBorder="1" applyAlignment="1">
      <alignment horizontal="right"/>
    </xf>
    <xf numFmtId="165" fontId="5" fillId="0" borderId="0" xfId="28" applyNumberFormat="1" applyFont="1" applyFill="1" applyBorder="1" applyAlignment="1">
      <alignment horizontal="right"/>
    </xf>
    <xf numFmtId="166" fontId="5" fillId="0" borderId="0" xfId="28" applyNumberFormat="1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/>
    </xf>
    <xf numFmtId="2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45" quotePrefix="1" applyNumberFormat="1" applyFont="1" applyFill="1" applyBorder="1" applyAlignment="1">
      <alignment horizontal="center" wrapText="1"/>
    </xf>
    <xf numFmtId="165" fontId="10" fillId="0" borderId="0" xfId="44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3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3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Fill="1" applyBorder="1" applyAlignment="1"/>
    <xf numFmtId="167" fontId="7" fillId="0" borderId="0" xfId="28" applyNumberFormat="1" applyFont="1" applyFill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 wrapText="1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166" fontId="5" fillId="0" borderId="0" xfId="45" quotePrefix="1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37" fontId="7" fillId="0" borderId="6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0" fontId="7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7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6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Fill="1" applyAlignment="1">
      <alignment horizontal="right"/>
    </xf>
    <xf numFmtId="165" fontId="5" fillId="0" borderId="0" xfId="43" applyNumberFormat="1" applyFont="1" applyFill="1" applyAlignment="1">
      <alignment horizontal="right"/>
    </xf>
    <xf numFmtId="37" fontId="7" fillId="0" borderId="0" xfId="43" applyNumberFormat="1" applyFont="1" applyFill="1" applyBorder="1" applyAlignment="1">
      <alignment horizontal="right"/>
    </xf>
    <xf numFmtId="43" fontId="5" fillId="0" borderId="0" xfId="28" applyFont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6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5" fillId="0" borderId="0" xfId="28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vertical="center"/>
    </xf>
    <xf numFmtId="0" fontId="5" fillId="0" borderId="0" xfId="42" applyFont="1" applyFill="1" applyAlignment="1"/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1" xfId="29" applyNumberFormat="1" applyFont="1" applyFill="1" applyBorder="1" applyAlignment="1">
      <alignment vertical="center"/>
    </xf>
    <xf numFmtId="0" fontId="9" fillId="0" borderId="0" xfId="0" applyFont="1" applyFill="1" applyAlignment="1"/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left"/>
    </xf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8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6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37" fontId="7" fillId="0" borderId="6" xfId="29" applyNumberFormat="1" applyFont="1" applyBorder="1" applyAlignment="1">
      <alignment horizontal="right" vertical="center"/>
    </xf>
    <xf numFmtId="167" fontId="7" fillId="0" borderId="6" xfId="29" applyNumberFormat="1" applyFont="1" applyBorder="1" applyAlignment="1">
      <alignment vertical="center"/>
    </xf>
    <xf numFmtId="0" fontId="5" fillId="0" borderId="0" xfId="40" applyNumberFormat="1" applyFont="1" applyFill="1" applyAlignment="1"/>
    <xf numFmtId="0" fontId="10" fillId="0" borderId="0" xfId="40" applyFont="1" applyFill="1" applyAlignment="1"/>
    <xf numFmtId="0" fontId="5" fillId="0" borderId="0" xfId="40" quotePrefix="1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40" applyNumberFormat="1" applyFont="1" applyFill="1" applyAlignment="1">
      <alignment horizontal="center"/>
    </xf>
    <xf numFmtId="39" fontId="7" fillId="0" borderId="0" xfId="47" applyFont="1" applyFill="1" applyBorder="1" applyAlignment="1"/>
    <xf numFmtId="0" fontId="7" fillId="0" borderId="0" xfId="40" applyNumberFormat="1" applyFont="1" applyFill="1" applyBorder="1" applyAlignment="1">
      <alignment horizontal="center" wrapText="1"/>
    </xf>
    <xf numFmtId="0" fontId="7" fillId="0" borderId="0" xfId="40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left"/>
    </xf>
    <xf numFmtId="0" fontId="7" fillId="0" borderId="0" xfId="40" applyFont="1" applyAlignment="1"/>
    <xf numFmtId="0" fontId="7" fillId="0" borderId="0" xfId="40" quotePrefix="1" applyNumberFormat="1" applyFont="1" applyFill="1" applyAlignment="1">
      <alignment horizontal="left"/>
    </xf>
    <xf numFmtId="0" fontId="5" fillId="0" borderId="0" xfId="40" applyFont="1" applyFill="1" applyAlignment="1">
      <alignment horizontal="left"/>
    </xf>
    <xf numFmtId="0" fontId="10" fillId="0" borderId="0" xfId="40" quotePrefix="1" applyNumberFormat="1" applyFont="1" applyFill="1" applyAlignment="1">
      <alignment horizontal="left"/>
    </xf>
    <xf numFmtId="0" fontId="7" fillId="0" borderId="0" xfId="40" applyFont="1" applyFill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7" fillId="0" borderId="0" xfId="41" applyFont="1" applyAlignment="1">
      <alignment vertical="center"/>
    </xf>
    <xf numFmtId="0" fontId="5" fillId="0" borderId="0" xfId="41" applyFont="1"/>
    <xf numFmtId="0" fontId="10" fillId="0" borderId="0" xfId="41" applyFont="1"/>
    <xf numFmtId="0" fontId="7" fillId="0" borderId="0" xfId="41" applyFont="1" applyAlignment="1">
      <alignment horizontal="center"/>
    </xf>
    <xf numFmtId="0" fontId="9" fillId="0" borderId="0" xfId="41" applyFont="1" applyAlignment="1">
      <alignment horizontal="left"/>
    </xf>
    <xf numFmtId="0" fontId="5" fillId="0" borderId="0" xfId="41" applyFont="1" applyAlignment="1">
      <alignment horizontal="center"/>
    </xf>
    <xf numFmtId="0" fontId="7" fillId="0" borderId="0" xfId="41" applyFont="1"/>
    <xf numFmtId="0" fontId="5" fillId="0" borderId="0" xfId="41" applyFont="1" applyAlignment="1">
      <alignment vertical="center"/>
    </xf>
    <xf numFmtId="0" fontId="10" fillId="0" borderId="0" xfId="41" applyFont="1" applyAlignment="1">
      <alignment horizontal="left"/>
    </xf>
    <xf numFmtId="43" fontId="7" fillId="0" borderId="1" xfId="28" applyFont="1" applyFill="1" applyBorder="1" applyAlignment="1">
      <alignment vertical="center"/>
    </xf>
    <xf numFmtId="43" fontId="7" fillId="0" borderId="0" xfId="28" applyFont="1" applyFill="1" applyBorder="1" applyAlignment="1">
      <alignment vertical="center"/>
    </xf>
    <xf numFmtId="37" fontId="5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 wrapText="1"/>
    </xf>
    <xf numFmtId="166" fontId="5" fillId="0" borderId="0" xfId="40" applyNumberFormat="1" applyFont="1" applyAlignment="1">
      <alignment horizontal="center" vertical="center"/>
    </xf>
    <xf numFmtId="0" fontId="19" fillId="0" borderId="0" xfId="41" applyFont="1"/>
    <xf numFmtId="37" fontId="5" fillId="0" borderId="0" xfId="45" quotePrefix="1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2" fontId="5" fillId="0" borderId="0" xfId="0" applyNumberFormat="1" applyFont="1"/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49" fontId="5" fillId="0" borderId="0" xfId="45" quotePrefix="1" applyNumberFormat="1" applyFont="1" applyFill="1" applyBorder="1" applyAlignment="1">
      <alignment horizontal="center" wrapText="1"/>
    </xf>
    <xf numFmtId="165" fontId="10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center"/>
    </xf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171" fontId="5" fillId="0" borderId="0" xfId="0" applyNumberFormat="1" applyFont="1"/>
    <xf numFmtId="2" fontId="5" fillId="0" borderId="0" xfId="0" applyNumberFormat="1" applyFont="1" applyAlignment="1">
      <alignment horizontal="left"/>
    </xf>
    <xf numFmtId="171" fontId="5" fillId="0" borderId="1" xfId="0" applyNumberFormat="1" applyFont="1" applyBorder="1"/>
    <xf numFmtId="171" fontId="7" fillId="0" borderId="1" xfId="0" applyNumberFormat="1" applyFont="1" applyBorder="1"/>
    <xf numFmtId="171" fontId="7" fillId="0" borderId="0" xfId="0" applyNumberFormat="1" applyFont="1"/>
    <xf numFmtId="171" fontId="7" fillId="0" borderId="2" xfId="0" applyNumberFormat="1" applyFont="1" applyBorder="1"/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71" fontId="5" fillId="0" borderId="2" xfId="0" applyNumberFormat="1" applyFont="1" applyBorder="1"/>
    <xf numFmtId="165" fontId="5" fillId="0" borderId="0" xfId="0" quotePrefix="1" applyNumberFormat="1" applyFont="1"/>
    <xf numFmtId="165" fontId="7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37" fontId="5" fillId="0" borderId="0" xfId="40" applyNumberFormat="1" applyFont="1" applyBorder="1" applyAlignment="1">
      <alignment horizontal="center" vertical="center" wrapText="1"/>
    </xf>
    <xf numFmtId="37" fontId="5" fillId="0" borderId="0" xfId="40" applyNumberFormat="1" applyFont="1" applyBorder="1" applyAlignment="1">
      <alignment horizontal="center" vertical="center"/>
    </xf>
    <xf numFmtId="43" fontId="5" fillId="0" borderId="5" xfId="28" applyFont="1" applyFill="1" applyBorder="1" applyAlignment="1"/>
    <xf numFmtId="167" fontId="7" fillId="0" borderId="2" xfId="28" applyNumberFormat="1" applyFont="1" applyFill="1" applyBorder="1" applyAlignment="1">
      <alignment vertical="center"/>
    </xf>
    <xf numFmtId="167" fontId="5" fillId="0" borderId="0" xfId="28" applyNumberFormat="1" applyFont="1" applyAlignment="1"/>
    <xf numFmtId="0" fontId="10" fillId="0" borderId="0" xfId="40" applyFont="1"/>
    <xf numFmtId="0" fontId="7" fillId="0" borderId="0" xfId="0" applyFont="1"/>
    <xf numFmtId="43" fontId="7" fillId="0" borderId="2" xfId="28" applyFont="1" applyFill="1" applyBorder="1" applyAlignment="1">
      <alignment vertical="center"/>
    </xf>
    <xf numFmtId="165" fontId="9" fillId="0" borderId="0" xfId="0" applyNumberFormat="1" applyFont="1" applyBorder="1" applyAlignment="1">
      <alignment horizontal="center"/>
    </xf>
    <xf numFmtId="37" fontId="7" fillId="0" borderId="0" xfId="46" applyNumberFormat="1" applyFont="1" applyFill="1" applyAlignment="1">
      <alignment horizontal="center"/>
    </xf>
    <xf numFmtId="0" fontId="7" fillId="0" borderId="0" xfId="46" applyFont="1" applyFill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9" fontId="5" fillId="0" borderId="0" xfId="46" quotePrefix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9" fillId="0" borderId="0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tabSelected="1" view="pageBreakPreview" zoomScaleNormal="100" zoomScaleSheetLayoutView="100" workbookViewId="0">
      <selection activeCell="I35" sqref="I35"/>
    </sheetView>
  </sheetViews>
  <sheetFormatPr defaultColWidth="9.09765625" defaultRowHeight="20.25" customHeight="1" x14ac:dyDescent="0.3"/>
  <cols>
    <col min="1" max="2" width="1.69921875" style="24" customWidth="1"/>
    <col min="3" max="3" width="35" style="24" customWidth="1"/>
    <col min="4" max="4" width="6.09765625" style="44" customWidth="1"/>
    <col min="5" max="5" width="12.59765625" style="35" customWidth="1"/>
    <col min="6" max="6" width="1.3984375" style="35" customWidth="1"/>
    <col min="7" max="7" width="12.59765625" style="35" customWidth="1"/>
    <col min="8" max="8" width="1.3984375" style="24" customWidth="1"/>
    <col min="9" max="9" width="12.59765625" style="24" customWidth="1"/>
    <col min="10" max="10" width="1.3984375" style="24" customWidth="1"/>
    <col min="11" max="11" width="12.59765625" style="24" customWidth="1"/>
    <col min="12" max="12" width="15.3984375" style="24" bestFit="1" customWidth="1"/>
    <col min="13" max="13" width="16.8984375" style="24" bestFit="1" customWidth="1"/>
    <col min="14" max="14" width="15.3984375" style="24" bestFit="1" customWidth="1"/>
    <col min="15" max="16384" width="9.09765625" style="24"/>
  </cols>
  <sheetData>
    <row r="1" spans="1:17" s="8" customFormat="1" ht="20.25" customHeight="1" x14ac:dyDescent="0.35">
      <c r="A1" s="1" t="s">
        <v>63</v>
      </c>
      <c r="B1" s="2"/>
      <c r="C1" s="2"/>
      <c r="D1" s="40"/>
      <c r="E1" s="2"/>
      <c r="F1" s="2"/>
      <c r="G1" s="2"/>
      <c r="H1" s="2"/>
      <c r="I1" s="3"/>
      <c r="J1" s="2"/>
      <c r="K1" s="3"/>
      <c r="L1" s="2"/>
      <c r="N1" s="9"/>
      <c r="O1" s="9"/>
      <c r="P1" s="9"/>
      <c r="Q1" s="9"/>
    </row>
    <row r="2" spans="1:17" s="8" customFormat="1" ht="20.25" customHeight="1" x14ac:dyDescent="0.3">
      <c r="A2" s="4" t="s">
        <v>64</v>
      </c>
      <c r="B2" s="5"/>
      <c r="C2" s="5"/>
      <c r="D2" s="41"/>
      <c r="E2" s="5"/>
      <c r="F2" s="5"/>
      <c r="G2" s="5"/>
      <c r="H2" s="5"/>
      <c r="I2" s="6"/>
      <c r="J2" s="2"/>
      <c r="K2" s="3"/>
      <c r="L2" s="2"/>
      <c r="N2" s="9"/>
      <c r="O2" s="9"/>
      <c r="P2" s="9"/>
      <c r="Q2" s="9"/>
    </row>
    <row r="3" spans="1:17" s="13" customFormat="1" ht="20.25" customHeight="1" x14ac:dyDescent="0.3">
      <c r="A3" s="10"/>
      <c r="B3" s="10"/>
      <c r="C3" s="10"/>
      <c r="D3" s="42"/>
      <c r="E3" s="12"/>
      <c r="F3" s="12"/>
      <c r="G3" s="12"/>
    </row>
    <row r="4" spans="1:17" s="13" customFormat="1" ht="20.25" customHeight="1" x14ac:dyDescent="0.3">
      <c r="A4" s="10"/>
      <c r="B4" s="10"/>
      <c r="C4" s="10"/>
      <c r="D4" s="42"/>
      <c r="E4" s="330" t="s">
        <v>54</v>
      </c>
      <c r="F4" s="330"/>
      <c r="G4" s="330"/>
      <c r="H4" s="6"/>
      <c r="I4" s="331" t="s">
        <v>1</v>
      </c>
      <c r="J4" s="331"/>
      <c r="K4" s="331"/>
    </row>
    <row r="5" spans="1:17" s="13" customFormat="1" ht="20.25" customHeight="1" x14ac:dyDescent="0.3">
      <c r="D5" s="43"/>
      <c r="E5" s="330" t="s">
        <v>65</v>
      </c>
      <c r="F5" s="330"/>
      <c r="G5" s="330"/>
      <c r="H5" s="6"/>
      <c r="I5" s="331" t="s">
        <v>65</v>
      </c>
      <c r="J5" s="331"/>
      <c r="K5" s="331"/>
    </row>
    <row r="6" spans="1:17" s="13" customFormat="1" ht="20.25" customHeight="1" x14ac:dyDescent="0.3">
      <c r="D6" s="43"/>
      <c r="E6" s="15" t="s">
        <v>145</v>
      </c>
      <c r="F6" s="15"/>
      <c r="G6" s="15" t="s">
        <v>3</v>
      </c>
      <c r="H6" s="16"/>
      <c r="I6" s="15" t="s">
        <v>145</v>
      </c>
      <c r="J6" s="16"/>
      <c r="K6" s="15" t="s">
        <v>3</v>
      </c>
    </row>
    <row r="7" spans="1:17" s="13" customFormat="1" ht="20.25" customHeight="1" x14ac:dyDescent="0.3">
      <c r="A7" s="19" t="s">
        <v>4</v>
      </c>
      <c r="B7" s="10"/>
      <c r="C7" s="10"/>
      <c r="D7" s="7" t="s">
        <v>24</v>
      </c>
      <c r="E7" s="17">
        <v>2022</v>
      </c>
      <c r="F7" s="18"/>
      <c r="G7" s="17">
        <v>2021</v>
      </c>
      <c r="H7" s="17"/>
      <c r="I7" s="17">
        <v>2022</v>
      </c>
      <c r="J7" s="18"/>
      <c r="K7" s="17">
        <v>2021</v>
      </c>
    </row>
    <row r="8" spans="1:17" s="13" customFormat="1" ht="20.25" customHeight="1" x14ac:dyDescent="0.3">
      <c r="A8" s="19"/>
      <c r="B8" s="10"/>
      <c r="C8" s="10"/>
      <c r="D8" s="7"/>
      <c r="E8" s="17" t="s">
        <v>2</v>
      </c>
      <c r="F8" s="20"/>
      <c r="G8" s="20"/>
      <c r="H8" s="17"/>
      <c r="I8" s="17" t="s">
        <v>2</v>
      </c>
      <c r="J8" s="20"/>
      <c r="K8" s="20"/>
    </row>
    <row r="9" spans="1:17" s="13" customFormat="1" ht="20.25" customHeight="1" x14ac:dyDescent="0.3">
      <c r="D9" s="42"/>
      <c r="E9" s="329" t="s">
        <v>66</v>
      </c>
      <c r="F9" s="329"/>
      <c r="G9" s="329"/>
      <c r="H9" s="329"/>
      <c r="I9" s="329"/>
      <c r="J9" s="329"/>
      <c r="K9" s="329"/>
    </row>
    <row r="10" spans="1:17" s="307" customFormat="1" ht="20.25" customHeight="1" x14ac:dyDescent="0.3">
      <c r="A10" s="303" t="s">
        <v>5</v>
      </c>
      <c r="B10" s="304"/>
      <c r="C10" s="304"/>
      <c r="D10" s="305"/>
      <c r="E10" s="306"/>
      <c r="F10" s="306"/>
      <c r="G10" s="306"/>
    </row>
    <row r="11" spans="1:17" s="307" customFormat="1" ht="20.25" customHeight="1" x14ac:dyDescent="0.3">
      <c r="A11" s="308" t="s">
        <v>6</v>
      </c>
      <c r="D11" s="305"/>
      <c r="E11" s="309">
        <v>2459503</v>
      </c>
      <c r="F11" s="309"/>
      <c r="G11" s="309">
        <v>2611581</v>
      </c>
      <c r="H11" s="309"/>
      <c r="I11" s="309">
        <v>494431</v>
      </c>
      <c r="J11" s="309"/>
      <c r="K11" s="309">
        <v>624972</v>
      </c>
    </row>
    <row r="12" spans="1:17" s="307" customFormat="1" ht="20.25" customHeight="1" x14ac:dyDescent="0.3">
      <c r="A12" s="230" t="s">
        <v>123</v>
      </c>
      <c r="D12" s="305">
        <v>2</v>
      </c>
      <c r="E12" s="309">
        <v>870444</v>
      </c>
      <c r="F12" s="309"/>
      <c r="G12" s="309">
        <v>740960</v>
      </c>
      <c r="H12" s="309"/>
      <c r="I12" s="309">
        <v>288430</v>
      </c>
      <c r="J12" s="309"/>
      <c r="K12" s="309">
        <v>162150</v>
      </c>
    </row>
    <row r="13" spans="1:17" s="307" customFormat="1" ht="20.25" customHeight="1" x14ac:dyDescent="0.3">
      <c r="A13" s="308" t="s">
        <v>7</v>
      </c>
      <c r="D13" s="305"/>
      <c r="E13" s="309">
        <v>184262</v>
      </c>
      <c r="F13" s="309"/>
      <c r="G13" s="309">
        <v>166212</v>
      </c>
      <c r="H13" s="309"/>
      <c r="I13" s="309">
        <v>2762</v>
      </c>
      <c r="J13" s="309"/>
      <c r="K13" s="309">
        <v>2625</v>
      </c>
    </row>
    <row r="14" spans="1:17" s="307" customFormat="1" ht="20.25" customHeight="1" x14ac:dyDescent="0.3">
      <c r="A14" s="310" t="s">
        <v>8</v>
      </c>
      <c r="D14" s="305"/>
      <c r="E14" s="311">
        <v>114990</v>
      </c>
      <c r="F14" s="309"/>
      <c r="G14" s="311">
        <v>96218</v>
      </c>
      <c r="H14" s="309"/>
      <c r="I14" s="311">
        <v>2210</v>
      </c>
      <c r="J14" s="309"/>
      <c r="K14" s="311">
        <v>193</v>
      </c>
    </row>
    <row r="15" spans="1:17" s="307" customFormat="1" ht="20.25" customHeight="1" x14ac:dyDescent="0.3">
      <c r="A15" s="304" t="s">
        <v>9</v>
      </c>
      <c r="D15" s="305"/>
      <c r="E15" s="312">
        <f>SUM(E11:E14)</f>
        <v>3629199</v>
      </c>
      <c r="F15" s="313"/>
      <c r="G15" s="312">
        <f>SUM(G11:G14)</f>
        <v>3614971</v>
      </c>
      <c r="H15" s="313"/>
      <c r="I15" s="312">
        <f>SUM(I11:I14)</f>
        <v>787833</v>
      </c>
      <c r="J15" s="313"/>
      <c r="K15" s="312">
        <f>SUM(K11:K14)</f>
        <v>789940</v>
      </c>
    </row>
    <row r="16" spans="1:17" s="307" customFormat="1" ht="20.25" customHeight="1" x14ac:dyDescent="0.3">
      <c r="D16" s="305"/>
      <c r="E16" s="309"/>
      <c r="F16" s="309"/>
      <c r="G16" s="309"/>
      <c r="H16" s="309"/>
      <c r="I16" s="309"/>
      <c r="J16" s="309"/>
      <c r="K16" s="309"/>
    </row>
    <row r="17" spans="1:11" s="307" customFormat="1" ht="20.25" customHeight="1" x14ac:dyDescent="0.3">
      <c r="A17" s="303" t="s">
        <v>10</v>
      </c>
      <c r="B17" s="304"/>
      <c r="C17" s="304"/>
      <c r="D17" s="305"/>
      <c r="E17" s="309"/>
      <c r="F17" s="309"/>
      <c r="G17" s="309"/>
      <c r="H17" s="309"/>
      <c r="I17" s="309"/>
      <c r="J17" s="309"/>
      <c r="K17" s="309"/>
    </row>
    <row r="18" spans="1:11" s="307" customFormat="1" ht="20.25" customHeight="1" x14ac:dyDescent="0.3">
      <c r="A18" s="308" t="s">
        <v>165</v>
      </c>
      <c r="D18" s="305"/>
      <c r="E18" s="123">
        <v>272661</v>
      </c>
      <c r="F18" s="123"/>
      <c r="G18" s="123">
        <v>266733</v>
      </c>
      <c r="H18" s="309"/>
      <c r="I18" s="123">
        <v>6753</v>
      </c>
      <c r="J18" s="123"/>
      <c r="K18" s="123">
        <v>487</v>
      </c>
    </row>
    <row r="19" spans="1:11" s="307" customFormat="1" ht="20.25" customHeight="1" x14ac:dyDescent="0.3">
      <c r="A19" s="308" t="s">
        <v>166</v>
      </c>
      <c r="D19" s="305"/>
      <c r="E19" s="123">
        <v>0</v>
      </c>
      <c r="F19" s="123"/>
      <c r="G19" s="123">
        <v>0</v>
      </c>
      <c r="H19" s="309"/>
      <c r="I19" s="123">
        <v>2345598</v>
      </c>
      <c r="J19" s="123"/>
      <c r="K19" s="123">
        <v>2345598</v>
      </c>
    </row>
    <row r="20" spans="1:11" s="307" customFormat="1" ht="20.25" customHeight="1" x14ac:dyDescent="0.3">
      <c r="A20" s="308" t="s">
        <v>167</v>
      </c>
      <c r="B20" s="308"/>
    </row>
    <row r="21" spans="1:11" s="307" customFormat="1" ht="20.25" customHeight="1" x14ac:dyDescent="0.3">
      <c r="A21" s="308"/>
      <c r="B21" s="308" t="s">
        <v>87</v>
      </c>
      <c r="D21" s="305"/>
      <c r="E21" s="123">
        <v>477884</v>
      </c>
      <c r="F21" s="123"/>
      <c r="G21" s="123">
        <v>457940</v>
      </c>
      <c r="H21" s="309"/>
      <c r="I21" s="123">
        <v>251909</v>
      </c>
      <c r="J21" s="123"/>
      <c r="K21" s="123">
        <v>251909</v>
      </c>
    </row>
    <row r="22" spans="1:11" s="307" customFormat="1" ht="20.25" customHeight="1" x14ac:dyDescent="0.3">
      <c r="A22" s="308" t="s">
        <v>11</v>
      </c>
      <c r="D22" s="305"/>
      <c r="E22" s="123">
        <v>0</v>
      </c>
      <c r="F22" s="123"/>
      <c r="G22" s="123">
        <v>0</v>
      </c>
      <c r="H22" s="309"/>
      <c r="I22" s="123">
        <v>5205587</v>
      </c>
      <c r="J22" s="123"/>
      <c r="K22" s="123">
        <v>5205249</v>
      </c>
    </row>
    <row r="23" spans="1:11" s="307" customFormat="1" ht="20.25" customHeight="1" x14ac:dyDescent="0.3">
      <c r="A23" s="308" t="s">
        <v>168</v>
      </c>
      <c r="B23" s="308"/>
      <c r="D23" s="305">
        <v>4</v>
      </c>
      <c r="E23" s="123">
        <v>9446727</v>
      </c>
      <c r="F23" s="123"/>
      <c r="G23" s="123">
        <v>9605654</v>
      </c>
      <c r="H23" s="309"/>
      <c r="I23" s="123">
        <v>2570551</v>
      </c>
      <c r="J23" s="123"/>
      <c r="K23" s="123">
        <v>2616559</v>
      </c>
    </row>
    <row r="24" spans="1:11" s="307" customFormat="1" ht="20.25" customHeight="1" x14ac:dyDescent="0.3">
      <c r="A24" s="308" t="s">
        <v>169</v>
      </c>
      <c r="B24" s="308"/>
      <c r="D24" s="305"/>
      <c r="E24" s="123">
        <v>1716464</v>
      </c>
      <c r="F24" s="123"/>
      <c r="G24" s="123">
        <v>1735845</v>
      </c>
      <c r="H24" s="309"/>
      <c r="I24" s="123">
        <v>11886</v>
      </c>
      <c r="J24" s="123"/>
      <c r="K24" s="123">
        <v>12553</v>
      </c>
    </row>
    <row r="25" spans="1:11" s="307" customFormat="1" ht="20.25" customHeight="1" x14ac:dyDescent="0.3">
      <c r="A25" s="308" t="s">
        <v>109</v>
      </c>
      <c r="B25" s="308"/>
      <c r="D25" s="305"/>
      <c r="E25" s="123">
        <v>1467784</v>
      </c>
      <c r="F25" s="123"/>
      <c r="G25" s="123">
        <v>1467784</v>
      </c>
      <c r="H25" s="309"/>
      <c r="I25" s="123">
        <v>0</v>
      </c>
      <c r="J25" s="123"/>
      <c r="K25" s="123">
        <v>0</v>
      </c>
    </row>
    <row r="26" spans="1:11" s="307" customFormat="1" ht="20.25" customHeight="1" x14ac:dyDescent="0.3">
      <c r="A26" s="308" t="s">
        <v>170</v>
      </c>
      <c r="B26" s="308"/>
      <c r="D26" s="305"/>
      <c r="E26" s="123">
        <v>106832</v>
      </c>
      <c r="F26" s="123"/>
      <c r="G26" s="123">
        <v>95347</v>
      </c>
      <c r="H26" s="309"/>
      <c r="I26" s="123">
        <v>423</v>
      </c>
      <c r="J26" s="123"/>
      <c r="K26" s="123">
        <v>446</v>
      </c>
    </row>
    <row r="27" spans="1:11" s="307" customFormat="1" ht="20.25" customHeight="1" x14ac:dyDescent="0.3">
      <c r="A27" s="308" t="s">
        <v>118</v>
      </c>
      <c r="B27" s="308"/>
      <c r="D27" s="305"/>
      <c r="E27" s="123">
        <v>37211</v>
      </c>
      <c r="F27" s="123"/>
      <c r="G27" s="123">
        <v>41967</v>
      </c>
      <c r="H27" s="309"/>
      <c r="I27" s="123">
        <v>9157</v>
      </c>
      <c r="J27" s="123"/>
      <c r="K27" s="123">
        <v>12602</v>
      </c>
    </row>
    <row r="28" spans="1:11" s="307" customFormat="1" ht="20.25" customHeight="1" x14ac:dyDescent="0.3">
      <c r="A28" s="307" t="s">
        <v>191</v>
      </c>
      <c r="B28" s="308"/>
      <c r="D28" s="305">
        <v>6</v>
      </c>
      <c r="E28" s="123">
        <v>910</v>
      </c>
      <c r="F28" s="123"/>
      <c r="G28" s="123">
        <v>0</v>
      </c>
      <c r="H28" s="309"/>
      <c r="I28" s="123">
        <v>0</v>
      </c>
      <c r="J28" s="123"/>
      <c r="K28" s="123">
        <v>0</v>
      </c>
    </row>
    <row r="29" spans="1:11" s="307" customFormat="1" ht="20.25" customHeight="1" x14ac:dyDescent="0.3">
      <c r="A29" s="308" t="s">
        <v>12</v>
      </c>
      <c r="B29" s="308"/>
      <c r="D29" s="305">
        <v>2</v>
      </c>
      <c r="E29" s="132">
        <v>51390</v>
      </c>
      <c r="F29" s="123"/>
      <c r="G29" s="132">
        <v>62731</v>
      </c>
      <c r="H29" s="309"/>
      <c r="I29" s="132">
        <v>29146</v>
      </c>
      <c r="J29" s="123"/>
      <c r="K29" s="132">
        <v>41533</v>
      </c>
    </row>
    <row r="30" spans="1:11" s="307" customFormat="1" ht="20.25" customHeight="1" x14ac:dyDescent="0.3">
      <c r="A30" s="304" t="s">
        <v>13</v>
      </c>
      <c r="D30" s="305"/>
      <c r="E30" s="312">
        <f>SUM(E18:E29)</f>
        <v>13577863</v>
      </c>
      <c r="F30" s="313"/>
      <c r="G30" s="312">
        <f>SUM(G18:G29)</f>
        <v>13734001</v>
      </c>
      <c r="H30" s="313"/>
      <c r="I30" s="312">
        <f>SUM(I18:I29)</f>
        <v>10431010</v>
      </c>
      <c r="J30" s="313"/>
      <c r="K30" s="312">
        <f>SUM(K18:K29)</f>
        <v>10486936</v>
      </c>
    </row>
    <row r="31" spans="1:11" s="307" customFormat="1" ht="20.25" customHeight="1" x14ac:dyDescent="0.3">
      <c r="D31" s="305"/>
      <c r="E31" s="309"/>
      <c r="F31" s="309"/>
      <c r="G31" s="309"/>
      <c r="H31" s="309"/>
      <c r="I31" s="309"/>
      <c r="J31" s="309"/>
      <c r="K31" s="309"/>
    </row>
    <row r="32" spans="1:11" s="307" customFormat="1" ht="20.25" customHeight="1" thickBot="1" x14ac:dyDescent="0.35">
      <c r="A32" s="304" t="s">
        <v>14</v>
      </c>
      <c r="B32" s="304"/>
      <c r="C32" s="304"/>
      <c r="D32" s="305"/>
      <c r="E32" s="314">
        <f>E30+E15</f>
        <v>17207062</v>
      </c>
      <c r="F32" s="313"/>
      <c r="G32" s="314">
        <f>G30+G15</f>
        <v>17348972</v>
      </c>
      <c r="H32" s="313"/>
      <c r="I32" s="314">
        <f>I30+I15</f>
        <v>11218843</v>
      </c>
      <c r="J32" s="313"/>
      <c r="K32" s="314">
        <f>K30+K15</f>
        <v>11276876</v>
      </c>
    </row>
    <row r="33" spans="1:17" s="8" customFormat="1" ht="20.25" customHeight="1" thickTop="1" x14ac:dyDescent="0.35">
      <c r="A33" s="1" t="s">
        <v>63</v>
      </c>
      <c r="B33" s="2"/>
      <c r="C33" s="2"/>
      <c r="D33" s="40"/>
      <c r="E33" s="2"/>
      <c r="F33" s="2"/>
      <c r="G33" s="2"/>
      <c r="H33" s="2"/>
      <c r="I33" s="3"/>
      <c r="J33" s="2"/>
      <c r="K33" s="3"/>
      <c r="L33" s="2"/>
      <c r="N33" s="9"/>
      <c r="O33" s="9"/>
      <c r="P33" s="9"/>
      <c r="Q33" s="9"/>
    </row>
    <row r="34" spans="1:17" s="8" customFormat="1" ht="20.25" customHeight="1" x14ac:dyDescent="0.3">
      <c r="A34" s="4" t="s">
        <v>64</v>
      </c>
      <c r="B34" s="5"/>
      <c r="C34" s="5"/>
      <c r="D34" s="41"/>
      <c r="E34" s="5"/>
      <c r="F34" s="5"/>
      <c r="G34" s="5"/>
      <c r="H34" s="5"/>
      <c r="I34" s="6"/>
      <c r="J34" s="2"/>
      <c r="K34" s="3"/>
      <c r="L34" s="2"/>
      <c r="N34" s="9"/>
      <c r="O34" s="9"/>
      <c r="P34" s="9"/>
      <c r="Q34" s="9"/>
    </row>
    <row r="35" spans="1:17" s="13" customFormat="1" ht="20.25" customHeight="1" x14ac:dyDescent="0.3">
      <c r="A35" s="10"/>
      <c r="B35" s="10"/>
      <c r="C35" s="10"/>
      <c r="D35" s="42"/>
      <c r="E35" s="12"/>
      <c r="F35" s="12"/>
      <c r="G35" s="12"/>
    </row>
    <row r="36" spans="1:17" s="13" customFormat="1" ht="20.25" customHeight="1" x14ac:dyDescent="0.3">
      <c r="D36" s="42"/>
      <c r="E36" s="330" t="s">
        <v>54</v>
      </c>
      <c r="F36" s="330"/>
      <c r="G36" s="330"/>
      <c r="H36" s="6"/>
      <c r="I36" s="331" t="s">
        <v>1</v>
      </c>
      <c r="J36" s="331"/>
      <c r="K36" s="331"/>
    </row>
    <row r="37" spans="1:17" s="13" customFormat="1" ht="20.25" customHeight="1" x14ac:dyDescent="0.3">
      <c r="D37" s="43"/>
      <c r="E37" s="330" t="s">
        <v>65</v>
      </c>
      <c r="F37" s="330"/>
      <c r="G37" s="330"/>
      <c r="H37" s="6"/>
      <c r="I37" s="331" t="s">
        <v>65</v>
      </c>
      <c r="J37" s="331"/>
      <c r="K37" s="331"/>
    </row>
    <row r="38" spans="1:17" s="13" customFormat="1" ht="20.25" customHeight="1" x14ac:dyDescent="0.3">
      <c r="D38" s="43"/>
      <c r="E38" s="15" t="s">
        <v>145</v>
      </c>
      <c r="F38" s="15"/>
      <c r="G38" s="15" t="s">
        <v>3</v>
      </c>
      <c r="H38" s="16"/>
      <c r="I38" s="15" t="s">
        <v>145</v>
      </c>
      <c r="J38" s="16"/>
      <c r="K38" s="15" t="s">
        <v>3</v>
      </c>
    </row>
    <row r="39" spans="1:17" s="13" customFormat="1" ht="20.25" customHeight="1" x14ac:dyDescent="0.3">
      <c r="A39" s="19" t="s">
        <v>15</v>
      </c>
      <c r="D39" s="7" t="s">
        <v>24</v>
      </c>
      <c r="E39" s="17">
        <v>2022</v>
      </c>
      <c r="F39" s="295"/>
      <c r="G39" s="17">
        <v>2021</v>
      </c>
      <c r="H39" s="17"/>
      <c r="I39" s="17">
        <v>2022</v>
      </c>
      <c r="J39" s="295"/>
      <c r="K39" s="17">
        <v>2021</v>
      </c>
    </row>
    <row r="40" spans="1:17" s="13" customFormat="1" ht="20.25" customHeight="1" x14ac:dyDescent="0.3">
      <c r="A40" s="19"/>
      <c r="D40" s="7"/>
      <c r="E40" s="17" t="s">
        <v>2</v>
      </c>
      <c r="F40" s="20"/>
      <c r="G40" s="20"/>
      <c r="H40" s="17"/>
      <c r="I40" s="17" t="s">
        <v>2</v>
      </c>
      <c r="J40" s="20"/>
      <c r="K40" s="20"/>
    </row>
    <row r="41" spans="1:17" s="13" customFormat="1" ht="20.25" customHeight="1" x14ac:dyDescent="0.3">
      <c r="D41" s="42"/>
      <c r="E41" s="329" t="s">
        <v>66</v>
      </c>
      <c r="F41" s="329"/>
      <c r="G41" s="329"/>
      <c r="H41" s="329"/>
      <c r="I41" s="329"/>
      <c r="J41" s="329"/>
      <c r="K41" s="329"/>
    </row>
    <row r="42" spans="1:17" s="307" customFormat="1" ht="20.25" customHeight="1" x14ac:dyDescent="0.3">
      <c r="A42" s="303" t="s">
        <v>16</v>
      </c>
      <c r="B42" s="304"/>
      <c r="C42" s="304"/>
      <c r="D42" s="305"/>
      <c r="E42" s="309"/>
      <c r="F42" s="309"/>
      <c r="G42" s="309"/>
      <c r="H42" s="309"/>
      <c r="I42" s="309"/>
      <c r="J42" s="309"/>
      <c r="K42" s="309"/>
    </row>
    <row r="43" spans="1:17" s="307" customFormat="1" ht="20.25" customHeight="1" x14ac:dyDescent="0.3">
      <c r="A43" s="307" t="s">
        <v>171</v>
      </c>
      <c r="D43" s="305">
        <v>2</v>
      </c>
      <c r="E43" s="123">
        <v>779910</v>
      </c>
      <c r="F43" s="123"/>
      <c r="G43" s="123">
        <v>890444</v>
      </c>
      <c r="H43" s="123"/>
      <c r="I43" s="123">
        <v>108748</v>
      </c>
      <c r="J43" s="123"/>
      <c r="K43" s="123">
        <v>115718</v>
      </c>
    </row>
    <row r="44" spans="1:17" s="307" customFormat="1" ht="20.25" customHeight="1" x14ac:dyDescent="0.3">
      <c r="A44" s="307" t="s">
        <v>172</v>
      </c>
      <c r="B44" s="294"/>
      <c r="D44" s="305"/>
      <c r="E44" s="123"/>
      <c r="F44" s="123"/>
      <c r="G44" s="123"/>
      <c r="H44" s="123"/>
      <c r="I44" s="123"/>
      <c r="J44" s="123"/>
      <c r="K44" s="123"/>
    </row>
    <row r="45" spans="1:17" s="307" customFormat="1" ht="20.25" customHeight="1" x14ac:dyDescent="0.3">
      <c r="B45" s="307" t="s">
        <v>129</v>
      </c>
      <c r="C45" s="304"/>
      <c r="D45" s="305"/>
      <c r="E45" s="123">
        <v>1398999</v>
      </c>
      <c r="F45" s="123"/>
      <c r="G45" s="123">
        <v>1384553</v>
      </c>
      <c r="H45" s="123"/>
      <c r="I45" s="123">
        <v>807234</v>
      </c>
      <c r="J45" s="123"/>
      <c r="K45" s="123">
        <v>808413</v>
      </c>
      <c r="M45" s="33"/>
      <c r="O45" s="33"/>
    </row>
    <row r="46" spans="1:17" s="307" customFormat="1" ht="20.25" customHeight="1" x14ac:dyDescent="0.3">
      <c r="A46" s="310" t="s">
        <v>122</v>
      </c>
      <c r="B46" s="294"/>
      <c r="D46" s="305"/>
      <c r="E46" s="123">
        <v>214711</v>
      </c>
      <c r="F46" s="123"/>
      <c r="G46" s="123">
        <v>202178</v>
      </c>
      <c r="H46" s="123"/>
      <c r="I46" s="123">
        <v>2364</v>
      </c>
      <c r="J46" s="123"/>
      <c r="K46" s="123">
        <v>2481</v>
      </c>
    </row>
    <row r="47" spans="1:17" s="307" customFormat="1" ht="20.25" customHeight="1" x14ac:dyDescent="0.3">
      <c r="A47" s="310" t="s">
        <v>173</v>
      </c>
      <c r="B47" s="294"/>
      <c r="D47" s="305"/>
      <c r="E47" s="123">
        <v>98244</v>
      </c>
      <c r="F47" s="123"/>
      <c r="G47" s="123">
        <v>80758</v>
      </c>
      <c r="H47" s="123"/>
      <c r="I47" s="209">
        <v>0</v>
      </c>
      <c r="J47" s="123"/>
      <c r="K47" s="209">
        <v>0</v>
      </c>
    </row>
    <row r="48" spans="1:17" s="307" customFormat="1" ht="20.25" customHeight="1" x14ac:dyDescent="0.3">
      <c r="A48" s="310" t="s">
        <v>17</v>
      </c>
      <c r="B48" s="294"/>
      <c r="D48" s="305"/>
      <c r="E48" s="132">
        <v>30063</v>
      </c>
      <c r="F48" s="133"/>
      <c r="G48" s="132">
        <v>36603</v>
      </c>
      <c r="H48" s="123"/>
      <c r="I48" s="132">
        <v>2312</v>
      </c>
      <c r="J48" s="123"/>
      <c r="K48" s="132">
        <v>12098</v>
      </c>
    </row>
    <row r="49" spans="1:17" s="307" customFormat="1" ht="20.25" customHeight="1" x14ac:dyDescent="0.3">
      <c r="A49" s="304" t="s">
        <v>18</v>
      </c>
      <c r="D49" s="305"/>
      <c r="E49" s="312">
        <f>SUM(E43:E48)</f>
        <v>2521927</v>
      </c>
      <c r="F49" s="313"/>
      <c r="G49" s="312">
        <f>SUM(G43:G48)</f>
        <v>2594536</v>
      </c>
      <c r="H49" s="313"/>
      <c r="I49" s="312">
        <f>SUM(I43:I48)</f>
        <v>920658</v>
      </c>
      <c r="J49" s="313"/>
      <c r="K49" s="312">
        <f>SUM(K43:K48)</f>
        <v>938710</v>
      </c>
    </row>
    <row r="50" spans="1:17" s="307" customFormat="1" ht="20.25" customHeight="1" x14ac:dyDescent="0.3">
      <c r="A50" s="304"/>
      <c r="B50" s="304"/>
      <c r="C50" s="304"/>
      <c r="D50" s="305"/>
      <c r="E50" s="309"/>
      <c r="F50" s="309"/>
      <c r="G50" s="309"/>
      <c r="H50" s="309"/>
      <c r="I50" s="309"/>
      <c r="J50" s="309"/>
      <c r="K50" s="309"/>
    </row>
    <row r="51" spans="1:17" s="307" customFormat="1" ht="20.25" customHeight="1" x14ac:dyDescent="0.3">
      <c r="A51" s="303" t="s">
        <v>19</v>
      </c>
      <c r="B51" s="304"/>
      <c r="C51" s="304"/>
      <c r="D51" s="305"/>
      <c r="E51" s="309"/>
      <c r="F51" s="309"/>
      <c r="G51" s="309"/>
      <c r="H51" s="309"/>
      <c r="I51" s="309"/>
      <c r="J51" s="309"/>
      <c r="K51" s="309"/>
    </row>
    <row r="52" spans="1:17" s="307" customFormat="1" ht="20.25" customHeight="1" x14ac:dyDescent="0.3">
      <c r="A52" s="307" t="s">
        <v>174</v>
      </c>
      <c r="C52" s="304"/>
    </row>
    <row r="53" spans="1:17" s="307" customFormat="1" ht="20.25" customHeight="1" x14ac:dyDescent="0.3">
      <c r="B53" s="307" t="s">
        <v>130</v>
      </c>
      <c r="C53" s="304"/>
      <c r="D53" s="305"/>
      <c r="E53" s="123">
        <v>3530644</v>
      </c>
      <c r="F53" s="123"/>
      <c r="G53" s="123">
        <v>3858531</v>
      </c>
      <c r="H53" s="123"/>
      <c r="I53" s="123">
        <v>2828696</v>
      </c>
      <c r="J53" s="123"/>
      <c r="K53" s="123">
        <v>3035789</v>
      </c>
    </row>
    <row r="54" spans="1:17" s="307" customFormat="1" ht="20.25" customHeight="1" x14ac:dyDescent="0.3">
      <c r="A54" s="307" t="s">
        <v>175</v>
      </c>
      <c r="C54" s="304"/>
      <c r="D54" s="305">
        <v>2</v>
      </c>
      <c r="E54" s="123">
        <v>109802</v>
      </c>
      <c r="F54" s="123"/>
      <c r="G54" s="123">
        <v>109802</v>
      </c>
      <c r="H54" s="123"/>
      <c r="I54" s="123">
        <v>0</v>
      </c>
      <c r="J54" s="123"/>
      <c r="K54" s="123">
        <v>0</v>
      </c>
    </row>
    <row r="55" spans="1:17" s="307" customFormat="1" ht="20.25" customHeight="1" x14ac:dyDescent="0.3">
      <c r="A55" s="307" t="s">
        <v>176</v>
      </c>
      <c r="B55" s="304"/>
      <c r="C55" s="304"/>
      <c r="D55" s="305"/>
      <c r="E55" s="123">
        <v>1463309</v>
      </c>
      <c r="F55" s="123"/>
      <c r="G55" s="123">
        <v>1496582</v>
      </c>
      <c r="H55" s="123"/>
      <c r="I55" s="123">
        <v>9925</v>
      </c>
      <c r="J55" s="123"/>
      <c r="K55" s="123">
        <v>10431</v>
      </c>
    </row>
    <row r="56" spans="1:17" s="307" customFormat="1" ht="20.25" customHeight="1" x14ac:dyDescent="0.3">
      <c r="A56" s="307" t="s">
        <v>20</v>
      </c>
      <c r="B56" s="304"/>
      <c r="C56" s="304"/>
      <c r="D56" s="305"/>
      <c r="E56" s="123">
        <v>90090</v>
      </c>
      <c r="F56" s="123"/>
      <c r="G56" s="123">
        <v>94277</v>
      </c>
      <c r="H56" s="123"/>
      <c r="I56" s="123">
        <v>0</v>
      </c>
      <c r="J56" s="123"/>
      <c r="K56" s="123">
        <v>0</v>
      </c>
    </row>
    <row r="57" spans="1:17" s="307" customFormat="1" ht="20.25" customHeight="1" x14ac:dyDescent="0.3">
      <c r="A57" s="307" t="s">
        <v>177</v>
      </c>
      <c r="B57" s="304"/>
      <c r="C57" s="304"/>
      <c r="D57" s="305"/>
      <c r="E57" s="133">
        <v>70437</v>
      </c>
      <c r="F57" s="133"/>
      <c r="G57" s="133">
        <v>70021</v>
      </c>
      <c r="H57" s="133"/>
      <c r="I57" s="133">
        <v>18081</v>
      </c>
      <c r="J57" s="133"/>
      <c r="K57" s="133">
        <v>17404</v>
      </c>
    </row>
    <row r="58" spans="1:17" s="307" customFormat="1" ht="20.25" customHeight="1" x14ac:dyDescent="0.3">
      <c r="A58" s="307" t="s">
        <v>178</v>
      </c>
      <c r="C58" s="304"/>
      <c r="D58" s="305">
        <v>6</v>
      </c>
      <c r="E58" s="132">
        <v>0</v>
      </c>
      <c r="F58" s="133"/>
      <c r="G58" s="132">
        <v>15201</v>
      </c>
      <c r="H58" s="133"/>
      <c r="I58" s="132">
        <v>883</v>
      </c>
      <c r="J58" s="133"/>
      <c r="K58" s="132">
        <v>13334</v>
      </c>
    </row>
    <row r="59" spans="1:17" s="307" customFormat="1" ht="20.25" customHeight="1" x14ac:dyDescent="0.3">
      <c r="A59" s="304" t="s">
        <v>22</v>
      </c>
      <c r="D59" s="305"/>
      <c r="E59" s="312">
        <f>SUM(E53:E58)</f>
        <v>5264282</v>
      </c>
      <c r="F59" s="313"/>
      <c r="G59" s="312">
        <f>SUM(G53:G58)</f>
        <v>5644414</v>
      </c>
      <c r="H59" s="313"/>
      <c r="I59" s="312">
        <f>SUM(I53:I58)</f>
        <v>2857585</v>
      </c>
      <c r="J59" s="313"/>
      <c r="K59" s="312">
        <f>SUM(K53:K58)</f>
        <v>3076958</v>
      </c>
    </row>
    <row r="60" spans="1:17" s="307" customFormat="1" ht="20.25" customHeight="1" x14ac:dyDescent="0.3">
      <c r="D60" s="305"/>
      <c r="E60" s="309"/>
      <c r="F60" s="309"/>
      <c r="G60" s="309"/>
      <c r="H60" s="309"/>
      <c r="I60" s="309"/>
      <c r="J60" s="309"/>
      <c r="K60" s="309"/>
    </row>
    <row r="61" spans="1:17" s="307" customFormat="1" ht="20.25" customHeight="1" x14ac:dyDescent="0.3">
      <c r="A61" s="304" t="s">
        <v>23</v>
      </c>
      <c r="B61" s="304"/>
      <c r="C61" s="304"/>
      <c r="D61" s="305"/>
      <c r="E61" s="312">
        <f>E49+E59</f>
        <v>7786209</v>
      </c>
      <c r="F61" s="313"/>
      <c r="G61" s="312">
        <f>G49+G59</f>
        <v>8238950</v>
      </c>
      <c r="H61" s="313"/>
      <c r="I61" s="312">
        <f>I49+I59</f>
        <v>3778243</v>
      </c>
      <c r="J61" s="313"/>
      <c r="K61" s="312">
        <f>K49+K59</f>
        <v>4015668</v>
      </c>
    </row>
    <row r="62" spans="1:17" ht="20.25" customHeight="1" x14ac:dyDescent="0.3">
      <c r="A62" s="29"/>
      <c r="B62" s="29"/>
      <c r="C62" s="29"/>
      <c r="E62" s="25"/>
      <c r="F62" s="25"/>
      <c r="G62" s="25"/>
      <c r="H62" s="25"/>
      <c r="I62" s="25"/>
      <c r="J62" s="25"/>
      <c r="K62" s="25"/>
    </row>
    <row r="63" spans="1:17" s="8" customFormat="1" ht="20.25" customHeight="1" x14ac:dyDescent="0.35">
      <c r="A63" s="1" t="s">
        <v>63</v>
      </c>
      <c r="B63" s="2"/>
      <c r="C63" s="2"/>
      <c r="D63" s="40"/>
      <c r="E63" s="2"/>
      <c r="F63" s="2"/>
      <c r="G63" s="2"/>
      <c r="H63" s="2"/>
      <c r="I63" s="3"/>
      <c r="J63" s="2"/>
      <c r="K63" s="3"/>
      <c r="L63" s="2"/>
      <c r="N63" s="9"/>
      <c r="O63" s="9"/>
      <c r="P63" s="9"/>
      <c r="Q63" s="9"/>
    </row>
    <row r="64" spans="1:17" s="8" customFormat="1" ht="20.25" customHeight="1" x14ac:dyDescent="0.3">
      <c r="A64" s="4" t="s">
        <v>64</v>
      </c>
      <c r="B64" s="5"/>
      <c r="C64" s="5"/>
      <c r="D64" s="41"/>
      <c r="E64" s="5"/>
      <c r="F64" s="5"/>
      <c r="G64" s="5"/>
      <c r="H64" s="5"/>
      <c r="I64" s="6"/>
      <c r="J64" s="2"/>
      <c r="K64" s="3"/>
      <c r="L64" s="2"/>
      <c r="N64" s="9"/>
      <c r="O64" s="9"/>
      <c r="P64" s="9"/>
      <c r="Q64" s="9"/>
    </row>
    <row r="65" spans="1:11" s="13" customFormat="1" ht="20.25" customHeight="1" x14ac:dyDescent="0.3">
      <c r="A65" s="10"/>
      <c r="B65" s="10"/>
      <c r="C65" s="10"/>
      <c r="D65" s="42"/>
      <c r="E65" s="12"/>
      <c r="F65" s="12"/>
      <c r="G65" s="12"/>
    </row>
    <row r="66" spans="1:11" s="13" customFormat="1" ht="20.25" customHeight="1" x14ac:dyDescent="0.3">
      <c r="D66" s="42"/>
      <c r="E66" s="330" t="s">
        <v>54</v>
      </c>
      <c r="F66" s="330"/>
      <c r="G66" s="330"/>
      <c r="H66" s="6"/>
      <c r="I66" s="331" t="s">
        <v>1</v>
      </c>
      <c r="J66" s="331"/>
      <c r="K66" s="331"/>
    </row>
    <row r="67" spans="1:11" s="13" customFormat="1" ht="20.25" customHeight="1" x14ac:dyDescent="0.3">
      <c r="D67" s="43"/>
      <c r="E67" s="330" t="s">
        <v>65</v>
      </c>
      <c r="F67" s="330"/>
      <c r="G67" s="330"/>
      <c r="H67" s="6"/>
      <c r="I67" s="331" t="s">
        <v>65</v>
      </c>
      <c r="J67" s="331"/>
      <c r="K67" s="331"/>
    </row>
    <row r="68" spans="1:11" s="13" customFormat="1" ht="20.25" customHeight="1" x14ac:dyDescent="0.3">
      <c r="D68" s="43"/>
      <c r="E68" s="15" t="s">
        <v>145</v>
      </c>
      <c r="F68" s="15"/>
      <c r="G68" s="15" t="s">
        <v>3</v>
      </c>
      <c r="H68" s="16"/>
      <c r="I68" s="15" t="s">
        <v>145</v>
      </c>
      <c r="J68" s="16"/>
      <c r="K68" s="15" t="s">
        <v>3</v>
      </c>
    </row>
    <row r="69" spans="1:11" s="13" customFormat="1" ht="20.25" customHeight="1" x14ac:dyDescent="0.3">
      <c r="A69" s="19" t="s">
        <v>15</v>
      </c>
      <c r="D69" s="7"/>
      <c r="E69" s="17">
        <v>2022</v>
      </c>
      <c r="F69" s="295"/>
      <c r="G69" s="17">
        <v>2021</v>
      </c>
      <c r="H69" s="17"/>
      <c r="I69" s="17">
        <v>2022</v>
      </c>
      <c r="J69" s="295"/>
      <c r="K69" s="17">
        <v>2021</v>
      </c>
    </row>
    <row r="70" spans="1:11" s="13" customFormat="1" ht="20.25" customHeight="1" x14ac:dyDescent="0.3">
      <c r="A70" s="19"/>
      <c r="D70" s="7"/>
      <c r="E70" s="17" t="s">
        <v>2</v>
      </c>
      <c r="F70" s="20"/>
      <c r="G70" s="20"/>
      <c r="H70" s="17"/>
      <c r="I70" s="17" t="s">
        <v>2</v>
      </c>
      <c r="J70" s="20"/>
      <c r="K70" s="20"/>
    </row>
    <row r="71" spans="1:11" s="13" customFormat="1" ht="20.25" customHeight="1" x14ac:dyDescent="0.3">
      <c r="D71" s="42"/>
      <c r="E71" s="329" t="s">
        <v>66</v>
      </c>
      <c r="F71" s="329"/>
      <c r="G71" s="329"/>
      <c r="H71" s="329"/>
      <c r="I71" s="329"/>
      <c r="J71" s="329"/>
      <c r="K71" s="329"/>
    </row>
    <row r="72" spans="1:11" s="307" customFormat="1" ht="20.25" customHeight="1" x14ac:dyDescent="0.3">
      <c r="A72" s="303" t="s">
        <v>25</v>
      </c>
      <c r="B72" s="304"/>
      <c r="C72" s="304"/>
      <c r="E72" s="315"/>
      <c r="F72" s="315"/>
      <c r="G72" s="315"/>
      <c r="H72" s="315"/>
      <c r="I72" s="315"/>
      <c r="J72" s="315"/>
      <c r="K72" s="315"/>
    </row>
    <row r="73" spans="1:11" s="307" customFormat="1" ht="20.25" customHeight="1" x14ac:dyDescent="0.3">
      <c r="A73" s="307" t="s">
        <v>108</v>
      </c>
      <c r="D73" s="305"/>
      <c r="E73" s="309"/>
      <c r="F73" s="309"/>
      <c r="G73" s="309"/>
      <c r="H73" s="309"/>
      <c r="I73" s="309"/>
      <c r="J73" s="309"/>
      <c r="K73" s="309"/>
    </row>
    <row r="74" spans="1:11" s="307" customFormat="1" ht="20.25" customHeight="1" x14ac:dyDescent="0.3">
      <c r="B74" s="307" t="s">
        <v>26</v>
      </c>
      <c r="D74" s="305"/>
      <c r="E74" s="309"/>
      <c r="F74" s="309"/>
      <c r="G74" s="309"/>
      <c r="H74" s="309"/>
      <c r="I74" s="309"/>
      <c r="J74" s="309"/>
      <c r="K74" s="309"/>
    </row>
    <row r="75" spans="1:11" s="307" customFormat="1" ht="19" customHeight="1" x14ac:dyDescent="0.3">
      <c r="B75" s="316" t="s">
        <v>179</v>
      </c>
      <c r="D75" s="305"/>
      <c r="E75" s="309"/>
      <c r="F75" s="309"/>
      <c r="G75" s="309"/>
      <c r="H75" s="309"/>
      <c r="I75" s="309"/>
      <c r="J75" s="309"/>
      <c r="K75" s="309"/>
    </row>
    <row r="76" spans="1:11" s="307" customFormat="1" ht="18.5" customHeight="1" thickBot="1" x14ac:dyDescent="0.35">
      <c r="B76" s="316" t="s">
        <v>230</v>
      </c>
      <c r="D76" s="305"/>
      <c r="E76" s="317">
        <v>2500000</v>
      </c>
      <c r="F76" s="309"/>
      <c r="G76" s="317">
        <v>2500000</v>
      </c>
      <c r="H76" s="309"/>
      <c r="I76" s="317">
        <v>2500000</v>
      </c>
      <c r="J76" s="309"/>
      <c r="K76" s="317">
        <v>2500000</v>
      </c>
    </row>
    <row r="77" spans="1:11" s="307" customFormat="1" ht="21.5" customHeight="1" thickTop="1" x14ac:dyDescent="0.3">
      <c r="B77" s="307" t="s">
        <v>27</v>
      </c>
      <c r="D77" s="305"/>
      <c r="E77" s="309"/>
      <c r="F77" s="309"/>
      <c r="G77" s="309"/>
      <c r="H77" s="309"/>
      <c r="I77" s="309"/>
      <c r="J77" s="309"/>
      <c r="K77" s="309"/>
    </row>
    <row r="78" spans="1:11" s="307" customFormat="1" ht="20" customHeight="1" x14ac:dyDescent="0.3">
      <c r="B78" s="316" t="s">
        <v>179</v>
      </c>
      <c r="D78" s="305"/>
      <c r="E78" s="309"/>
      <c r="F78" s="309"/>
      <c r="G78" s="309"/>
      <c r="H78" s="309"/>
      <c r="I78" s="309"/>
      <c r="J78" s="309"/>
      <c r="K78" s="309"/>
    </row>
    <row r="79" spans="1:11" s="307" customFormat="1" ht="20.25" customHeight="1" x14ac:dyDescent="0.3">
      <c r="B79" s="316" t="s">
        <v>230</v>
      </c>
      <c r="D79" s="305"/>
      <c r="E79" s="123">
        <v>2500000</v>
      </c>
      <c r="F79" s="123"/>
      <c r="G79" s="123">
        <v>2500000</v>
      </c>
      <c r="H79" s="123"/>
      <c r="I79" s="123">
        <v>2500000</v>
      </c>
      <c r="J79" s="123"/>
      <c r="K79" s="123">
        <v>2500000</v>
      </c>
    </row>
    <row r="80" spans="1:11" s="307" customFormat="1" ht="20.25" customHeight="1" x14ac:dyDescent="0.3">
      <c r="A80" s="307" t="s">
        <v>68</v>
      </c>
      <c r="D80" s="305"/>
      <c r="E80" s="123">
        <v>3407489</v>
      </c>
      <c r="F80" s="123"/>
      <c r="G80" s="123">
        <v>3407489</v>
      </c>
      <c r="H80" s="123"/>
      <c r="I80" s="123">
        <v>3407489</v>
      </c>
      <c r="J80" s="123"/>
      <c r="K80" s="123">
        <v>3407489</v>
      </c>
    </row>
    <row r="81" spans="1:11" s="307" customFormat="1" ht="20.25" customHeight="1" x14ac:dyDescent="0.3">
      <c r="A81" s="307" t="s">
        <v>180</v>
      </c>
    </row>
    <row r="82" spans="1:11" s="307" customFormat="1" ht="20.25" customHeight="1" x14ac:dyDescent="0.3">
      <c r="B82" s="307" t="s">
        <v>84</v>
      </c>
      <c r="D82" s="305"/>
      <c r="E82" s="123">
        <v>-65437</v>
      </c>
      <c r="F82" s="123"/>
      <c r="G82" s="123">
        <v>-65437</v>
      </c>
      <c r="H82" s="123"/>
      <c r="I82" s="123">
        <v>0</v>
      </c>
      <c r="J82" s="123"/>
      <c r="K82" s="123">
        <v>0</v>
      </c>
    </row>
    <row r="83" spans="1:11" s="307" customFormat="1" ht="20.25" customHeight="1" x14ac:dyDescent="0.3">
      <c r="A83" s="307" t="s">
        <v>181</v>
      </c>
      <c r="D83" s="305"/>
      <c r="E83" s="123"/>
      <c r="F83" s="123"/>
      <c r="G83" s="123"/>
      <c r="H83" s="123"/>
      <c r="I83" s="123"/>
      <c r="J83" s="123"/>
      <c r="K83" s="123"/>
    </row>
    <row r="84" spans="1:11" s="307" customFormat="1" ht="20.25" customHeight="1" x14ac:dyDescent="0.3">
      <c r="B84" s="307" t="s">
        <v>182</v>
      </c>
      <c r="D84" s="305"/>
      <c r="E84" s="123">
        <v>-186755</v>
      </c>
      <c r="F84" s="123"/>
      <c r="G84" s="123">
        <v>-186755</v>
      </c>
      <c r="H84" s="123"/>
      <c r="I84" s="123">
        <v>0</v>
      </c>
      <c r="J84" s="123"/>
      <c r="K84" s="123">
        <v>0</v>
      </c>
    </row>
    <row r="85" spans="1:11" s="307" customFormat="1" ht="20.25" customHeight="1" x14ac:dyDescent="0.3">
      <c r="A85" s="307" t="s">
        <v>28</v>
      </c>
      <c r="D85" s="305"/>
      <c r="E85" s="123"/>
      <c r="F85" s="123"/>
      <c r="G85" s="123"/>
      <c r="H85" s="123"/>
      <c r="I85" s="123"/>
      <c r="J85" s="123"/>
      <c r="K85" s="123"/>
    </row>
    <row r="86" spans="1:11" s="307" customFormat="1" ht="20.25" customHeight="1" x14ac:dyDescent="0.3">
      <c r="B86" s="307" t="s">
        <v>223</v>
      </c>
      <c r="D86" s="305"/>
      <c r="E86" s="123">
        <v>250000</v>
      </c>
      <c r="F86" s="123"/>
      <c r="G86" s="123">
        <v>250000</v>
      </c>
      <c r="H86" s="123"/>
      <c r="I86" s="123">
        <v>250000</v>
      </c>
      <c r="J86" s="123"/>
      <c r="K86" s="123">
        <v>250000</v>
      </c>
    </row>
    <row r="87" spans="1:11" s="307" customFormat="1" ht="20.25" customHeight="1" x14ac:dyDescent="0.3">
      <c r="B87" s="318" t="s">
        <v>29</v>
      </c>
      <c r="D87" s="305"/>
      <c r="E87" s="133">
        <v>3132491</v>
      </c>
      <c r="F87" s="133"/>
      <c r="G87" s="133">
        <v>2858684</v>
      </c>
      <c r="H87" s="123"/>
      <c r="I87" s="123">
        <v>1283817</v>
      </c>
      <c r="J87" s="123"/>
      <c r="K87" s="123">
        <v>1114386</v>
      </c>
    </row>
    <row r="88" spans="1:11" s="307" customFormat="1" ht="20.25" customHeight="1" x14ac:dyDescent="0.3">
      <c r="A88" s="307" t="s">
        <v>30</v>
      </c>
      <c r="B88" s="318"/>
      <c r="D88" s="305"/>
      <c r="E88" s="132">
        <v>27883</v>
      </c>
      <c r="F88" s="133"/>
      <c r="G88" s="132">
        <v>19089</v>
      </c>
      <c r="H88" s="123"/>
      <c r="I88" s="132">
        <v>-706</v>
      </c>
      <c r="J88" s="123"/>
      <c r="K88" s="132">
        <v>-10667</v>
      </c>
    </row>
    <row r="89" spans="1:11" s="307" customFormat="1" ht="20.25" customHeight="1" x14ac:dyDescent="0.3">
      <c r="A89" s="304" t="s">
        <v>183</v>
      </c>
      <c r="B89" s="319"/>
      <c r="C89" s="304"/>
      <c r="D89" s="320"/>
      <c r="E89" s="313">
        <f>SUM(E79:E88)</f>
        <v>9065671</v>
      </c>
      <c r="F89" s="313"/>
      <c r="G89" s="313">
        <f>SUM(G79:G88)</f>
        <v>8783070</v>
      </c>
      <c r="H89" s="313">
        <v>0</v>
      </c>
      <c r="I89" s="313">
        <f>SUM(I79:I88)</f>
        <v>7440600</v>
      </c>
      <c r="J89" s="313"/>
      <c r="K89" s="313">
        <f>SUM(K79:K88)</f>
        <v>7261208</v>
      </c>
    </row>
    <row r="90" spans="1:11" s="307" customFormat="1" ht="20.25" customHeight="1" x14ac:dyDescent="0.3">
      <c r="A90" s="307" t="s">
        <v>31</v>
      </c>
      <c r="B90" s="318"/>
      <c r="D90" s="305"/>
      <c r="E90" s="311">
        <v>355182</v>
      </c>
      <c r="F90" s="309"/>
      <c r="G90" s="311">
        <v>326952</v>
      </c>
      <c r="H90" s="309"/>
      <c r="I90" s="39">
        <v>0</v>
      </c>
      <c r="J90" s="33"/>
      <c r="K90" s="39">
        <v>0</v>
      </c>
    </row>
    <row r="91" spans="1:11" s="307" customFormat="1" ht="20.25" customHeight="1" x14ac:dyDescent="0.3">
      <c r="A91" s="304" t="s">
        <v>32</v>
      </c>
      <c r="B91" s="304"/>
      <c r="C91" s="304"/>
      <c r="D91" s="305"/>
      <c r="E91" s="312">
        <f>SUM(E89:E90)</f>
        <v>9420853</v>
      </c>
      <c r="F91" s="313"/>
      <c r="G91" s="312">
        <f>SUM(G89:G90)</f>
        <v>9110022</v>
      </c>
      <c r="H91" s="313"/>
      <c r="I91" s="312">
        <f>SUM(I89:I90)</f>
        <v>7440600</v>
      </c>
      <c r="J91" s="313"/>
      <c r="K91" s="312">
        <f>SUM(K89:K90)</f>
        <v>7261208</v>
      </c>
    </row>
    <row r="92" spans="1:11" s="307" customFormat="1" ht="20.25" customHeight="1" x14ac:dyDescent="0.3">
      <c r="D92" s="305"/>
      <c r="E92" s="309"/>
      <c r="F92" s="309"/>
      <c r="G92" s="309"/>
      <c r="H92" s="309"/>
      <c r="I92" s="309"/>
      <c r="J92" s="309"/>
      <c r="K92" s="309"/>
    </row>
    <row r="93" spans="1:11" s="307" customFormat="1" ht="20.25" customHeight="1" thickBot="1" x14ac:dyDescent="0.35">
      <c r="A93" s="304" t="s">
        <v>69</v>
      </c>
      <c r="B93" s="304"/>
      <c r="C93" s="304"/>
      <c r="D93" s="305"/>
      <c r="E93" s="314">
        <f>E91+E61</f>
        <v>17207062</v>
      </c>
      <c r="F93" s="313"/>
      <c r="G93" s="314">
        <f>G91+G61</f>
        <v>17348972</v>
      </c>
      <c r="H93" s="313"/>
      <c r="I93" s="314">
        <f>I91+I61</f>
        <v>11218843</v>
      </c>
      <c r="J93" s="313"/>
      <c r="K93" s="314">
        <f>K91+K61</f>
        <v>11276876</v>
      </c>
    </row>
    <row r="94" spans="1:11" ht="20.25" customHeight="1" thickTop="1" x14ac:dyDescent="0.3">
      <c r="A94" s="29"/>
      <c r="B94" s="29"/>
      <c r="C94" s="29"/>
      <c r="E94" s="70"/>
      <c r="F94" s="70"/>
      <c r="G94" s="70"/>
      <c r="H94" s="33"/>
      <c r="I94" s="70"/>
      <c r="J94" s="33"/>
      <c r="K94" s="70"/>
    </row>
  </sheetData>
  <mergeCells count="15">
    <mergeCell ref="E71:K71"/>
    <mergeCell ref="E37:G37"/>
    <mergeCell ref="I37:K37"/>
    <mergeCell ref="E9:K9"/>
    <mergeCell ref="E4:G4"/>
    <mergeCell ref="I4:K4"/>
    <mergeCell ref="E5:G5"/>
    <mergeCell ref="E36:G36"/>
    <mergeCell ref="I36:K36"/>
    <mergeCell ref="I5:K5"/>
    <mergeCell ref="E41:K41"/>
    <mergeCell ref="E66:G66"/>
    <mergeCell ref="I66:K66"/>
    <mergeCell ref="E67:G67"/>
    <mergeCell ref="I67:K67"/>
  </mergeCells>
  <pageMargins left="0.7" right="0.7" top="0.48" bottom="0.5" header="0.5" footer="0.5"/>
  <pageSetup paperSize="9" scale="9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1"/>
  <sheetViews>
    <sheetView view="pageBreakPreview" topLeftCell="A10" zoomScaleNormal="100" zoomScaleSheetLayoutView="100" workbookViewId="0">
      <selection activeCell="G61" sqref="G61"/>
    </sheetView>
  </sheetViews>
  <sheetFormatPr defaultColWidth="9.09765625" defaultRowHeight="20.25" customHeight="1" x14ac:dyDescent="0.3"/>
  <cols>
    <col min="1" max="3" width="1.3984375" style="24" customWidth="1"/>
    <col min="4" max="4" width="47" style="24" customWidth="1"/>
    <col min="5" max="5" width="5.3984375" style="44" customWidth="1"/>
    <col min="6" max="6" width="12.19921875" style="24" customWidth="1"/>
    <col min="7" max="7" width="1.59765625" style="24" customWidth="1"/>
    <col min="8" max="8" width="12.19921875" style="24" customWidth="1"/>
    <col min="9" max="9" width="1.59765625" style="24" customWidth="1"/>
    <col min="10" max="10" width="12.19921875" style="24" customWidth="1"/>
    <col min="11" max="11" width="1.59765625" style="24" customWidth="1"/>
    <col min="12" max="12" width="12.19921875" style="24" customWidth="1"/>
    <col min="13" max="13" width="9.09765625" style="24"/>
    <col min="14" max="14" width="9.59765625" style="24" bestFit="1" customWidth="1"/>
    <col min="15" max="16384" width="9.09765625" style="24"/>
  </cols>
  <sheetData>
    <row r="1" spans="1:12" s="48" customFormat="1" ht="20.25" customHeight="1" x14ac:dyDescent="0.4">
      <c r="A1" s="1" t="s">
        <v>63</v>
      </c>
      <c r="B1" s="1"/>
      <c r="C1" s="1"/>
      <c r="D1" s="1"/>
      <c r="E1" s="46"/>
    </row>
    <row r="2" spans="1:12" s="51" customFormat="1" ht="20.25" customHeight="1" x14ac:dyDescent="0.35">
      <c r="A2" s="45" t="s">
        <v>75</v>
      </c>
      <c r="B2" s="45"/>
      <c r="C2" s="45"/>
      <c r="D2" s="45"/>
      <c r="E2" s="49"/>
    </row>
    <row r="3" spans="1:12" s="13" customFormat="1" ht="20.25" customHeight="1" x14ac:dyDescent="0.3">
      <c r="A3" s="10"/>
      <c r="B3" s="10"/>
      <c r="C3" s="10"/>
      <c r="D3" s="10"/>
      <c r="E3" s="42"/>
    </row>
    <row r="4" spans="1:12" s="13" customFormat="1" ht="20.25" customHeight="1" x14ac:dyDescent="0.3">
      <c r="A4" s="10"/>
      <c r="B4" s="10"/>
      <c r="C4" s="10"/>
      <c r="D4" s="10"/>
      <c r="E4" s="42"/>
      <c r="F4" s="335" t="s">
        <v>0</v>
      </c>
      <c r="G4" s="335"/>
      <c r="H4" s="335"/>
      <c r="I4" s="52"/>
      <c r="J4" s="335" t="s">
        <v>1</v>
      </c>
      <c r="K4" s="335"/>
      <c r="L4" s="335"/>
    </row>
    <row r="5" spans="1:12" s="13" customFormat="1" ht="20.25" customHeight="1" x14ac:dyDescent="0.3">
      <c r="E5" s="42"/>
      <c r="F5" s="335" t="s">
        <v>62</v>
      </c>
      <c r="G5" s="335"/>
      <c r="H5" s="335"/>
      <c r="I5" s="53"/>
      <c r="J5" s="335" t="s">
        <v>62</v>
      </c>
      <c r="K5" s="335"/>
      <c r="L5" s="335"/>
    </row>
    <row r="6" spans="1:12" s="13" customFormat="1" ht="20.25" customHeight="1" x14ac:dyDescent="0.3">
      <c r="E6" s="42"/>
      <c r="F6" s="333" t="s">
        <v>67</v>
      </c>
      <c r="G6" s="333"/>
      <c r="H6" s="333"/>
      <c r="I6" s="54"/>
      <c r="J6" s="333" t="s">
        <v>67</v>
      </c>
      <c r="K6" s="333"/>
      <c r="L6" s="333"/>
    </row>
    <row r="7" spans="1:12" s="13" customFormat="1" ht="20.25" customHeight="1" x14ac:dyDescent="0.3">
      <c r="D7" s="55"/>
      <c r="E7" s="21"/>
      <c r="F7" s="334" t="s">
        <v>145</v>
      </c>
      <c r="G7" s="333"/>
      <c r="H7" s="333"/>
      <c r="I7" s="54"/>
      <c r="J7" s="334" t="s">
        <v>145</v>
      </c>
      <c r="K7" s="333"/>
      <c r="L7" s="333"/>
    </row>
    <row r="8" spans="1:12" s="13" customFormat="1" ht="20.25" customHeight="1" x14ac:dyDescent="0.3">
      <c r="E8" s="42" t="s">
        <v>24</v>
      </c>
      <c r="F8" s="17">
        <v>2022</v>
      </c>
      <c r="G8" s="18"/>
      <c r="H8" s="17">
        <v>2021</v>
      </c>
      <c r="I8" s="17"/>
      <c r="J8" s="17">
        <v>2022</v>
      </c>
      <c r="K8" s="18"/>
      <c r="L8" s="17">
        <v>2021</v>
      </c>
    </row>
    <row r="9" spans="1:12" s="13" customFormat="1" ht="20.25" customHeight="1" x14ac:dyDescent="0.3">
      <c r="E9" s="56"/>
      <c r="F9" s="332" t="s">
        <v>66</v>
      </c>
      <c r="G9" s="332"/>
      <c r="H9" s="332"/>
      <c r="I9" s="332"/>
      <c r="J9" s="332"/>
      <c r="K9" s="332"/>
      <c r="L9" s="332"/>
    </row>
    <row r="10" spans="1:12" s="13" customFormat="1" ht="20.25" customHeight="1" x14ac:dyDescent="0.3">
      <c r="A10" s="10"/>
      <c r="B10" s="10"/>
      <c r="C10" s="10"/>
      <c r="D10" s="10"/>
      <c r="E10" s="42"/>
    </row>
    <row r="11" spans="1:12" ht="20.25" customHeight="1" x14ac:dyDescent="0.3">
      <c r="A11" s="23" t="s">
        <v>70</v>
      </c>
      <c r="E11" s="44" t="s">
        <v>194</v>
      </c>
      <c r="F11" s="25">
        <v>1474399</v>
      </c>
      <c r="G11" s="25"/>
      <c r="H11" s="25">
        <v>1423859</v>
      </c>
      <c r="I11" s="25"/>
      <c r="J11" s="25">
        <v>262550</v>
      </c>
      <c r="K11" s="25"/>
      <c r="L11" s="25">
        <v>348880</v>
      </c>
    </row>
    <row r="12" spans="1:12" ht="20.25" customHeight="1" x14ac:dyDescent="0.3">
      <c r="A12" s="23" t="s">
        <v>71</v>
      </c>
      <c r="E12" s="44">
        <v>2</v>
      </c>
      <c r="F12" s="28">
        <v>-1037715</v>
      </c>
      <c r="G12" s="25"/>
      <c r="H12" s="28">
        <v>-877701</v>
      </c>
      <c r="I12" s="25"/>
      <c r="J12" s="28">
        <v>-194950</v>
      </c>
      <c r="K12" s="25"/>
      <c r="L12" s="28">
        <v>-293515</v>
      </c>
    </row>
    <row r="13" spans="1:12" ht="20.25" customHeight="1" x14ac:dyDescent="0.3">
      <c r="A13" s="29" t="s">
        <v>33</v>
      </c>
      <c r="B13" s="29"/>
      <c r="C13" s="29"/>
      <c r="D13" s="29"/>
      <c r="F13" s="30">
        <f t="shared" ref="F13:K13" si="0">SUM(F11:F12)</f>
        <v>436684</v>
      </c>
      <c r="G13" s="30">
        <f t="shared" si="0"/>
        <v>0</v>
      </c>
      <c r="H13" s="30">
        <f t="shared" ref="H13" si="1">SUM(H11:H12)</f>
        <v>546158</v>
      </c>
      <c r="I13" s="30">
        <f t="shared" si="0"/>
        <v>0</v>
      </c>
      <c r="J13" s="30">
        <f t="shared" si="0"/>
        <v>67600</v>
      </c>
      <c r="K13" s="30">
        <f t="shared" si="0"/>
        <v>0</v>
      </c>
      <c r="L13" s="30">
        <f t="shared" ref="L13" si="2">SUM(L11:L12)</f>
        <v>55365</v>
      </c>
    </row>
    <row r="14" spans="1:12" ht="20.25" customHeight="1" x14ac:dyDescent="0.3">
      <c r="A14" s="24" t="s">
        <v>110</v>
      </c>
      <c r="B14" s="29"/>
      <c r="C14" s="29"/>
      <c r="D14" s="29"/>
      <c r="E14" s="44">
        <v>2</v>
      </c>
      <c r="F14" s="123">
        <v>0</v>
      </c>
      <c r="G14" s="123"/>
      <c r="H14" s="123">
        <v>0</v>
      </c>
      <c r="I14" s="123"/>
      <c r="J14" s="123">
        <v>152000</v>
      </c>
      <c r="K14" s="128"/>
      <c r="L14" s="123">
        <v>320794</v>
      </c>
    </row>
    <row r="15" spans="1:12" ht="20.25" customHeight="1" x14ac:dyDescent="0.3">
      <c r="A15" s="24" t="s">
        <v>34</v>
      </c>
      <c r="E15" s="44">
        <v>2</v>
      </c>
      <c r="F15" s="132">
        <v>24956</v>
      </c>
      <c r="G15" s="123"/>
      <c r="H15" s="132">
        <v>71134</v>
      </c>
      <c r="I15" s="123"/>
      <c r="J15" s="132">
        <v>29226</v>
      </c>
      <c r="K15" s="123"/>
      <c r="L15" s="132">
        <v>65549</v>
      </c>
    </row>
    <row r="16" spans="1:12" ht="20.25" customHeight="1" x14ac:dyDescent="0.3">
      <c r="A16" s="29" t="s">
        <v>35</v>
      </c>
      <c r="F16" s="75">
        <f>SUM(F13:F15)</f>
        <v>461640</v>
      </c>
      <c r="G16" s="38"/>
      <c r="H16" s="75">
        <f>SUM(H13:H15)</f>
        <v>617292</v>
      </c>
      <c r="I16" s="38"/>
      <c r="J16" s="75">
        <f>SUM(J13:J15)</f>
        <v>248826</v>
      </c>
      <c r="K16" s="38"/>
      <c r="L16" s="75">
        <f>SUM(L13:L15)</f>
        <v>441708</v>
      </c>
    </row>
    <row r="17" spans="1:13" ht="20.25" customHeight="1" x14ac:dyDescent="0.3">
      <c r="A17" s="24" t="s">
        <v>36</v>
      </c>
      <c r="E17" s="44">
        <v>2</v>
      </c>
      <c r="F17" s="58">
        <v>-111641</v>
      </c>
      <c r="G17" s="25"/>
      <c r="H17" s="58">
        <v>-85479</v>
      </c>
      <c r="I17" s="25"/>
      <c r="J17" s="58">
        <v>-49153</v>
      </c>
      <c r="K17" s="25"/>
      <c r="L17" s="58">
        <v>-47268</v>
      </c>
    </row>
    <row r="18" spans="1:13" ht="20.25" customHeight="1" x14ac:dyDescent="0.3">
      <c r="A18" s="24" t="s">
        <v>193</v>
      </c>
      <c r="E18" s="42"/>
      <c r="F18" s="28">
        <v>7364</v>
      </c>
      <c r="G18" s="25"/>
      <c r="H18" s="28">
        <v>-22019</v>
      </c>
      <c r="I18" s="25"/>
      <c r="J18" s="28">
        <v>6896</v>
      </c>
      <c r="K18" s="25"/>
      <c r="L18" s="28">
        <v>-6770</v>
      </c>
    </row>
    <row r="19" spans="1:13" ht="20.25" customHeight="1" x14ac:dyDescent="0.3">
      <c r="A19" s="29" t="s">
        <v>125</v>
      </c>
      <c r="B19" s="29"/>
      <c r="F19" s="38">
        <f>SUM(F16:F18)</f>
        <v>357363</v>
      </c>
      <c r="G19" s="38"/>
      <c r="H19" s="38">
        <f>SUM(H16:H18)</f>
        <v>509794</v>
      </c>
      <c r="I19" s="38"/>
      <c r="J19" s="38">
        <f>SUM(J16:J18)</f>
        <v>206569</v>
      </c>
      <c r="K19" s="38"/>
      <c r="L19" s="38">
        <f>SUM(L16:L18)</f>
        <v>387670</v>
      </c>
      <c r="M19" s="29"/>
    </row>
    <row r="20" spans="1:13" ht="20.25" customHeight="1" x14ac:dyDescent="0.3">
      <c r="A20" s="24" t="s">
        <v>37</v>
      </c>
      <c r="F20" s="37">
        <v>-55537</v>
      </c>
      <c r="G20" s="37"/>
      <c r="H20" s="37">
        <v>-43293</v>
      </c>
      <c r="I20" s="37"/>
      <c r="J20" s="37">
        <v>-36184</v>
      </c>
      <c r="K20" s="37"/>
      <c r="L20" s="37">
        <v>-22752</v>
      </c>
    </row>
    <row r="21" spans="1:13" ht="20.25" customHeight="1" x14ac:dyDescent="0.3">
      <c r="A21" s="24" t="s">
        <v>126</v>
      </c>
      <c r="B21" s="29"/>
      <c r="F21" s="37"/>
      <c r="G21" s="37"/>
      <c r="H21" s="37"/>
      <c r="I21" s="37"/>
      <c r="J21" s="37"/>
      <c r="K21" s="37"/>
      <c r="L21" s="37"/>
    </row>
    <row r="22" spans="1:13" ht="20.25" customHeight="1" x14ac:dyDescent="0.3">
      <c r="B22" s="24" t="s">
        <v>124</v>
      </c>
      <c r="F22" s="28">
        <v>19944</v>
      </c>
      <c r="G22" s="25"/>
      <c r="H22" s="28">
        <v>27485</v>
      </c>
      <c r="I22" s="25"/>
      <c r="J22" s="124">
        <v>0</v>
      </c>
      <c r="K22" s="125"/>
      <c r="L22" s="124">
        <v>0</v>
      </c>
    </row>
    <row r="23" spans="1:13" ht="20.25" customHeight="1" x14ac:dyDescent="0.3">
      <c r="A23" s="29" t="s">
        <v>103</v>
      </c>
      <c r="F23" s="38">
        <f>F19+F20+F22</f>
        <v>321770</v>
      </c>
      <c r="G23" s="38"/>
      <c r="H23" s="38">
        <f>H19+H20+H22</f>
        <v>493986</v>
      </c>
      <c r="I23" s="38"/>
      <c r="J23" s="38">
        <f>J19+J20+J22</f>
        <v>170385</v>
      </c>
      <c r="K23" s="38"/>
      <c r="L23" s="38">
        <f>L19+L20+L22</f>
        <v>364918</v>
      </c>
    </row>
    <row r="24" spans="1:13" ht="20.25" customHeight="1" x14ac:dyDescent="0.3">
      <c r="A24" s="24" t="s">
        <v>141</v>
      </c>
      <c r="F24" s="28">
        <v>-19567</v>
      </c>
      <c r="G24" s="25"/>
      <c r="H24" s="28">
        <v>-59875</v>
      </c>
      <c r="I24" s="25"/>
      <c r="J24" s="28">
        <v>-954</v>
      </c>
      <c r="K24" s="25"/>
      <c r="L24" s="28">
        <v>-615</v>
      </c>
    </row>
    <row r="25" spans="1:13" ht="20.25" customHeight="1" thickBot="1" x14ac:dyDescent="0.35">
      <c r="A25" s="29" t="s">
        <v>72</v>
      </c>
      <c r="F25" s="61">
        <f>F23+F24</f>
        <v>302203</v>
      </c>
      <c r="G25" s="30"/>
      <c r="H25" s="61">
        <f>H23+H24</f>
        <v>434111</v>
      </c>
      <c r="I25" s="30"/>
      <c r="J25" s="61">
        <f>J23+J24</f>
        <v>169431</v>
      </c>
      <c r="K25" s="30"/>
      <c r="L25" s="61">
        <f>L23+L24</f>
        <v>364303</v>
      </c>
    </row>
    <row r="26" spans="1:13" s="13" customFormat="1" ht="14.5" thickTop="1" x14ac:dyDescent="0.3">
      <c r="E26" s="42"/>
    </row>
    <row r="27" spans="1:13" s="48" customFormat="1" ht="18" x14ac:dyDescent="0.4">
      <c r="A27" s="1" t="s">
        <v>63</v>
      </c>
      <c r="B27" s="1"/>
      <c r="C27" s="1"/>
      <c r="D27" s="1"/>
      <c r="E27" s="46"/>
    </row>
    <row r="28" spans="1:13" s="51" customFormat="1" ht="15.5" x14ac:dyDescent="0.35">
      <c r="A28" s="45" t="s">
        <v>73</v>
      </c>
      <c r="B28" s="45"/>
      <c r="C28" s="45"/>
      <c r="D28" s="45"/>
      <c r="E28" s="49"/>
    </row>
    <row r="29" spans="1:13" s="13" customFormat="1" ht="20.25" customHeight="1" x14ac:dyDescent="0.3">
      <c r="A29" s="10"/>
      <c r="B29" s="10"/>
      <c r="C29" s="10"/>
      <c r="D29" s="10"/>
      <c r="E29" s="42"/>
    </row>
    <row r="30" spans="1:13" s="13" customFormat="1" ht="20.25" customHeight="1" x14ac:dyDescent="0.3">
      <c r="A30" s="10"/>
      <c r="B30" s="10"/>
      <c r="C30" s="10"/>
      <c r="D30" s="10"/>
      <c r="E30" s="42"/>
      <c r="F30" s="335" t="s">
        <v>0</v>
      </c>
      <c r="G30" s="335"/>
      <c r="H30" s="335"/>
      <c r="I30" s="52"/>
      <c r="J30" s="335" t="s">
        <v>1</v>
      </c>
      <c r="K30" s="335"/>
      <c r="L30" s="335"/>
    </row>
    <row r="31" spans="1:13" s="13" customFormat="1" ht="20.25" customHeight="1" x14ac:dyDescent="0.3">
      <c r="E31" s="42"/>
      <c r="F31" s="335" t="s">
        <v>62</v>
      </c>
      <c r="G31" s="335"/>
      <c r="H31" s="335"/>
      <c r="I31" s="53"/>
      <c r="J31" s="335" t="s">
        <v>62</v>
      </c>
      <c r="K31" s="335"/>
      <c r="L31" s="335"/>
    </row>
    <row r="32" spans="1:13" s="13" customFormat="1" ht="20.25" customHeight="1" x14ac:dyDescent="0.3">
      <c r="E32" s="42"/>
      <c r="F32" s="333" t="s">
        <v>67</v>
      </c>
      <c r="G32" s="333"/>
      <c r="H32" s="333"/>
      <c r="I32" s="54"/>
      <c r="J32" s="333" t="s">
        <v>67</v>
      </c>
      <c r="K32" s="333"/>
      <c r="L32" s="333"/>
    </row>
    <row r="33" spans="1:12" s="13" customFormat="1" ht="20.25" customHeight="1" x14ac:dyDescent="0.3">
      <c r="D33" s="55"/>
      <c r="E33" s="21"/>
      <c r="F33" s="334" t="s">
        <v>145</v>
      </c>
      <c r="G33" s="333"/>
      <c r="H33" s="333"/>
      <c r="I33" s="54"/>
      <c r="J33" s="334" t="s">
        <v>145</v>
      </c>
      <c r="K33" s="333"/>
      <c r="L33" s="333"/>
    </row>
    <row r="34" spans="1:12" s="13" customFormat="1" ht="20.25" customHeight="1" x14ac:dyDescent="0.3">
      <c r="E34" s="42"/>
      <c r="F34" s="17">
        <v>2022</v>
      </c>
      <c r="G34" s="18"/>
      <c r="H34" s="17">
        <v>2021</v>
      </c>
      <c r="I34" s="17"/>
      <c r="J34" s="17">
        <v>2022</v>
      </c>
      <c r="K34" s="18"/>
      <c r="L34" s="17">
        <v>2021</v>
      </c>
    </row>
    <row r="35" spans="1:12" s="13" customFormat="1" ht="20.25" customHeight="1" x14ac:dyDescent="0.3">
      <c r="E35" s="56"/>
      <c r="F35" s="332" t="s">
        <v>66</v>
      </c>
      <c r="G35" s="332"/>
      <c r="H35" s="332"/>
      <c r="I35" s="332"/>
      <c r="J35" s="332"/>
      <c r="K35" s="332"/>
      <c r="L35" s="332"/>
    </row>
    <row r="36" spans="1:12" s="13" customFormat="1" ht="20.25" customHeight="1" x14ac:dyDescent="0.3">
      <c r="A36" s="29" t="s">
        <v>72</v>
      </c>
      <c r="E36" s="56"/>
      <c r="F36" s="38">
        <f>F25</f>
        <v>302203</v>
      </c>
      <c r="G36" s="57"/>
      <c r="H36" s="38">
        <f>H25</f>
        <v>434111</v>
      </c>
      <c r="I36" s="38"/>
      <c r="J36" s="38">
        <f>J25</f>
        <v>169431</v>
      </c>
      <c r="K36" s="38"/>
      <c r="L36" s="38">
        <f>L25</f>
        <v>364303</v>
      </c>
    </row>
    <row r="37" spans="1:12" s="13" customFormat="1" ht="12" customHeight="1" x14ac:dyDescent="0.3">
      <c r="E37" s="56"/>
      <c r="F37" s="57"/>
      <c r="G37" s="57"/>
      <c r="H37" s="296"/>
      <c r="I37" s="57"/>
      <c r="J37" s="57"/>
      <c r="K37" s="57"/>
      <c r="L37" s="296"/>
    </row>
    <row r="38" spans="1:12" ht="20" customHeight="1" x14ac:dyDescent="0.3">
      <c r="A38" s="29" t="s">
        <v>74</v>
      </c>
      <c r="J38" s="62"/>
      <c r="L38" s="62"/>
    </row>
    <row r="39" spans="1:12" ht="20" customHeight="1" x14ac:dyDescent="0.3">
      <c r="A39" s="31" t="s">
        <v>38</v>
      </c>
      <c r="B39" s="31"/>
      <c r="C39" s="31"/>
      <c r="F39" s="25"/>
      <c r="G39" s="25"/>
      <c r="H39" s="25"/>
      <c r="I39" s="25"/>
      <c r="J39" s="25"/>
      <c r="K39" s="25"/>
      <c r="L39" s="25"/>
    </row>
    <row r="40" spans="1:12" ht="20" customHeight="1" x14ac:dyDescent="0.3">
      <c r="A40" s="31"/>
      <c r="B40" s="31" t="s">
        <v>39</v>
      </c>
      <c r="C40" s="31"/>
      <c r="F40" s="25"/>
      <c r="G40" s="25"/>
      <c r="H40" s="25"/>
      <c r="I40" s="25"/>
      <c r="J40" s="25"/>
      <c r="K40" s="25"/>
      <c r="L40" s="25"/>
    </row>
    <row r="41" spans="1:12" ht="20" customHeight="1" x14ac:dyDescent="0.3">
      <c r="A41" s="307" t="s">
        <v>195</v>
      </c>
      <c r="B41" s="307"/>
      <c r="C41" s="307"/>
      <c r="F41" s="37"/>
      <c r="G41" s="25"/>
      <c r="H41" s="37"/>
    </row>
    <row r="42" spans="1:12" ht="20" customHeight="1" x14ac:dyDescent="0.3">
      <c r="A42" s="307"/>
      <c r="B42" s="307" t="s">
        <v>65</v>
      </c>
      <c r="C42" s="307"/>
      <c r="F42" s="37">
        <v>-4261</v>
      </c>
      <c r="G42" s="25"/>
      <c r="H42" s="37">
        <v>90993</v>
      </c>
      <c r="I42" s="25"/>
      <c r="J42" s="70">
        <v>0</v>
      </c>
      <c r="K42" s="25"/>
      <c r="L42" s="70">
        <v>0</v>
      </c>
    </row>
    <row r="43" spans="1:12" ht="20" customHeight="1" x14ac:dyDescent="0.3">
      <c r="A43" s="307" t="s">
        <v>211</v>
      </c>
      <c r="B43" s="31"/>
      <c r="D43" s="31"/>
      <c r="F43" s="123">
        <v>12889</v>
      </c>
      <c r="G43" s="123"/>
      <c r="H43" s="123">
        <v>4807</v>
      </c>
      <c r="I43" s="123"/>
      <c r="J43" s="123">
        <v>9961</v>
      </c>
      <c r="K43" s="123"/>
      <c r="L43" s="123">
        <v>3270</v>
      </c>
    </row>
    <row r="44" spans="1:12" ht="20" customHeight="1" x14ac:dyDescent="0.3">
      <c r="A44" s="307" t="s">
        <v>196</v>
      </c>
      <c r="B44" s="307"/>
      <c r="F44" s="37"/>
      <c r="G44" s="25"/>
      <c r="H44" s="37"/>
      <c r="I44" s="25"/>
      <c r="J44" s="37"/>
      <c r="K44" s="25"/>
      <c r="L44" s="37"/>
    </row>
    <row r="45" spans="1:12" ht="20" customHeight="1" x14ac:dyDescent="0.3">
      <c r="B45" s="307" t="s">
        <v>197</v>
      </c>
      <c r="C45" s="307"/>
      <c r="F45" s="323">
        <v>0</v>
      </c>
      <c r="G45" s="25"/>
      <c r="H45" s="127">
        <v>3400</v>
      </c>
      <c r="I45" s="25"/>
      <c r="J45" s="132">
        <v>0</v>
      </c>
      <c r="K45" s="25"/>
      <c r="L45" s="132">
        <v>0</v>
      </c>
    </row>
    <row r="46" spans="1:12" ht="20" customHeight="1" x14ac:dyDescent="0.3">
      <c r="A46" s="29" t="s">
        <v>210</v>
      </c>
      <c r="B46" s="29"/>
      <c r="C46" s="291"/>
      <c r="D46" s="291"/>
      <c r="E46" s="73"/>
      <c r="F46" s="74">
        <f>SUM(F42:F45)</f>
        <v>8628</v>
      </c>
      <c r="G46" s="221"/>
      <c r="H46" s="74">
        <f>SUM(H42:H45)</f>
        <v>99200</v>
      </c>
      <c r="I46" s="221"/>
      <c r="J46" s="74">
        <f>SUM(J42:J45)</f>
        <v>9961</v>
      </c>
      <c r="K46" s="221"/>
      <c r="L46" s="74">
        <f>SUM(L42:L45)</f>
        <v>3270</v>
      </c>
    </row>
    <row r="47" spans="1:12" ht="20" customHeight="1" thickBot="1" x14ac:dyDescent="0.35">
      <c r="A47" s="29" t="s">
        <v>40</v>
      </c>
      <c r="B47" s="29"/>
      <c r="D47" s="29"/>
      <c r="F47" s="61">
        <f>F36+F46</f>
        <v>310831</v>
      </c>
      <c r="G47" s="30"/>
      <c r="H47" s="61">
        <f>H36+H46</f>
        <v>533311</v>
      </c>
      <c r="I47" s="30"/>
      <c r="J47" s="61">
        <f>J36+J46</f>
        <v>179392</v>
      </c>
      <c r="K47" s="30"/>
      <c r="L47" s="61">
        <f>L36+L46</f>
        <v>367573</v>
      </c>
    </row>
    <row r="48" spans="1:12" ht="13" customHeight="1" thickTop="1" x14ac:dyDescent="0.3">
      <c r="A48" s="29"/>
      <c r="B48" s="29"/>
      <c r="D48" s="29"/>
      <c r="F48" s="38"/>
      <c r="G48" s="30"/>
      <c r="H48" s="38"/>
      <c r="I48" s="30"/>
      <c r="J48" s="38"/>
      <c r="K48" s="30"/>
      <c r="L48" s="38"/>
    </row>
    <row r="49" spans="1:12" ht="19" customHeight="1" x14ac:dyDescent="0.3">
      <c r="A49" s="29" t="s">
        <v>41</v>
      </c>
      <c r="D49" s="67"/>
      <c r="F49" s="10"/>
      <c r="G49" s="29"/>
      <c r="H49" s="10"/>
      <c r="I49" s="29"/>
      <c r="J49" s="10"/>
      <c r="K49" s="29"/>
      <c r="L49" s="10"/>
    </row>
    <row r="50" spans="1:12" ht="19" customHeight="1" x14ac:dyDescent="0.3">
      <c r="B50" s="24" t="s">
        <v>224</v>
      </c>
      <c r="F50" s="37">
        <f>F52-F51</f>
        <v>273807</v>
      </c>
      <c r="G50" s="29"/>
      <c r="H50" s="37">
        <f>H25-H51</f>
        <v>400291</v>
      </c>
      <c r="I50" s="29"/>
      <c r="J50" s="37">
        <f>J25-J51</f>
        <v>169431</v>
      </c>
      <c r="K50" s="29"/>
      <c r="L50" s="37">
        <f>L25</f>
        <v>364303</v>
      </c>
    </row>
    <row r="51" spans="1:12" ht="19" customHeight="1" x14ac:dyDescent="0.3">
      <c r="B51" s="24" t="s">
        <v>31</v>
      </c>
      <c r="F51" s="124">
        <v>28396</v>
      </c>
      <c r="G51" s="29"/>
      <c r="H51" s="124">
        <v>33820</v>
      </c>
      <c r="I51" s="29"/>
      <c r="J51" s="124">
        <v>0</v>
      </c>
      <c r="K51" s="29"/>
      <c r="L51" s="124">
        <v>0</v>
      </c>
    </row>
    <row r="52" spans="1:12" ht="19" customHeight="1" thickBot="1" x14ac:dyDescent="0.35">
      <c r="A52" s="29"/>
      <c r="F52" s="61">
        <f>F25</f>
        <v>302203</v>
      </c>
      <c r="G52" s="30"/>
      <c r="H52" s="61">
        <f>H25</f>
        <v>434111</v>
      </c>
      <c r="I52" s="30"/>
      <c r="J52" s="61">
        <f>J25</f>
        <v>169431</v>
      </c>
      <c r="K52" s="30"/>
      <c r="L52" s="61">
        <f>L25</f>
        <v>364303</v>
      </c>
    </row>
    <row r="53" spans="1:12" ht="12" customHeight="1" thickTop="1" x14ac:dyDescent="0.3">
      <c r="A53" s="29"/>
      <c r="F53" s="10"/>
      <c r="G53" s="29"/>
      <c r="H53" s="10"/>
      <c r="I53" s="29"/>
      <c r="J53" s="10"/>
      <c r="K53" s="29"/>
      <c r="L53" s="10"/>
    </row>
    <row r="54" spans="1:12" ht="19" customHeight="1" x14ac:dyDescent="0.3">
      <c r="A54" s="29" t="s">
        <v>212</v>
      </c>
      <c r="B54" s="29"/>
      <c r="F54" s="37"/>
    </row>
    <row r="55" spans="1:12" ht="19" customHeight="1" x14ac:dyDescent="0.3">
      <c r="B55" s="24" t="s">
        <v>224</v>
      </c>
      <c r="F55" s="37">
        <f>F57-F56</f>
        <v>282601</v>
      </c>
      <c r="G55" s="37"/>
      <c r="H55" s="37">
        <f>H57-H56</f>
        <v>492107</v>
      </c>
      <c r="I55" s="37"/>
      <c r="J55" s="37">
        <f>J57-J56</f>
        <v>179392</v>
      </c>
      <c r="K55" s="37"/>
      <c r="L55" s="37">
        <f>L57-L56</f>
        <v>367573</v>
      </c>
    </row>
    <row r="56" spans="1:12" ht="19" customHeight="1" x14ac:dyDescent="0.3">
      <c r="B56" s="24" t="s">
        <v>31</v>
      </c>
      <c r="F56" s="65">
        <v>28230</v>
      </c>
      <c r="G56" s="37"/>
      <c r="H56" s="65">
        <v>41204</v>
      </c>
      <c r="I56" s="37"/>
      <c r="J56" s="71">
        <v>0</v>
      </c>
      <c r="K56" s="37"/>
      <c r="L56" s="71">
        <v>0</v>
      </c>
    </row>
    <row r="57" spans="1:12" ht="19" customHeight="1" thickBot="1" x14ac:dyDescent="0.35">
      <c r="A57" s="29"/>
      <c r="B57" s="29"/>
      <c r="D57" s="29"/>
      <c r="F57" s="61">
        <f>F47</f>
        <v>310831</v>
      </c>
      <c r="G57" s="30"/>
      <c r="H57" s="61">
        <f>H47</f>
        <v>533311</v>
      </c>
      <c r="I57" s="30"/>
      <c r="J57" s="61">
        <f>J47</f>
        <v>179392</v>
      </c>
      <c r="K57" s="30"/>
      <c r="L57" s="61">
        <f>L47</f>
        <v>367573</v>
      </c>
    </row>
    <row r="58" spans="1:12" ht="12" customHeight="1" thickTop="1" x14ac:dyDescent="0.3">
      <c r="A58" s="29"/>
      <c r="F58" s="10"/>
      <c r="G58" s="29"/>
      <c r="H58" s="10"/>
      <c r="I58" s="29"/>
      <c r="J58" s="10"/>
      <c r="K58" s="29"/>
      <c r="L58" s="10"/>
    </row>
    <row r="59" spans="1:12" ht="14.5" thickBot="1" x14ac:dyDescent="0.35">
      <c r="A59" s="29" t="s">
        <v>76</v>
      </c>
      <c r="F59" s="126">
        <f>F50/2500000</f>
        <v>0.1095228</v>
      </c>
      <c r="G59" s="69"/>
      <c r="H59" s="126">
        <f>H50/2500000</f>
        <v>0.16011639999999999</v>
      </c>
      <c r="I59" s="25"/>
      <c r="J59" s="126">
        <f>J50/2500000</f>
        <v>6.7772399999999997E-2</v>
      </c>
      <c r="K59" s="69"/>
      <c r="L59" s="126">
        <f>L50/2500000</f>
        <v>0.1457212</v>
      </c>
    </row>
    <row r="60" spans="1:12" ht="20.25" customHeight="1" thickTop="1" x14ac:dyDescent="0.3">
      <c r="A60" s="29"/>
      <c r="D60" s="29"/>
      <c r="F60" s="37"/>
      <c r="G60" s="37"/>
      <c r="H60" s="37"/>
      <c r="I60" s="37"/>
      <c r="J60" s="37"/>
      <c r="K60" s="37"/>
      <c r="L60" s="37"/>
    </row>
    <row r="61" spans="1:12" ht="20.25" customHeight="1" x14ac:dyDescent="0.3">
      <c r="A61" s="29"/>
      <c r="D61" s="29"/>
    </row>
    <row r="111" spans="14:14" ht="20.25" customHeight="1" x14ac:dyDescent="0.3">
      <c r="N111" s="24">
        <f>N101-'BS-2-4'!K11</f>
        <v>-624972</v>
      </c>
    </row>
  </sheetData>
  <mergeCells count="18">
    <mergeCell ref="F4:H4"/>
    <mergeCell ref="J4:L4"/>
    <mergeCell ref="F5:H5"/>
    <mergeCell ref="J5:L5"/>
    <mergeCell ref="F32:H32"/>
    <mergeCell ref="J32:L32"/>
    <mergeCell ref="F9:L9"/>
    <mergeCell ref="F6:H6"/>
    <mergeCell ref="F35:L35"/>
    <mergeCell ref="J6:L6"/>
    <mergeCell ref="F7:H7"/>
    <mergeCell ref="J7:L7"/>
    <mergeCell ref="F30:H30"/>
    <mergeCell ref="J30:L30"/>
    <mergeCell ref="F31:H31"/>
    <mergeCell ref="J31:L31"/>
    <mergeCell ref="F33:H33"/>
    <mergeCell ref="J33:L33"/>
  </mergeCells>
  <pageMargins left="0.7" right="0.7" top="0.48" bottom="0.5" header="0.5" footer="0.5"/>
  <pageSetup paperSize="9" scale="86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11"/>
  <sheetViews>
    <sheetView view="pageBreakPreview" zoomScale="55" zoomScaleNormal="91" zoomScaleSheetLayoutView="55" workbookViewId="0">
      <selection activeCell="AE38" sqref="AE38"/>
    </sheetView>
  </sheetViews>
  <sheetFormatPr defaultColWidth="9.09765625" defaultRowHeight="19.5" customHeight="1" x14ac:dyDescent="0.75"/>
  <cols>
    <col min="1" max="1" width="1.3984375" style="134" customWidth="1"/>
    <col min="2" max="3" width="1.3984375" style="137" customWidth="1"/>
    <col min="4" max="4" width="51.5" style="136" customWidth="1"/>
    <col min="5" max="5" width="5.19921875" style="134" customWidth="1"/>
    <col min="6" max="6" width="1.19921875" style="134" customWidth="1"/>
    <col min="7" max="7" width="11.19921875" style="135" customWidth="1"/>
    <col min="8" max="8" width="1.19921875" style="135" customWidth="1"/>
    <col min="9" max="9" width="11.59765625" style="135" customWidth="1"/>
    <col min="10" max="10" width="1.19921875" style="135" customWidth="1"/>
    <col min="11" max="11" width="14.8984375" style="135" customWidth="1"/>
    <col min="12" max="12" width="1.19921875" style="135" customWidth="1"/>
    <col min="13" max="13" width="11.796875" style="135" customWidth="1"/>
    <col min="14" max="14" width="1.19921875" style="135" customWidth="1"/>
    <col min="15" max="15" width="12.296875" style="135" customWidth="1"/>
    <col min="16" max="16" width="1.19921875" style="135" customWidth="1"/>
    <col min="17" max="17" width="15.19921875" style="135" customWidth="1"/>
    <col min="18" max="18" width="1.19921875" style="135" customWidth="1"/>
    <col min="19" max="19" width="11.8984375" style="135" customWidth="1"/>
    <col min="20" max="20" width="1.19921875" style="135" customWidth="1"/>
    <col min="21" max="21" width="15.59765625" style="135" customWidth="1"/>
    <col min="22" max="22" width="1.19921875" style="135" customWidth="1"/>
    <col min="23" max="23" width="12.796875" style="135" customWidth="1"/>
    <col min="24" max="24" width="1.19921875" style="135" customWidth="1"/>
    <col min="25" max="25" width="13.3984375" style="135" customWidth="1"/>
    <col min="26" max="26" width="1.19921875" style="135" customWidth="1"/>
    <col min="27" max="27" width="12.8984375" style="135" customWidth="1"/>
    <col min="28" max="28" width="1.19921875" style="135" customWidth="1"/>
    <col min="29" max="29" width="14.5" style="135" customWidth="1"/>
    <col min="30" max="30" width="1.19921875" style="135" customWidth="1"/>
    <col min="31" max="31" width="13.19921875" style="134" customWidth="1"/>
    <col min="32" max="32" width="12.8984375" style="134" bestFit="1" customWidth="1"/>
    <col min="33" max="16384" width="9.09765625" style="134"/>
  </cols>
  <sheetData>
    <row r="1" spans="1:31" ht="19.5" customHeight="1" x14ac:dyDescent="0.75">
      <c r="A1" s="164" t="s">
        <v>63</v>
      </c>
      <c r="B1" s="189"/>
      <c r="C1" s="188"/>
      <c r="D1" s="187"/>
      <c r="E1" s="154"/>
      <c r="F1" s="154"/>
      <c r="G1" s="186"/>
      <c r="H1" s="186"/>
      <c r="I1" s="186"/>
      <c r="J1" s="186"/>
      <c r="K1" s="186"/>
      <c r="L1" s="185"/>
      <c r="M1" s="185"/>
      <c r="N1" s="185"/>
      <c r="O1" s="186"/>
      <c r="P1" s="185"/>
      <c r="Q1" s="298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</row>
    <row r="2" spans="1:31" ht="19.5" customHeight="1" x14ac:dyDescent="0.75">
      <c r="A2" s="163" t="s">
        <v>77</v>
      </c>
      <c r="B2" s="188"/>
      <c r="C2" s="188"/>
      <c r="D2" s="187"/>
      <c r="E2" s="154"/>
      <c r="F2" s="154"/>
      <c r="G2" s="186"/>
      <c r="H2" s="186"/>
      <c r="I2" s="186"/>
      <c r="J2" s="186"/>
      <c r="K2" s="186"/>
      <c r="L2" s="185"/>
      <c r="M2" s="185"/>
      <c r="N2" s="185"/>
      <c r="O2" s="186"/>
      <c r="P2" s="185"/>
      <c r="Q2" s="298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1" s="148" customFormat="1" ht="19.5" customHeight="1" x14ac:dyDescent="0.75">
      <c r="A3" s="188"/>
      <c r="B3" s="188"/>
      <c r="C3" s="188"/>
      <c r="D3" s="187"/>
      <c r="E3" s="154"/>
      <c r="F3" s="154"/>
      <c r="G3" s="186"/>
      <c r="H3" s="186"/>
      <c r="I3" s="186"/>
      <c r="J3" s="186"/>
      <c r="K3" s="186"/>
      <c r="L3" s="185"/>
      <c r="M3" s="185"/>
      <c r="N3" s="185"/>
      <c r="O3" s="186"/>
      <c r="P3" s="185"/>
      <c r="Q3" s="298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49"/>
      <c r="AD3" s="149"/>
    </row>
    <row r="4" spans="1:31" s="154" customFormat="1" ht="19.5" customHeight="1" x14ac:dyDescent="0.75">
      <c r="G4" s="339" t="s">
        <v>95</v>
      </c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</row>
    <row r="5" spans="1:31" s="154" customFormat="1" ht="19.5" customHeight="1" x14ac:dyDescent="0.75">
      <c r="G5" s="298"/>
      <c r="H5" s="298"/>
      <c r="I5" s="298"/>
      <c r="J5" s="298"/>
      <c r="K5" s="298"/>
      <c r="L5" s="298"/>
      <c r="M5" s="298"/>
      <c r="N5" s="298"/>
      <c r="O5" s="337" t="s">
        <v>42</v>
      </c>
      <c r="P5" s="337"/>
      <c r="Q5" s="337"/>
      <c r="R5" s="298"/>
      <c r="S5" s="337" t="s">
        <v>30</v>
      </c>
      <c r="T5" s="337"/>
      <c r="U5" s="337"/>
      <c r="V5" s="337"/>
      <c r="W5" s="337"/>
      <c r="X5" s="337"/>
      <c r="Y5" s="337"/>
      <c r="Z5" s="298"/>
      <c r="AA5" s="298"/>
      <c r="AB5" s="298"/>
      <c r="AC5" s="298"/>
      <c r="AD5" s="298"/>
    </row>
    <row r="6" spans="1:31" s="154" customFormat="1" ht="19.5" customHeight="1" x14ac:dyDescent="0.75">
      <c r="E6" s="159"/>
      <c r="F6" s="159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 t="s">
        <v>85</v>
      </c>
      <c r="V6" s="155"/>
      <c r="W6" s="155"/>
      <c r="X6" s="155"/>
      <c r="Y6" s="155"/>
      <c r="Z6" s="155"/>
      <c r="AA6" s="155"/>
      <c r="AB6" s="155"/>
      <c r="AC6" s="155"/>
      <c r="AD6" s="155"/>
      <c r="AE6" s="159"/>
    </row>
    <row r="7" spans="1:31" s="154" customFormat="1" ht="19.5" customHeight="1" x14ac:dyDescent="0.75">
      <c r="E7" s="159"/>
      <c r="F7" s="159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 t="s">
        <v>86</v>
      </c>
      <c r="V7" s="155"/>
      <c r="W7" s="155"/>
      <c r="X7" s="155"/>
      <c r="Y7" s="155"/>
      <c r="Z7" s="155"/>
      <c r="AA7" s="155"/>
      <c r="AB7" s="155"/>
      <c r="AC7" s="155"/>
      <c r="AD7" s="155"/>
      <c r="AE7" s="159"/>
    </row>
    <row r="8" spans="1:31" s="154" customFormat="1" ht="19.5" customHeight="1" x14ac:dyDescent="0.75">
      <c r="E8" s="159"/>
      <c r="F8" s="159"/>
      <c r="G8" s="155"/>
      <c r="H8" s="155"/>
      <c r="I8" s="155"/>
      <c r="J8" s="155"/>
      <c r="K8" s="155"/>
      <c r="L8" s="155"/>
      <c r="M8" s="155" t="s">
        <v>114</v>
      </c>
      <c r="N8" s="155"/>
      <c r="O8" s="155"/>
      <c r="P8" s="155"/>
      <c r="Q8" s="155"/>
      <c r="R8" s="155"/>
      <c r="S8" s="155"/>
      <c r="T8" s="155"/>
      <c r="U8" s="155" t="s">
        <v>184</v>
      </c>
      <c r="V8" s="155"/>
      <c r="W8" s="155"/>
      <c r="X8" s="155"/>
      <c r="Y8" s="155"/>
      <c r="Z8" s="155"/>
      <c r="AA8" s="155"/>
      <c r="AB8" s="155"/>
      <c r="AC8" s="155"/>
      <c r="AD8" s="155"/>
      <c r="AE8" s="159"/>
    </row>
    <row r="9" spans="1:31" s="154" customFormat="1" ht="19.5" customHeight="1" x14ac:dyDescent="0.75">
      <c r="E9" s="159"/>
      <c r="F9" s="159"/>
      <c r="G9" s="155"/>
      <c r="H9" s="155"/>
      <c r="I9" s="155" t="s">
        <v>94</v>
      </c>
      <c r="J9" s="155"/>
      <c r="K9" s="159" t="s">
        <v>83</v>
      </c>
      <c r="L9" s="155"/>
      <c r="M9" s="155" t="s">
        <v>115</v>
      </c>
      <c r="N9" s="155"/>
      <c r="O9" s="155"/>
      <c r="P9" s="155"/>
      <c r="Q9" s="155"/>
      <c r="R9" s="155"/>
      <c r="S9" s="155"/>
      <c r="T9" s="155"/>
      <c r="U9" s="155" t="s">
        <v>214</v>
      </c>
      <c r="V9" s="155"/>
      <c r="W9" s="155"/>
      <c r="X9" s="155"/>
      <c r="Y9" s="155"/>
      <c r="Z9" s="155"/>
      <c r="AA9" s="155" t="s">
        <v>25</v>
      </c>
      <c r="AB9" s="155"/>
      <c r="AC9" s="155"/>
      <c r="AD9" s="155"/>
      <c r="AE9" s="159"/>
    </row>
    <row r="10" spans="1:31" s="154" customFormat="1" ht="19.5" customHeight="1" x14ac:dyDescent="0.75">
      <c r="E10" s="159"/>
      <c r="F10" s="159"/>
      <c r="G10" s="155" t="s">
        <v>43</v>
      </c>
      <c r="H10" s="155"/>
      <c r="I10" s="159" t="s">
        <v>93</v>
      </c>
      <c r="J10" s="155"/>
      <c r="K10" s="161" t="s">
        <v>82</v>
      </c>
      <c r="L10" s="155"/>
      <c r="M10" s="155" t="s">
        <v>116</v>
      </c>
      <c r="N10" s="155"/>
      <c r="O10" s="155"/>
      <c r="P10" s="155"/>
      <c r="Q10" s="155"/>
      <c r="R10" s="155"/>
      <c r="S10" s="155"/>
      <c r="T10" s="155"/>
      <c r="U10" s="155" t="s">
        <v>87</v>
      </c>
      <c r="V10" s="155"/>
      <c r="W10" s="155" t="s">
        <v>188</v>
      </c>
      <c r="X10" s="155"/>
      <c r="Y10" s="155" t="s">
        <v>61</v>
      </c>
      <c r="Z10" s="155"/>
      <c r="AA10" s="155" t="s">
        <v>88</v>
      </c>
      <c r="AB10" s="155"/>
      <c r="AC10" s="155"/>
      <c r="AD10" s="155"/>
      <c r="AE10" s="159"/>
    </row>
    <row r="11" spans="1:31" s="154" customFormat="1" ht="19.5" customHeight="1" x14ac:dyDescent="0.75">
      <c r="A11" s="338"/>
      <c r="B11" s="297"/>
      <c r="C11" s="297"/>
      <c r="D11" s="297"/>
      <c r="E11" s="159"/>
      <c r="F11" s="159"/>
      <c r="G11" s="155" t="s">
        <v>45</v>
      </c>
      <c r="H11" s="155"/>
      <c r="I11" s="155" t="s">
        <v>92</v>
      </c>
      <c r="J11" s="155"/>
      <c r="K11" s="158" t="s">
        <v>49</v>
      </c>
      <c r="L11" s="155"/>
      <c r="M11" s="155" t="s">
        <v>112</v>
      </c>
      <c r="N11" s="155"/>
      <c r="O11" s="157" t="s">
        <v>225</v>
      </c>
      <c r="P11" s="155"/>
      <c r="Q11" s="155"/>
      <c r="R11" s="155"/>
      <c r="S11" s="156" t="s">
        <v>216</v>
      </c>
      <c r="T11" s="155"/>
      <c r="U11" s="155" t="s">
        <v>213</v>
      </c>
      <c r="V11" s="155"/>
      <c r="W11" s="155" t="s">
        <v>189</v>
      </c>
      <c r="X11" s="155"/>
      <c r="Y11" s="155" t="s">
        <v>46</v>
      </c>
      <c r="Z11" s="155"/>
      <c r="AA11" s="155" t="s">
        <v>89</v>
      </c>
      <c r="AB11" s="155"/>
      <c r="AC11" s="155" t="s">
        <v>47</v>
      </c>
      <c r="AD11" s="155"/>
      <c r="AE11" s="155" t="s">
        <v>44</v>
      </c>
    </row>
    <row r="12" spans="1:31" s="154" customFormat="1" ht="19.5" customHeight="1" x14ac:dyDescent="0.75">
      <c r="A12" s="338"/>
      <c r="B12" s="297"/>
      <c r="C12" s="297"/>
      <c r="D12" s="297"/>
      <c r="E12" s="160"/>
      <c r="F12" s="159"/>
      <c r="G12" s="155" t="s">
        <v>48</v>
      </c>
      <c r="H12" s="155"/>
      <c r="I12" s="155" t="s">
        <v>91</v>
      </c>
      <c r="J12" s="155"/>
      <c r="K12" s="158" t="s">
        <v>84</v>
      </c>
      <c r="L12" s="155"/>
      <c r="M12" s="155" t="s">
        <v>117</v>
      </c>
      <c r="N12" s="155"/>
      <c r="O12" s="157" t="s">
        <v>144</v>
      </c>
      <c r="P12" s="155"/>
      <c r="Q12" s="155" t="s">
        <v>29</v>
      </c>
      <c r="R12" s="155"/>
      <c r="S12" s="156" t="s">
        <v>144</v>
      </c>
      <c r="T12" s="155"/>
      <c r="U12" s="155" t="s">
        <v>187</v>
      </c>
      <c r="V12" s="155"/>
      <c r="W12" s="193" t="s">
        <v>144</v>
      </c>
      <c r="X12" s="155"/>
      <c r="Y12" s="155" t="s">
        <v>50</v>
      </c>
      <c r="Z12" s="155"/>
      <c r="AA12" s="155" t="s">
        <v>90</v>
      </c>
      <c r="AB12" s="155"/>
      <c r="AC12" s="155" t="s">
        <v>51</v>
      </c>
      <c r="AD12" s="155"/>
      <c r="AE12" s="155" t="s">
        <v>52</v>
      </c>
    </row>
    <row r="13" spans="1:31" s="154" customFormat="1" ht="19.5" customHeight="1" x14ac:dyDescent="0.75">
      <c r="A13" s="297"/>
      <c r="B13" s="297"/>
      <c r="C13" s="297"/>
      <c r="D13" s="297"/>
      <c r="G13" s="336" t="s">
        <v>66</v>
      </c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</row>
    <row r="14" spans="1:31" s="154" customFormat="1" ht="19.5" customHeight="1" x14ac:dyDescent="0.3">
      <c r="A14" s="261" t="s">
        <v>146</v>
      </c>
      <c r="B14" s="262"/>
      <c r="C14" s="262"/>
      <c r="D14" s="262"/>
      <c r="G14" s="177"/>
      <c r="H14" s="177"/>
      <c r="I14" s="177"/>
      <c r="J14" s="177"/>
      <c r="K14" s="177"/>
      <c r="L14" s="177"/>
      <c r="M14" s="177"/>
      <c r="N14" s="177"/>
      <c r="O14" s="177"/>
      <c r="P14" s="300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300"/>
    </row>
    <row r="15" spans="1:31" ht="19.5" customHeight="1" x14ac:dyDescent="0.3">
      <c r="A15" s="263" t="s">
        <v>147</v>
      </c>
      <c r="B15" s="263"/>
      <c r="C15" s="263"/>
      <c r="D15" s="260"/>
      <c r="G15" s="150">
        <v>2500000</v>
      </c>
      <c r="H15" s="150"/>
      <c r="I15" s="150">
        <v>3407489</v>
      </c>
      <c r="J15" s="150"/>
      <c r="K15" s="150">
        <v>-316135</v>
      </c>
      <c r="L15" s="150"/>
      <c r="M15" s="221">
        <v>-124091</v>
      </c>
      <c r="N15" s="150"/>
      <c r="O15" s="150">
        <v>211400</v>
      </c>
      <c r="P15" s="150"/>
      <c r="Q15" s="150">
        <v>2388484</v>
      </c>
      <c r="R15" s="150"/>
      <c r="S15" s="150">
        <v>-175283</v>
      </c>
      <c r="T15" s="150"/>
      <c r="U15" s="150">
        <v>-6800</v>
      </c>
      <c r="V15" s="150"/>
      <c r="W15" s="221">
        <v>-28760</v>
      </c>
      <c r="X15" s="150"/>
      <c r="Y15" s="150">
        <f>SUM(S15:W15)</f>
        <v>-210843</v>
      </c>
      <c r="Z15" s="150"/>
      <c r="AA15" s="150">
        <v>7856304</v>
      </c>
      <c r="AB15" s="150"/>
      <c r="AC15" s="150">
        <v>467575</v>
      </c>
      <c r="AD15" s="150"/>
      <c r="AE15" s="150">
        <f>AA15+AC15</f>
        <v>8323879</v>
      </c>
    </row>
    <row r="16" spans="1:31" ht="19.5" customHeight="1" x14ac:dyDescent="0.3">
      <c r="A16" s="263"/>
      <c r="B16" s="263"/>
      <c r="C16" s="263"/>
      <c r="D16" s="260"/>
      <c r="G16" s="150"/>
      <c r="H16" s="150"/>
      <c r="I16" s="150"/>
      <c r="J16" s="150"/>
      <c r="K16" s="150"/>
      <c r="L16" s="150"/>
      <c r="M16" s="221"/>
      <c r="N16" s="150"/>
      <c r="O16" s="150"/>
      <c r="P16" s="150"/>
      <c r="Q16" s="150"/>
      <c r="R16" s="150"/>
      <c r="S16" s="150"/>
      <c r="T16" s="150"/>
      <c r="U16" s="150"/>
      <c r="V16" s="150"/>
      <c r="W16" s="221"/>
      <c r="X16" s="150"/>
      <c r="Y16" s="150"/>
      <c r="Z16" s="150"/>
      <c r="AA16" s="150"/>
      <c r="AB16" s="150"/>
      <c r="AC16" s="150"/>
      <c r="AD16" s="150"/>
      <c r="AE16" s="150"/>
    </row>
    <row r="17" spans="1:31" ht="19.5" customHeight="1" x14ac:dyDescent="0.3">
      <c r="A17" s="265" t="s">
        <v>78</v>
      </c>
      <c r="B17" s="266"/>
      <c r="C17" s="263"/>
      <c r="D17" s="260"/>
      <c r="G17" s="151"/>
      <c r="H17" s="151"/>
      <c r="I17" s="171"/>
      <c r="J17" s="151"/>
      <c r="K17" s="151"/>
      <c r="L17" s="138"/>
      <c r="M17" s="151"/>
      <c r="N17" s="138"/>
      <c r="O17" s="138"/>
      <c r="P17" s="138"/>
      <c r="Q17" s="138"/>
      <c r="R17" s="138"/>
      <c r="S17" s="138"/>
      <c r="T17" s="138"/>
      <c r="U17" s="151"/>
      <c r="V17" s="151"/>
      <c r="W17" s="151"/>
      <c r="X17" s="151"/>
      <c r="Y17" s="151"/>
      <c r="Z17" s="151"/>
      <c r="AA17" s="138"/>
      <c r="AB17" s="138"/>
      <c r="AC17" s="138"/>
      <c r="AD17" s="138"/>
      <c r="AE17" s="138"/>
    </row>
    <row r="18" spans="1:31" ht="19.5" customHeight="1" x14ac:dyDescent="0.3">
      <c r="A18" s="265"/>
      <c r="B18" s="256" t="s">
        <v>159</v>
      </c>
      <c r="C18" s="263"/>
      <c r="D18" s="260"/>
      <c r="G18" s="151"/>
      <c r="H18" s="151"/>
      <c r="I18" s="171"/>
      <c r="J18" s="151"/>
      <c r="K18" s="151"/>
      <c r="L18" s="138"/>
      <c r="M18" s="151"/>
      <c r="N18" s="138"/>
      <c r="O18" s="138"/>
      <c r="P18" s="138"/>
      <c r="Q18" s="138"/>
      <c r="R18" s="138"/>
      <c r="S18" s="138"/>
      <c r="T18" s="138"/>
      <c r="U18" s="151"/>
      <c r="V18" s="151"/>
      <c r="W18" s="151"/>
      <c r="X18" s="151"/>
      <c r="Y18" s="151"/>
      <c r="Z18" s="151"/>
      <c r="AA18" s="138"/>
      <c r="AB18" s="138"/>
      <c r="AC18" s="138"/>
      <c r="AD18" s="138"/>
      <c r="AE18" s="138"/>
    </row>
    <row r="19" spans="1:31" ht="19.5" hidden="1" customHeight="1" x14ac:dyDescent="0.3">
      <c r="A19" s="265"/>
      <c r="B19" s="230" t="s">
        <v>143</v>
      </c>
      <c r="C19" s="263"/>
      <c r="D19" s="260"/>
      <c r="G19" s="151"/>
      <c r="H19" s="151"/>
      <c r="I19" s="171"/>
      <c r="J19" s="151"/>
      <c r="K19" s="151"/>
      <c r="L19" s="138"/>
      <c r="M19" s="151"/>
      <c r="N19" s="138"/>
      <c r="O19" s="138"/>
      <c r="P19" s="138"/>
      <c r="Q19" s="138"/>
      <c r="R19" s="138"/>
      <c r="S19" s="138"/>
      <c r="T19" s="138"/>
      <c r="U19" s="151"/>
      <c r="V19" s="151"/>
      <c r="W19" s="151"/>
      <c r="X19" s="151"/>
      <c r="Y19" s="151"/>
      <c r="Z19" s="151"/>
      <c r="AA19" s="138"/>
      <c r="AB19" s="138"/>
      <c r="AC19" s="138"/>
      <c r="AD19" s="138"/>
      <c r="AE19" s="138"/>
    </row>
    <row r="20" spans="1:31" ht="19.5" hidden="1" customHeight="1" x14ac:dyDescent="0.3">
      <c r="A20" s="265"/>
      <c r="B20" s="230"/>
      <c r="C20" s="264" t="s">
        <v>142</v>
      </c>
      <c r="D20" s="260"/>
      <c r="G20" s="225"/>
      <c r="H20" s="171"/>
      <c r="I20" s="225"/>
      <c r="J20" s="171"/>
      <c r="K20" s="225"/>
      <c r="L20" s="142"/>
      <c r="M20" s="225"/>
      <c r="N20" s="142"/>
      <c r="O20" s="225"/>
      <c r="P20" s="142"/>
      <c r="Q20" s="225"/>
      <c r="R20" s="142"/>
      <c r="S20" s="225"/>
      <c r="T20" s="142"/>
      <c r="U20" s="225"/>
      <c r="V20" s="171"/>
      <c r="W20" s="225"/>
      <c r="X20" s="171"/>
      <c r="Y20" s="225"/>
      <c r="Z20" s="171"/>
      <c r="AA20" s="225"/>
      <c r="AB20" s="142"/>
      <c r="AC20" s="142"/>
      <c r="AD20" s="142"/>
      <c r="AE20" s="142">
        <f>SUM(AA20,AC20)</f>
        <v>0</v>
      </c>
    </row>
    <row r="21" spans="1:31" s="140" customFormat="1" ht="19.5" customHeight="1" x14ac:dyDescent="0.3">
      <c r="A21" s="255"/>
      <c r="B21" s="267"/>
      <c r="C21" s="270" t="s">
        <v>200</v>
      </c>
      <c r="D21" s="258"/>
      <c r="E21" s="182"/>
      <c r="F21" s="143"/>
      <c r="G21" s="139">
        <v>0</v>
      </c>
      <c r="H21" s="171"/>
      <c r="I21" s="139">
        <v>0</v>
      </c>
      <c r="J21" s="171"/>
      <c r="K21" s="139">
        <v>0</v>
      </c>
      <c r="L21" s="142"/>
      <c r="M21" s="139">
        <v>0</v>
      </c>
      <c r="N21" s="142"/>
      <c r="O21" s="139">
        <v>0</v>
      </c>
      <c r="P21" s="142"/>
      <c r="Q21" s="129">
        <v>0</v>
      </c>
      <c r="R21" s="130"/>
      <c r="S21" s="129">
        <v>0</v>
      </c>
      <c r="T21" s="142"/>
      <c r="U21" s="129">
        <v>0</v>
      </c>
      <c r="V21" s="224"/>
      <c r="W21" s="139">
        <v>0</v>
      </c>
      <c r="X21" s="171"/>
      <c r="Y21" s="223">
        <f>SUM(S21:W21)</f>
        <v>0</v>
      </c>
      <c r="Z21" s="171"/>
      <c r="AA21" s="223">
        <v>0</v>
      </c>
      <c r="AB21" s="142"/>
      <c r="AC21" s="129">
        <v>-45828</v>
      </c>
      <c r="AD21" s="142"/>
      <c r="AE21" s="141">
        <f>SUM(AA21,AC21)</f>
        <v>-45828</v>
      </c>
    </row>
    <row r="22" spans="1:31" s="140" customFormat="1" ht="19.5" hidden="1" customHeight="1" x14ac:dyDescent="0.3">
      <c r="A22" s="255"/>
      <c r="C22" s="230"/>
      <c r="D22" s="231"/>
      <c r="E22" s="182"/>
      <c r="F22" s="143"/>
      <c r="G22" s="181"/>
      <c r="H22" s="181"/>
      <c r="I22" s="181"/>
      <c r="J22" s="181"/>
      <c r="K22" s="181"/>
      <c r="L22" s="181"/>
      <c r="M22" s="145"/>
      <c r="N22" s="181"/>
      <c r="O22" s="181"/>
      <c r="P22" s="180"/>
      <c r="Q22" s="224"/>
      <c r="R22" s="180"/>
      <c r="S22" s="145"/>
      <c r="T22" s="180"/>
      <c r="U22" s="145"/>
      <c r="V22" s="145"/>
      <c r="W22" s="145"/>
      <c r="X22" s="180"/>
      <c r="Y22" s="145"/>
      <c r="Z22" s="145"/>
      <c r="AA22" s="220"/>
      <c r="AB22" s="220"/>
      <c r="AC22" s="224"/>
      <c r="AD22" s="224"/>
      <c r="AE22" s="224"/>
    </row>
    <row r="23" spans="1:31" ht="19.5" customHeight="1" x14ac:dyDescent="0.3">
      <c r="A23" s="259"/>
      <c r="B23" s="326" t="s">
        <v>160</v>
      </c>
      <c r="C23" s="233"/>
      <c r="D23" s="231"/>
      <c r="E23" s="136"/>
      <c r="F23" s="136"/>
      <c r="G23" s="217">
        <f>G21</f>
        <v>0</v>
      </c>
      <c r="H23" s="151"/>
      <c r="I23" s="217">
        <f>I21</f>
        <v>0</v>
      </c>
      <c r="J23" s="153"/>
      <c r="K23" s="217">
        <f>K21</f>
        <v>0</v>
      </c>
      <c r="L23" s="168"/>
      <c r="M23" s="208">
        <f>M21</f>
        <v>0</v>
      </c>
      <c r="N23" s="168"/>
      <c r="O23" s="217">
        <f>O21</f>
        <v>0</v>
      </c>
      <c r="P23" s="151"/>
      <c r="Q23" s="226">
        <f>Q21</f>
        <v>0</v>
      </c>
      <c r="R23" s="151"/>
      <c r="S23" s="208">
        <f>S21</f>
        <v>0</v>
      </c>
      <c r="T23" s="151"/>
      <c r="U23" s="208">
        <f>U21</f>
        <v>0</v>
      </c>
      <c r="V23" s="152"/>
      <c r="W23" s="208">
        <f>W21</f>
        <v>0</v>
      </c>
      <c r="X23" s="151"/>
      <c r="Y23" s="208">
        <f>Y21</f>
        <v>0</v>
      </c>
      <c r="Z23" s="152"/>
      <c r="AA23" s="281">
        <f>AA21</f>
        <v>0</v>
      </c>
      <c r="AB23" s="131"/>
      <c r="AC23" s="226">
        <f>AC21</f>
        <v>-45828</v>
      </c>
      <c r="AD23" s="191"/>
      <c r="AE23" s="226">
        <f>AE21</f>
        <v>-45828</v>
      </c>
    </row>
    <row r="24" spans="1:31" ht="19.5" customHeight="1" x14ac:dyDescent="0.3">
      <c r="A24" s="259"/>
      <c r="B24" s="256"/>
      <c r="C24" s="268"/>
      <c r="D24" s="260"/>
      <c r="E24" s="136"/>
      <c r="F24" s="136"/>
      <c r="G24" s="153"/>
      <c r="H24" s="151"/>
      <c r="I24" s="153"/>
      <c r="J24" s="153"/>
      <c r="K24" s="153"/>
      <c r="L24" s="168"/>
      <c r="M24" s="152"/>
      <c r="N24" s="168"/>
      <c r="O24" s="153"/>
      <c r="P24" s="151"/>
      <c r="Q24" s="221"/>
      <c r="R24" s="151"/>
      <c r="S24" s="152"/>
      <c r="T24" s="151"/>
      <c r="U24" s="152"/>
      <c r="V24" s="152"/>
      <c r="W24" s="152"/>
      <c r="X24" s="151"/>
      <c r="Y24" s="152"/>
      <c r="Z24" s="152"/>
      <c r="AA24" s="282"/>
      <c r="AB24" s="131"/>
      <c r="AC24" s="221"/>
      <c r="AD24" s="191"/>
      <c r="AE24" s="221"/>
    </row>
    <row r="25" spans="1:31" ht="20.25" customHeight="1" x14ac:dyDescent="0.3">
      <c r="A25" s="272"/>
      <c r="B25" s="274" t="s">
        <v>198</v>
      </c>
      <c r="C25" s="271"/>
      <c r="D25" s="275"/>
      <c r="E25" s="136"/>
      <c r="F25" s="136"/>
      <c r="G25" s="153"/>
      <c r="H25" s="151"/>
      <c r="I25" s="153"/>
      <c r="J25" s="153"/>
      <c r="K25" s="153"/>
      <c r="L25" s="168"/>
      <c r="M25" s="152"/>
      <c r="N25" s="168"/>
      <c r="O25" s="153"/>
      <c r="P25" s="151"/>
      <c r="Q25" s="221"/>
      <c r="R25" s="151"/>
      <c r="S25" s="152"/>
      <c r="T25" s="151"/>
      <c r="U25" s="152"/>
      <c r="V25" s="152"/>
      <c r="W25" s="152"/>
      <c r="X25" s="151"/>
      <c r="Y25" s="152"/>
      <c r="Z25" s="152"/>
      <c r="AA25" s="282"/>
      <c r="AB25" s="131"/>
      <c r="AC25" s="221"/>
      <c r="AD25" s="191"/>
      <c r="AE25" s="221"/>
    </row>
    <row r="26" spans="1:31" ht="20.25" customHeight="1" x14ac:dyDescent="0.3">
      <c r="A26" s="272"/>
      <c r="B26" s="273"/>
      <c r="C26" s="273" t="s">
        <v>149</v>
      </c>
      <c r="D26" s="277"/>
      <c r="E26" s="136"/>
      <c r="F26" s="136"/>
      <c r="G26" s="153"/>
      <c r="H26" s="151"/>
      <c r="I26" s="153"/>
      <c r="J26" s="153"/>
      <c r="K26" s="153"/>
      <c r="L26" s="168"/>
      <c r="M26" s="152"/>
      <c r="N26" s="168"/>
      <c r="O26" s="153"/>
      <c r="P26" s="151"/>
      <c r="Q26" s="221"/>
      <c r="R26" s="151"/>
      <c r="S26" s="152"/>
      <c r="T26" s="151"/>
      <c r="U26" s="152"/>
      <c r="V26" s="152"/>
      <c r="W26" s="152"/>
      <c r="X26" s="151"/>
      <c r="Y26" s="152"/>
      <c r="Z26" s="152"/>
      <c r="AA26" s="282"/>
      <c r="AB26" s="131"/>
      <c r="AC26" s="221"/>
      <c r="AD26" s="191"/>
      <c r="AE26" s="221"/>
    </row>
    <row r="27" spans="1:31" ht="20.25" customHeight="1" x14ac:dyDescent="0.3">
      <c r="A27" s="278"/>
      <c r="B27" s="270"/>
      <c r="C27" s="279"/>
      <c r="D27" s="279" t="s">
        <v>140</v>
      </c>
      <c r="E27" s="136"/>
      <c r="F27" s="136"/>
      <c r="G27" s="139">
        <v>0</v>
      </c>
      <c r="H27" s="171"/>
      <c r="I27" s="139">
        <v>0</v>
      </c>
      <c r="J27" s="171"/>
      <c r="K27" s="139">
        <v>0</v>
      </c>
      <c r="L27" s="142"/>
      <c r="M27" s="139">
        <v>-50317</v>
      </c>
      <c r="N27" s="142"/>
      <c r="O27" s="139">
        <v>0</v>
      </c>
      <c r="P27" s="142"/>
      <c r="Q27" s="129">
        <v>0</v>
      </c>
      <c r="R27" s="130"/>
      <c r="S27" s="129">
        <v>0</v>
      </c>
      <c r="T27" s="142"/>
      <c r="U27" s="129">
        <v>0</v>
      </c>
      <c r="V27" s="224"/>
      <c r="W27" s="139">
        <v>0</v>
      </c>
      <c r="X27" s="171"/>
      <c r="Y27" s="223">
        <f>SUM(S27:W27)</f>
        <v>0</v>
      </c>
      <c r="Z27" s="171"/>
      <c r="AA27" s="129">
        <v>-50317</v>
      </c>
      <c r="AB27" s="142"/>
      <c r="AC27" s="129">
        <v>-149683</v>
      </c>
      <c r="AD27" s="142"/>
      <c r="AE27" s="141">
        <f>SUM(AA27,AC27)</f>
        <v>-200000</v>
      </c>
    </row>
    <row r="28" spans="1:31" ht="20.25" customHeight="1" x14ac:dyDescent="0.3">
      <c r="A28" s="278"/>
      <c r="B28" s="326" t="s">
        <v>201</v>
      </c>
      <c r="C28" s="279"/>
      <c r="D28" s="277"/>
      <c r="E28" s="136"/>
      <c r="F28" s="136"/>
      <c r="G28" s="217">
        <f>G27</f>
        <v>0</v>
      </c>
      <c r="H28" s="151"/>
      <c r="I28" s="217">
        <f>I27</f>
        <v>0</v>
      </c>
      <c r="J28" s="153"/>
      <c r="K28" s="217">
        <f>K27</f>
        <v>0</v>
      </c>
      <c r="L28" s="168"/>
      <c r="M28" s="217">
        <f>M27</f>
        <v>-50317</v>
      </c>
      <c r="N28" s="168"/>
      <c r="O28" s="217">
        <f>O27</f>
        <v>0</v>
      </c>
      <c r="P28" s="151"/>
      <c r="Q28" s="217">
        <f>Q27</f>
        <v>0</v>
      </c>
      <c r="R28" s="151"/>
      <c r="S28" s="217">
        <f>S27</f>
        <v>0</v>
      </c>
      <c r="T28" s="151"/>
      <c r="U28" s="217">
        <f>U27</f>
        <v>0</v>
      </c>
      <c r="V28" s="152"/>
      <c r="W28" s="217">
        <f>W27</f>
        <v>0</v>
      </c>
      <c r="X28" s="151"/>
      <c r="Y28" s="217">
        <f>Y27</f>
        <v>0</v>
      </c>
      <c r="Z28" s="152"/>
      <c r="AA28" s="217">
        <f>AA27</f>
        <v>-50317</v>
      </c>
      <c r="AB28" s="131"/>
      <c r="AC28" s="217">
        <f>AC27</f>
        <v>-149683</v>
      </c>
      <c r="AD28" s="191"/>
      <c r="AE28" s="217">
        <f>AE27</f>
        <v>-200000</v>
      </c>
    </row>
    <row r="29" spans="1:31" ht="20.25" customHeight="1" x14ac:dyDescent="0.3">
      <c r="A29" s="271"/>
      <c r="B29" s="270"/>
      <c r="C29" s="280"/>
      <c r="D29" s="277"/>
      <c r="E29" s="136"/>
      <c r="F29" s="136"/>
      <c r="G29" s="181"/>
      <c r="H29" s="181"/>
      <c r="I29" s="181"/>
      <c r="J29" s="181"/>
      <c r="K29" s="181"/>
      <c r="L29" s="181"/>
      <c r="M29" s="145"/>
      <c r="N29" s="181"/>
      <c r="O29" s="181"/>
      <c r="P29" s="180"/>
      <c r="Q29" s="224"/>
      <c r="R29" s="180"/>
      <c r="S29" s="145"/>
      <c r="T29" s="180"/>
      <c r="U29" s="145"/>
      <c r="V29" s="145"/>
      <c r="W29" s="145"/>
      <c r="X29" s="180"/>
      <c r="Y29" s="145"/>
      <c r="Z29" s="145"/>
      <c r="AA29" s="224"/>
      <c r="AB29" s="220"/>
      <c r="AC29" s="224"/>
      <c r="AD29" s="224"/>
      <c r="AE29" s="224"/>
    </row>
    <row r="30" spans="1:31" ht="20.25" customHeight="1" x14ac:dyDescent="0.3">
      <c r="A30" s="327" t="s">
        <v>199</v>
      </c>
      <c r="B30" s="271"/>
      <c r="C30" s="271"/>
      <c r="D30" s="275"/>
      <c r="E30" s="136"/>
      <c r="F30" s="136"/>
      <c r="G30" s="217">
        <f>SUM(G23,G28)</f>
        <v>0</v>
      </c>
      <c r="H30" s="151"/>
      <c r="I30" s="217">
        <f>SUM(I23,I28)</f>
        <v>0</v>
      </c>
      <c r="J30" s="153"/>
      <c r="K30" s="217">
        <f>SUM(K23,K28)</f>
        <v>0</v>
      </c>
      <c r="L30" s="168"/>
      <c r="M30" s="217">
        <f>SUM(M23,M28)</f>
        <v>-50317</v>
      </c>
      <c r="N30" s="168"/>
      <c r="O30" s="217">
        <f>SUM(O23,O28)</f>
        <v>0</v>
      </c>
      <c r="P30" s="151"/>
      <c r="Q30" s="217">
        <f>SUM(Q23,Q28)</f>
        <v>0</v>
      </c>
      <c r="R30" s="151"/>
      <c r="S30" s="217">
        <f>SUM(S23,S28)</f>
        <v>0</v>
      </c>
      <c r="T30" s="151"/>
      <c r="U30" s="217">
        <f>SUM(U23,U28)</f>
        <v>0</v>
      </c>
      <c r="V30" s="152"/>
      <c r="W30" s="217">
        <f>SUM(W23,W28)</f>
        <v>0</v>
      </c>
      <c r="X30" s="151"/>
      <c r="Y30" s="217">
        <f>SUM(Y23,Y28)</f>
        <v>0</v>
      </c>
      <c r="Z30" s="152"/>
      <c r="AA30" s="217">
        <f>SUM(AA23,AA28)</f>
        <v>-50317</v>
      </c>
      <c r="AB30" s="131"/>
      <c r="AC30" s="217">
        <f>SUM(AC23,AC28)</f>
        <v>-195511</v>
      </c>
      <c r="AD30" s="191"/>
      <c r="AE30" s="217">
        <f>SUM(AE23,AE28)</f>
        <v>-245828</v>
      </c>
    </row>
    <row r="31" spans="1:31" ht="19.5" customHeight="1" x14ac:dyDescent="0.3">
      <c r="A31" s="259"/>
      <c r="B31" s="256"/>
      <c r="C31" s="268"/>
      <c r="D31" s="260"/>
      <c r="E31" s="136"/>
      <c r="F31" s="136"/>
      <c r="G31" s="153"/>
      <c r="H31" s="151"/>
      <c r="I31" s="153"/>
      <c r="J31" s="153"/>
      <c r="K31" s="153"/>
      <c r="L31" s="168"/>
      <c r="M31" s="152"/>
      <c r="N31" s="168"/>
      <c r="O31" s="153"/>
      <c r="P31" s="151"/>
      <c r="Q31" s="221"/>
      <c r="R31" s="151"/>
      <c r="S31" s="152"/>
      <c r="T31" s="151"/>
      <c r="U31" s="152"/>
      <c r="V31" s="152"/>
      <c r="W31" s="152"/>
      <c r="X31" s="151"/>
      <c r="Y31" s="152"/>
      <c r="Z31" s="152"/>
      <c r="AA31" s="221"/>
      <c r="AB31" s="131"/>
      <c r="AC31" s="221"/>
      <c r="AD31" s="191"/>
      <c r="AE31" s="221"/>
    </row>
    <row r="32" spans="1:31" s="154" customFormat="1" ht="19.5" customHeight="1" x14ac:dyDescent="0.3">
      <c r="A32" s="269" t="s">
        <v>80</v>
      </c>
      <c r="B32" s="262"/>
      <c r="C32" s="262"/>
      <c r="D32" s="262"/>
      <c r="G32" s="178"/>
      <c r="H32" s="177"/>
      <c r="I32" s="178"/>
      <c r="J32" s="177"/>
      <c r="K32" s="178"/>
      <c r="L32" s="178"/>
      <c r="M32" s="177"/>
      <c r="N32" s="178"/>
      <c r="O32" s="178"/>
      <c r="P32" s="300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300"/>
    </row>
    <row r="33" spans="1:32" s="140" customFormat="1" ht="19.5" customHeight="1" x14ac:dyDescent="0.3">
      <c r="A33" s="264"/>
      <c r="B33" s="264" t="s">
        <v>81</v>
      </c>
      <c r="C33" s="264"/>
      <c r="D33" s="258"/>
      <c r="G33" s="146">
        <v>0</v>
      </c>
      <c r="H33" s="171"/>
      <c r="I33" s="146">
        <v>0</v>
      </c>
      <c r="J33" s="171"/>
      <c r="K33" s="146">
        <v>0</v>
      </c>
      <c r="L33" s="171"/>
      <c r="M33" s="146">
        <v>0</v>
      </c>
      <c r="N33" s="171"/>
      <c r="O33" s="146">
        <v>0</v>
      </c>
      <c r="P33" s="171"/>
      <c r="Q33" s="147">
        <v>400291</v>
      </c>
      <c r="R33" s="171"/>
      <c r="S33" s="175">
        <v>0</v>
      </c>
      <c r="T33" s="175"/>
      <c r="U33" s="175">
        <v>0</v>
      </c>
      <c r="V33" s="175"/>
      <c r="W33" s="146">
        <v>0</v>
      </c>
      <c r="X33" s="175"/>
      <c r="Y33" s="220">
        <v>0</v>
      </c>
      <c r="Z33" s="171"/>
      <c r="AA33" s="171">
        <f>SUM(G33:Q33,Y33)</f>
        <v>400291</v>
      </c>
      <c r="AB33" s="171"/>
      <c r="AC33" s="130">
        <v>33820</v>
      </c>
      <c r="AD33" s="171"/>
      <c r="AE33" s="142">
        <f>AA33+AC33</f>
        <v>434111</v>
      </c>
    </row>
    <row r="34" spans="1:32" s="140" customFormat="1" ht="19.5" customHeight="1" x14ac:dyDescent="0.3">
      <c r="A34" s="264"/>
      <c r="B34" s="257" t="s">
        <v>107</v>
      </c>
      <c r="C34" s="264"/>
      <c r="D34" s="258"/>
      <c r="G34" s="139">
        <v>0</v>
      </c>
      <c r="H34" s="171"/>
      <c r="I34" s="139">
        <v>0</v>
      </c>
      <c r="J34" s="171"/>
      <c r="K34" s="139">
        <v>0</v>
      </c>
      <c r="L34" s="142"/>
      <c r="M34" s="139">
        <v>0</v>
      </c>
      <c r="N34" s="142"/>
      <c r="O34" s="139">
        <v>0</v>
      </c>
      <c r="P34" s="142"/>
      <c r="Q34" s="129">
        <v>0</v>
      </c>
      <c r="R34" s="130"/>
      <c r="S34" s="129">
        <v>83703</v>
      </c>
      <c r="T34" s="142"/>
      <c r="U34" s="129">
        <v>3400</v>
      </c>
      <c r="V34" s="224"/>
      <c r="W34" s="139">
        <v>4713</v>
      </c>
      <c r="X34" s="171"/>
      <c r="Y34" s="172">
        <f>SUM(S34:W34)</f>
        <v>91816</v>
      </c>
      <c r="Z34" s="171"/>
      <c r="AA34" s="171">
        <f>SUM(G34:Q34,Y34)</f>
        <v>91816</v>
      </c>
      <c r="AB34" s="142"/>
      <c r="AC34" s="129">
        <v>7384</v>
      </c>
      <c r="AD34" s="142"/>
      <c r="AE34" s="141">
        <f>AA34+AC34</f>
        <v>99200</v>
      </c>
    </row>
    <row r="35" spans="1:32" ht="19.5" customHeight="1" x14ac:dyDescent="0.3">
      <c r="A35" s="269" t="s">
        <v>40</v>
      </c>
      <c r="B35" s="269"/>
      <c r="C35" s="266"/>
      <c r="D35" s="260"/>
      <c r="E35" s="174"/>
      <c r="F35" s="136"/>
      <c r="G35" s="218">
        <f>SUM(G33:G34)</f>
        <v>0</v>
      </c>
      <c r="H35" s="151"/>
      <c r="I35" s="218">
        <f>SUM(I33:I34)</f>
        <v>0</v>
      </c>
      <c r="J35" s="151"/>
      <c r="K35" s="218">
        <f>SUM(K33:K34)</f>
        <v>0</v>
      </c>
      <c r="L35" s="151"/>
      <c r="M35" s="218">
        <f>SUM(M33:M34)</f>
        <v>0</v>
      </c>
      <c r="N35" s="151"/>
      <c r="O35" s="218">
        <f>SUM(O33:O34)</f>
        <v>0</v>
      </c>
      <c r="P35" s="151"/>
      <c r="Q35" s="173">
        <f>SUM(Q33:Q34)</f>
        <v>400291</v>
      </c>
      <c r="R35" s="151"/>
      <c r="S35" s="173">
        <f>SUM(S33:S34)</f>
        <v>83703</v>
      </c>
      <c r="T35" s="151"/>
      <c r="U35" s="190">
        <f>SUM(U33:U34)</f>
        <v>3400</v>
      </c>
      <c r="V35" s="221"/>
      <c r="W35" s="218">
        <f>SUM(W33:W34)</f>
        <v>4713</v>
      </c>
      <c r="X35" s="151"/>
      <c r="Y35" s="190">
        <f>SUM(Y33:Y34)</f>
        <v>91816</v>
      </c>
      <c r="Z35" s="191"/>
      <c r="AA35" s="190">
        <f>SUM(AA33:AA34)</f>
        <v>492107</v>
      </c>
      <c r="AB35" s="191"/>
      <c r="AC35" s="190">
        <f>SUM(AC33:AC34)</f>
        <v>41204</v>
      </c>
      <c r="AD35" s="151"/>
      <c r="AE35" s="173">
        <f>SUM(AE33:AE34)</f>
        <v>533311</v>
      </c>
    </row>
    <row r="36" spans="1:32" ht="19.5" customHeight="1" x14ac:dyDescent="0.75">
      <c r="B36" s="134"/>
      <c r="E36" s="136"/>
      <c r="G36" s="168"/>
      <c r="H36" s="167"/>
      <c r="I36" s="169"/>
      <c r="J36" s="167"/>
      <c r="K36" s="151"/>
      <c r="L36" s="150"/>
      <c r="M36" s="151"/>
      <c r="N36" s="150"/>
      <c r="O36" s="168"/>
      <c r="P36" s="150"/>
      <c r="Q36" s="167"/>
      <c r="R36" s="150"/>
      <c r="S36" s="150"/>
      <c r="T36" s="150"/>
      <c r="U36" s="150"/>
      <c r="V36" s="150"/>
      <c r="W36" s="151"/>
      <c r="X36" s="150"/>
      <c r="Y36" s="152"/>
      <c r="Z36" s="150"/>
      <c r="AA36" s="150"/>
      <c r="AB36" s="150"/>
      <c r="AC36" s="150"/>
      <c r="AD36" s="150"/>
      <c r="AE36" s="150"/>
      <c r="AF36" s="166"/>
    </row>
    <row r="37" spans="1:32" ht="19.5" customHeight="1" thickBot="1" x14ac:dyDescent="0.8">
      <c r="A37" s="134" t="s">
        <v>150</v>
      </c>
      <c r="G37" s="165">
        <f>SUM(G15,G30,G35)</f>
        <v>2500000</v>
      </c>
      <c r="H37" s="150"/>
      <c r="I37" s="165">
        <f>SUM(I15,I30,I35)</f>
        <v>3407489</v>
      </c>
      <c r="J37" s="151"/>
      <c r="K37" s="165">
        <f>SUM(K15,K30,K35)</f>
        <v>-316135</v>
      </c>
      <c r="L37" s="151"/>
      <c r="M37" s="165">
        <f>SUM(M15,M30,M35)</f>
        <v>-174408</v>
      </c>
      <c r="N37" s="151"/>
      <c r="O37" s="165">
        <f>SUM(O15,O30,O35)</f>
        <v>211400</v>
      </c>
      <c r="P37" s="151"/>
      <c r="Q37" s="165">
        <f>SUM(Q15,Q30,Q35)</f>
        <v>2788775</v>
      </c>
      <c r="R37" s="151"/>
      <c r="S37" s="165">
        <f>SUM(S15,S30,S35)</f>
        <v>-91580</v>
      </c>
      <c r="T37" s="151"/>
      <c r="U37" s="165">
        <f>SUM(U15,U30,U35)</f>
        <v>-3400</v>
      </c>
      <c r="V37" s="150"/>
      <c r="W37" s="165">
        <f>SUM(W15,W30,W35)</f>
        <v>-24047</v>
      </c>
      <c r="X37" s="151"/>
      <c r="Y37" s="165">
        <f>SUM(Y15,Y30,Y35)</f>
        <v>-119027</v>
      </c>
      <c r="Z37" s="151"/>
      <c r="AA37" s="165">
        <f>SUM(AA15,AA30,AA35)</f>
        <v>8298094</v>
      </c>
      <c r="AB37" s="151"/>
      <c r="AC37" s="165">
        <f>SUM(AC15,AC30,AC35)</f>
        <v>313268</v>
      </c>
      <c r="AD37" s="150"/>
      <c r="AE37" s="165">
        <f>SUM(AE15,AE30,AE35)</f>
        <v>8611362</v>
      </c>
      <c r="AF37" s="131"/>
    </row>
    <row r="38" spans="1:32" ht="19.5" customHeight="1" thickTop="1" x14ac:dyDescent="0.75">
      <c r="G38" s="150"/>
      <c r="H38" s="150"/>
      <c r="I38" s="153"/>
      <c r="J38" s="151"/>
      <c r="K38" s="150"/>
      <c r="L38" s="151"/>
      <c r="M38" s="151"/>
      <c r="N38" s="151"/>
      <c r="O38" s="150"/>
      <c r="P38" s="151"/>
      <c r="Q38" s="150"/>
      <c r="R38" s="151"/>
      <c r="S38" s="150"/>
      <c r="T38" s="151"/>
      <c r="U38" s="152"/>
      <c r="V38" s="152"/>
      <c r="W38" s="152"/>
      <c r="X38" s="151"/>
      <c r="Y38" s="150"/>
      <c r="Z38" s="151"/>
      <c r="AA38" s="150"/>
      <c r="AB38" s="151"/>
      <c r="AC38" s="150"/>
      <c r="AD38" s="151"/>
      <c r="AE38" s="150"/>
    </row>
    <row r="111" spans="14:14" ht="19.5" customHeight="1" x14ac:dyDescent="0.75">
      <c r="N111" s="135">
        <f>N101-'BS-2-4'!K11</f>
        <v>-624972</v>
      </c>
    </row>
  </sheetData>
  <mergeCells count="5">
    <mergeCell ref="G13:AE13"/>
    <mergeCell ref="O5:Q5"/>
    <mergeCell ref="A11:A12"/>
    <mergeCell ref="S5:Y5"/>
    <mergeCell ref="G4:AD4"/>
  </mergeCells>
  <pageMargins left="0.7" right="0.37" top="0.48" bottom="0.5" header="0.5" footer="0.5"/>
  <pageSetup paperSize="9" scale="59" firstPageNumber="7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11"/>
  <sheetViews>
    <sheetView view="pageBreakPreview" topLeftCell="A7" zoomScale="70" zoomScaleNormal="90" zoomScaleSheetLayoutView="70" workbookViewId="0">
      <selection activeCell="AC32" sqref="AC32"/>
    </sheetView>
  </sheetViews>
  <sheetFormatPr defaultColWidth="9.09765625" defaultRowHeight="19.5" customHeight="1" x14ac:dyDescent="0.75"/>
  <cols>
    <col min="1" max="1" width="1.3984375" style="134" customWidth="1"/>
    <col min="2" max="3" width="1.3984375" style="137" customWidth="1"/>
    <col min="4" max="4" width="48.59765625" style="136" customWidth="1"/>
    <col min="5" max="5" width="5.19921875" style="134" customWidth="1"/>
    <col min="6" max="6" width="1.19921875" style="134" customWidth="1"/>
    <col min="7" max="7" width="11.796875" style="135" customWidth="1"/>
    <col min="8" max="8" width="1.19921875" style="135" customWidth="1"/>
    <col min="9" max="9" width="11.59765625" style="135" customWidth="1"/>
    <col min="10" max="10" width="1.19921875" style="135" customWidth="1"/>
    <col min="11" max="11" width="14.8984375" style="135" customWidth="1"/>
    <col min="12" max="12" width="1.19921875" style="135" customWidth="1"/>
    <col min="13" max="13" width="11.796875" style="135" customWidth="1"/>
    <col min="14" max="14" width="1.19921875" style="135" customWidth="1"/>
    <col min="15" max="15" width="12.296875" style="135" customWidth="1"/>
    <col min="16" max="16" width="1.19921875" style="135" customWidth="1"/>
    <col min="17" max="17" width="15.19921875" style="135" customWidth="1"/>
    <col min="18" max="18" width="1.19921875" style="135" customWidth="1"/>
    <col min="19" max="19" width="11.8984375" style="135" customWidth="1"/>
    <col min="20" max="20" width="1.19921875" style="135" customWidth="1"/>
    <col min="21" max="21" width="15.59765625" style="135" hidden="1" customWidth="1"/>
    <col min="22" max="22" width="1.19921875" style="135" hidden="1" customWidth="1"/>
    <col min="23" max="23" width="12.796875" style="135" customWidth="1"/>
    <col min="24" max="24" width="1.19921875" style="135" customWidth="1"/>
    <col min="25" max="25" width="13.3984375" style="135" customWidth="1"/>
    <col min="26" max="26" width="1.19921875" style="135" customWidth="1"/>
    <col min="27" max="27" width="12.8984375" style="135" customWidth="1"/>
    <col min="28" max="28" width="1.19921875" style="135" customWidth="1"/>
    <col min="29" max="29" width="14.5" style="135" customWidth="1"/>
    <col min="30" max="30" width="1.19921875" style="135" customWidth="1"/>
    <col min="31" max="31" width="13.19921875" style="134" customWidth="1"/>
    <col min="32" max="32" width="12.8984375" style="134" bestFit="1" customWidth="1"/>
    <col min="33" max="16384" width="9.09765625" style="134"/>
  </cols>
  <sheetData>
    <row r="1" spans="1:31" ht="19.5" customHeight="1" x14ac:dyDescent="0.75">
      <c r="A1" s="164" t="s">
        <v>63</v>
      </c>
      <c r="B1" s="189"/>
      <c r="C1" s="188"/>
      <c r="D1" s="187"/>
      <c r="E1" s="154"/>
      <c r="F1" s="154"/>
      <c r="G1" s="186"/>
      <c r="H1" s="186"/>
      <c r="I1" s="186"/>
      <c r="J1" s="186"/>
      <c r="K1" s="186"/>
      <c r="L1" s="185"/>
      <c r="M1" s="185"/>
      <c r="N1" s="185"/>
      <c r="O1" s="186"/>
      <c r="P1" s="185"/>
      <c r="Q1" s="162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</row>
    <row r="2" spans="1:31" ht="19.5" customHeight="1" x14ac:dyDescent="0.75">
      <c r="A2" s="163" t="s">
        <v>77</v>
      </c>
      <c r="B2" s="188"/>
      <c r="C2" s="188"/>
      <c r="D2" s="187"/>
      <c r="E2" s="154"/>
      <c r="F2" s="154"/>
      <c r="G2" s="186"/>
      <c r="H2" s="186"/>
      <c r="I2" s="186"/>
      <c r="J2" s="186"/>
      <c r="K2" s="186"/>
      <c r="L2" s="185"/>
      <c r="M2" s="185"/>
      <c r="N2" s="185"/>
      <c r="O2" s="186"/>
      <c r="P2" s="185"/>
      <c r="Q2" s="162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1" s="148" customFormat="1" ht="19.5" customHeight="1" x14ac:dyDescent="0.75">
      <c r="A3" s="188"/>
      <c r="B3" s="188"/>
      <c r="C3" s="188"/>
      <c r="D3" s="187"/>
      <c r="E3" s="154"/>
      <c r="F3" s="154"/>
      <c r="G3" s="186"/>
      <c r="H3" s="186"/>
      <c r="I3" s="186"/>
      <c r="J3" s="186"/>
      <c r="K3" s="186"/>
      <c r="L3" s="185"/>
      <c r="M3" s="185"/>
      <c r="N3" s="185"/>
      <c r="O3" s="186"/>
      <c r="P3" s="185"/>
      <c r="Q3" s="162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49"/>
      <c r="AD3" s="149"/>
    </row>
    <row r="4" spans="1:31" s="154" customFormat="1" ht="19.5" customHeight="1" x14ac:dyDescent="0.75">
      <c r="G4" s="339" t="s">
        <v>95</v>
      </c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1" s="154" customFormat="1" ht="19.5" customHeight="1" x14ac:dyDescent="0.75">
      <c r="G5" s="162"/>
      <c r="H5" s="162"/>
      <c r="I5" s="162"/>
      <c r="J5" s="162"/>
      <c r="K5" s="162"/>
      <c r="L5" s="162"/>
      <c r="M5" s="162"/>
      <c r="N5" s="162"/>
      <c r="O5" s="337" t="s">
        <v>42</v>
      </c>
      <c r="P5" s="337"/>
      <c r="Q5" s="337"/>
      <c r="R5" s="162"/>
      <c r="S5" s="337" t="s">
        <v>30</v>
      </c>
      <c r="T5" s="337"/>
      <c r="U5" s="337"/>
      <c r="V5" s="337"/>
      <c r="W5" s="337"/>
      <c r="X5" s="337"/>
      <c r="Y5" s="337"/>
      <c r="Z5" s="162"/>
      <c r="AA5" s="162"/>
      <c r="AB5" s="162"/>
      <c r="AC5" s="162"/>
      <c r="AD5" s="162"/>
    </row>
    <row r="6" spans="1:31" s="154" customFormat="1" ht="19.5" customHeight="1" x14ac:dyDescent="0.75">
      <c r="E6" s="159"/>
      <c r="F6" s="159"/>
      <c r="G6" s="155"/>
      <c r="H6" s="155"/>
      <c r="I6" s="155"/>
      <c r="J6" s="155"/>
      <c r="K6" s="155"/>
      <c r="L6" s="155"/>
      <c r="M6" s="155" t="s">
        <v>114</v>
      </c>
      <c r="N6" s="155"/>
      <c r="O6" s="155"/>
      <c r="P6" s="155"/>
      <c r="Q6" s="155"/>
      <c r="R6" s="155"/>
      <c r="S6" s="155"/>
      <c r="T6" s="155"/>
      <c r="U6" s="155" t="s">
        <v>184</v>
      </c>
      <c r="V6" s="155"/>
      <c r="W6" s="155"/>
      <c r="X6" s="155"/>
      <c r="Y6" s="155"/>
      <c r="Z6" s="155"/>
      <c r="AA6" s="155"/>
      <c r="AB6" s="155"/>
      <c r="AC6" s="155"/>
      <c r="AD6" s="155"/>
      <c r="AE6" s="159"/>
    </row>
    <row r="7" spans="1:31" s="154" customFormat="1" ht="19.5" customHeight="1" x14ac:dyDescent="0.75">
      <c r="E7" s="159"/>
      <c r="F7" s="159"/>
      <c r="G7" s="155"/>
      <c r="H7" s="155"/>
      <c r="I7" s="155" t="s">
        <v>94</v>
      </c>
      <c r="J7" s="155"/>
      <c r="K7" s="159" t="s">
        <v>83</v>
      </c>
      <c r="L7" s="155"/>
      <c r="M7" s="155" t="s">
        <v>115</v>
      </c>
      <c r="N7" s="155"/>
      <c r="O7" s="155"/>
      <c r="P7" s="155"/>
      <c r="Q7" s="155"/>
      <c r="R7" s="155"/>
      <c r="S7" s="155"/>
      <c r="T7" s="155"/>
      <c r="U7" s="155" t="s">
        <v>185</v>
      </c>
      <c r="V7" s="155"/>
      <c r="W7" s="155"/>
      <c r="X7" s="155"/>
      <c r="Y7" s="155"/>
      <c r="Z7" s="155"/>
      <c r="AA7" s="155" t="s">
        <v>25</v>
      </c>
      <c r="AB7" s="155"/>
      <c r="AC7" s="155"/>
      <c r="AD7" s="155"/>
      <c r="AE7" s="159"/>
    </row>
    <row r="8" spans="1:31" s="154" customFormat="1" ht="19.5" customHeight="1" x14ac:dyDescent="0.75">
      <c r="E8" s="159"/>
      <c r="F8" s="159"/>
      <c r="G8" s="155" t="s">
        <v>43</v>
      </c>
      <c r="H8" s="155"/>
      <c r="I8" s="159" t="s">
        <v>93</v>
      </c>
      <c r="J8" s="155"/>
      <c r="K8" s="161" t="s">
        <v>82</v>
      </c>
      <c r="L8" s="155"/>
      <c r="M8" s="155" t="s">
        <v>215</v>
      </c>
      <c r="N8" s="155"/>
      <c r="O8" s="155"/>
      <c r="P8" s="155"/>
      <c r="Q8" s="155"/>
      <c r="R8" s="155"/>
      <c r="S8" s="155"/>
      <c r="T8" s="155"/>
      <c r="U8" s="155" t="s">
        <v>87</v>
      </c>
      <c r="V8" s="155"/>
      <c r="W8" s="155" t="s">
        <v>188</v>
      </c>
      <c r="X8" s="155"/>
      <c r="Y8" s="155" t="s">
        <v>61</v>
      </c>
      <c r="Z8" s="155"/>
      <c r="AA8" s="155" t="s">
        <v>88</v>
      </c>
      <c r="AB8" s="155"/>
      <c r="AC8" s="155"/>
      <c r="AD8" s="155"/>
      <c r="AE8" s="159"/>
    </row>
    <row r="9" spans="1:31" s="154" customFormat="1" ht="19.5" customHeight="1" x14ac:dyDescent="0.75">
      <c r="A9" s="338"/>
      <c r="B9" s="179"/>
      <c r="C9" s="179"/>
      <c r="D9" s="179"/>
      <c r="E9" s="159"/>
      <c r="F9" s="159"/>
      <c r="G9" s="155" t="s">
        <v>45</v>
      </c>
      <c r="H9" s="155"/>
      <c r="I9" s="155" t="s">
        <v>92</v>
      </c>
      <c r="J9" s="155"/>
      <c r="K9" s="158" t="s">
        <v>49</v>
      </c>
      <c r="L9" s="155"/>
      <c r="M9" s="155" t="s">
        <v>112</v>
      </c>
      <c r="N9" s="155"/>
      <c r="O9" s="157" t="s">
        <v>225</v>
      </c>
      <c r="P9" s="155"/>
      <c r="Q9" s="155"/>
      <c r="R9" s="155"/>
      <c r="S9" s="156" t="s">
        <v>216</v>
      </c>
      <c r="T9" s="155"/>
      <c r="U9" s="155" t="s">
        <v>186</v>
      </c>
      <c r="V9" s="155"/>
      <c r="W9" s="155" t="s">
        <v>189</v>
      </c>
      <c r="X9" s="155"/>
      <c r="Y9" s="155" t="s">
        <v>46</v>
      </c>
      <c r="Z9" s="155"/>
      <c r="AA9" s="155" t="s">
        <v>89</v>
      </c>
      <c r="AB9" s="155"/>
      <c r="AC9" s="155" t="s">
        <v>47</v>
      </c>
      <c r="AD9" s="155"/>
      <c r="AE9" s="155" t="s">
        <v>44</v>
      </c>
    </row>
    <row r="10" spans="1:31" s="154" customFormat="1" ht="19.5" customHeight="1" x14ac:dyDescent="0.75">
      <c r="A10" s="338"/>
      <c r="B10" s="179"/>
      <c r="C10" s="179"/>
      <c r="D10" s="179"/>
      <c r="E10" s="160"/>
      <c r="F10" s="159"/>
      <c r="G10" s="155" t="s">
        <v>48</v>
      </c>
      <c r="H10" s="155"/>
      <c r="I10" s="155" t="s">
        <v>91</v>
      </c>
      <c r="J10" s="155"/>
      <c r="K10" s="158" t="s">
        <v>84</v>
      </c>
      <c r="L10" s="155"/>
      <c r="M10" s="155" t="s">
        <v>117</v>
      </c>
      <c r="N10" s="155"/>
      <c r="O10" s="157" t="s">
        <v>144</v>
      </c>
      <c r="P10" s="155"/>
      <c r="Q10" s="155" t="s">
        <v>29</v>
      </c>
      <c r="R10" s="155"/>
      <c r="S10" s="156" t="s">
        <v>144</v>
      </c>
      <c r="T10" s="155"/>
      <c r="U10" s="155" t="s">
        <v>187</v>
      </c>
      <c r="V10" s="155"/>
      <c r="W10" s="193" t="s">
        <v>144</v>
      </c>
      <c r="X10" s="155"/>
      <c r="Y10" s="155" t="s">
        <v>50</v>
      </c>
      <c r="Z10" s="155"/>
      <c r="AA10" s="155" t="s">
        <v>90</v>
      </c>
      <c r="AB10" s="155"/>
      <c r="AC10" s="155" t="s">
        <v>51</v>
      </c>
      <c r="AD10" s="155"/>
      <c r="AE10" s="155" t="s">
        <v>52</v>
      </c>
    </row>
    <row r="11" spans="1:31" s="154" customFormat="1" ht="19.5" customHeight="1" x14ac:dyDescent="0.75">
      <c r="A11" s="179"/>
      <c r="B11" s="179"/>
      <c r="C11" s="179"/>
      <c r="D11" s="179"/>
      <c r="G11" s="336" t="s">
        <v>66</v>
      </c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</row>
    <row r="12" spans="1:31" s="154" customFormat="1" ht="19.5" customHeight="1" x14ac:dyDescent="0.3">
      <c r="A12" s="261" t="s">
        <v>162</v>
      </c>
      <c r="B12" s="262"/>
      <c r="C12" s="262"/>
      <c r="D12" s="262"/>
      <c r="G12" s="177"/>
      <c r="H12" s="177"/>
      <c r="I12" s="177"/>
      <c r="J12" s="177"/>
      <c r="K12" s="177"/>
      <c r="L12" s="177"/>
      <c r="M12" s="177"/>
      <c r="N12" s="177"/>
      <c r="O12" s="177"/>
      <c r="P12" s="176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6"/>
    </row>
    <row r="13" spans="1:31" ht="19.5" customHeight="1" x14ac:dyDescent="0.3">
      <c r="A13" s="263" t="s">
        <v>163</v>
      </c>
      <c r="B13" s="263"/>
      <c r="C13" s="263"/>
      <c r="D13" s="260"/>
      <c r="G13" s="221">
        <v>2500000</v>
      </c>
      <c r="H13" s="221"/>
      <c r="I13" s="221">
        <v>3407489</v>
      </c>
      <c r="J13" s="221"/>
      <c r="K13" s="221">
        <v>-65437</v>
      </c>
      <c r="L13" s="221"/>
      <c r="M13" s="221">
        <v>-186755</v>
      </c>
      <c r="N13" s="221"/>
      <c r="O13" s="221">
        <v>250000</v>
      </c>
      <c r="P13" s="221"/>
      <c r="Q13" s="221">
        <v>2858684</v>
      </c>
      <c r="R13" s="221"/>
      <c r="S13" s="221">
        <v>31158</v>
      </c>
      <c r="T13" s="221"/>
      <c r="U13" s="221">
        <v>0</v>
      </c>
      <c r="V13" s="221"/>
      <c r="W13" s="221">
        <v>-12069</v>
      </c>
      <c r="X13" s="150"/>
      <c r="Y13" s="150">
        <f>SUM(S13:W13)</f>
        <v>19089</v>
      </c>
      <c r="Z13" s="150"/>
      <c r="AA13" s="150">
        <f>SUM(G13:Q13,Y13)</f>
        <v>8783070</v>
      </c>
      <c r="AB13" s="150"/>
      <c r="AC13" s="150">
        <v>326952</v>
      </c>
      <c r="AD13" s="150"/>
      <c r="AE13" s="150">
        <f>SUM(AA13:AC13)</f>
        <v>9110022</v>
      </c>
    </row>
    <row r="14" spans="1:31" ht="19.5" customHeight="1" x14ac:dyDescent="0.3">
      <c r="A14" s="263"/>
      <c r="B14" s="263"/>
      <c r="C14" s="263"/>
      <c r="D14" s="260"/>
      <c r="G14" s="150"/>
      <c r="H14" s="150"/>
      <c r="I14" s="150"/>
      <c r="J14" s="150"/>
      <c r="K14" s="150"/>
      <c r="L14" s="150"/>
      <c r="M14" s="221"/>
      <c r="N14" s="150"/>
      <c r="O14" s="150"/>
      <c r="P14" s="150"/>
      <c r="Q14" s="150"/>
      <c r="R14" s="150"/>
      <c r="S14" s="150"/>
      <c r="T14" s="150"/>
      <c r="U14" s="150"/>
      <c r="V14" s="150"/>
      <c r="W14" s="221"/>
      <c r="X14" s="150"/>
      <c r="Y14" s="150"/>
      <c r="Z14" s="150"/>
      <c r="AA14" s="150"/>
      <c r="AB14" s="150"/>
      <c r="AC14" s="150"/>
      <c r="AD14" s="150"/>
      <c r="AE14" s="150"/>
    </row>
    <row r="15" spans="1:31" ht="19.5" hidden="1" customHeight="1" x14ac:dyDescent="0.3">
      <c r="A15" s="265" t="s">
        <v>78</v>
      </c>
      <c r="B15" s="266"/>
      <c r="C15" s="263"/>
      <c r="D15" s="260"/>
      <c r="G15" s="151"/>
      <c r="H15" s="151"/>
      <c r="I15" s="171"/>
      <c r="J15" s="151"/>
      <c r="K15" s="151"/>
      <c r="L15" s="138"/>
      <c r="M15" s="151"/>
      <c r="N15" s="138"/>
      <c r="O15" s="138"/>
      <c r="P15" s="138"/>
      <c r="Q15" s="138"/>
      <c r="R15" s="138"/>
      <c r="S15" s="138"/>
      <c r="T15" s="138"/>
      <c r="U15" s="151"/>
      <c r="V15" s="151"/>
      <c r="W15" s="151"/>
      <c r="X15" s="151"/>
      <c r="Y15" s="151"/>
      <c r="Z15" s="151"/>
      <c r="AA15" s="138"/>
      <c r="AB15" s="138"/>
      <c r="AC15" s="138"/>
      <c r="AD15" s="138"/>
      <c r="AE15" s="138"/>
    </row>
    <row r="16" spans="1:31" ht="19.5" hidden="1" customHeight="1" x14ac:dyDescent="0.3">
      <c r="A16" s="265"/>
      <c r="B16" s="256" t="s">
        <v>159</v>
      </c>
      <c r="C16" s="263"/>
      <c r="D16" s="260"/>
      <c r="G16" s="151"/>
      <c r="H16" s="151"/>
      <c r="I16" s="171"/>
      <c r="J16" s="151"/>
      <c r="K16" s="151"/>
      <c r="L16" s="138"/>
      <c r="M16" s="151"/>
      <c r="N16" s="138"/>
      <c r="O16" s="138"/>
      <c r="P16" s="138"/>
      <c r="Q16" s="138"/>
      <c r="R16" s="138"/>
      <c r="S16" s="138"/>
      <c r="T16" s="138"/>
      <c r="U16" s="151"/>
      <c r="V16" s="151"/>
      <c r="W16" s="151"/>
      <c r="X16" s="151"/>
      <c r="Y16" s="151"/>
      <c r="Z16" s="151"/>
      <c r="AA16" s="138"/>
      <c r="AB16" s="138"/>
      <c r="AC16" s="138"/>
      <c r="AD16" s="138"/>
      <c r="AE16" s="138"/>
    </row>
    <row r="17" spans="1:31" ht="19.5" hidden="1" customHeight="1" x14ac:dyDescent="0.3">
      <c r="A17" s="265"/>
      <c r="B17" s="230" t="s">
        <v>143</v>
      </c>
      <c r="C17" s="263"/>
      <c r="D17" s="260"/>
      <c r="G17" s="151"/>
      <c r="H17" s="151"/>
      <c r="I17" s="171"/>
      <c r="J17" s="151"/>
      <c r="K17" s="151"/>
      <c r="L17" s="138"/>
      <c r="M17" s="151"/>
      <c r="N17" s="138"/>
      <c r="O17" s="138"/>
      <c r="P17" s="138"/>
      <c r="Q17" s="138"/>
      <c r="R17" s="138"/>
      <c r="S17" s="138"/>
      <c r="T17" s="138"/>
      <c r="U17" s="151"/>
      <c r="V17" s="151"/>
      <c r="W17" s="151"/>
      <c r="X17" s="151"/>
      <c r="Y17" s="151"/>
      <c r="Z17" s="151"/>
      <c r="AA17" s="138"/>
      <c r="AB17" s="138"/>
      <c r="AC17" s="138"/>
      <c r="AD17" s="138"/>
      <c r="AE17" s="138"/>
    </row>
    <row r="18" spans="1:31" ht="19.5" hidden="1" customHeight="1" x14ac:dyDescent="0.3">
      <c r="A18" s="265"/>
      <c r="B18" s="230"/>
      <c r="C18" s="264" t="s">
        <v>142</v>
      </c>
      <c r="D18" s="260"/>
      <c r="G18" s="225"/>
      <c r="H18" s="171"/>
      <c r="I18" s="225"/>
      <c r="J18" s="171"/>
      <c r="K18" s="225"/>
      <c r="L18" s="142"/>
      <c r="M18" s="225"/>
      <c r="N18" s="142"/>
      <c r="O18" s="225"/>
      <c r="P18" s="142"/>
      <c r="Q18" s="225"/>
      <c r="R18" s="142"/>
      <c r="S18" s="225"/>
      <c r="T18" s="142"/>
      <c r="U18" s="225"/>
      <c r="V18" s="171"/>
      <c r="W18" s="225"/>
      <c r="X18" s="171"/>
      <c r="Y18" s="225"/>
      <c r="Z18" s="171"/>
      <c r="AA18" s="225"/>
      <c r="AB18" s="142"/>
      <c r="AC18" s="142"/>
      <c r="AD18" s="142"/>
      <c r="AE18" s="142"/>
    </row>
    <row r="19" spans="1:31" s="140" customFormat="1" ht="19.5" hidden="1" customHeight="1" x14ac:dyDescent="0.3">
      <c r="A19" s="255"/>
      <c r="B19" s="267" t="s">
        <v>79</v>
      </c>
      <c r="C19" s="257"/>
      <c r="D19" s="258"/>
      <c r="E19" s="182"/>
      <c r="F19" s="143"/>
      <c r="G19" s="139">
        <v>0</v>
      </c>
      <c r="H19" s="171"/>
      <c r="I19" s="139">
        <v>0</v>
      </c>
      <c r="J19" s="171"/>
      <c r="K19" s="139">
        <v>0</v>
      </c>
      <c r="L19" s="142"/>
      <c r="M19" s="139">
        <v>0</v>
      </c>
      <c r="N19" s="142"/>
      <c r="O19" s="139">
        <v>0</v>
      </c>
      <c r="P19" s="142"/>
      <c r="Q19" s="129">
        <v>0</v>
      </c>
      <c r="R19" s="130"/>
      <c r="S19" s="129">
        <v>0</v>
      </c>
      <c r="T19" s="142"/>
      <c r="U19" s="129">
        <v>0</v>
      </c>
      <c r="V19" s="224"/>
      <c r="W19" s="139">
        <v>0</v>
      </c>
      <c r="X19" s="171"/>
      <c r="Y19" s="223">
        <f>SUM(S19:W19)</f>
        <v>0</v>
      </c>
      <c r="Z19" s="171"/>
      <c r="AA19" s="223">
        <f>SUM(G19:Q19,Y19)</f>
        <v>0</v>
      </c>
      <c r="AB19" s="142"/>
      <c r="AC19" s="129">
        <v>0</v>
      </c>
      <c r="AD19" s="142"/>
      <c r="AE19" s="129">
        <f>SUM(AA19:AC19)</f>
        <v>0</v>
      </c>
    </row>
    <row r="20" spans="1:31" s="140" customFormat="1" ht="19.5" hidden="1" customHeight="1" x14ac:dyDescent="0.3">
      <c r="A20" s="255"/>
      <c r="C20" s="230"/>
      <c r="D20" s="231"/>
      <c r="E20" s="182"/>
      <c r="F20" s="143"/>
      <c r="G20" s="181"/>
      <c r="H20" s="181"/>
      <c r="I20" s="181"/>
      <c r="J20" s="181"/>
      <c r="K20" s="181"/>
      <c r="L20" s="181"/>
      <c r="M20" s="145"/>
      <c r="N20" s="181"/>
      <c r="O20" s="181"/>
      <c r="P20" s="180"/>
      <c r="Q20" s="224"/>
      <c r="R20" s="180"/>
      <c r="S20" s="145"/>
      <c r="T20" s="180"/>
      <c r="U20" s="145"/>
      <c r="V20" s="145"/>
      <c r="W20" s="145"/>
      <c r="X20" s="180"/>
      <c r="Y20" s="145"/>
      <c r="Z20" s="145"/>
      <c r="AA20" s="220"/>
      <c r="AB20" s="220"/>
      <c r="AC20" s="224"/>
      <c r="AD20" s="224"/>
      <c r="AE20" s="224"/>
    </row>
    <row r="21" spans="1:31" ht="19.5" hidden="1" customHeight="1" x14ac:dyDescent="0.3">
      <c r="A21" s="259"/>
      <c r="B21" s="233" t="s">
        <v>160</v>
      </c>
      <c r="C21" s="233"/>
      <c r="D21" s="231"/>
      <c r="E21" s="136"/>
      <c r="F21" s="136"/>
      <c r="G21" s="217">
        <f>G19</f>
        <v>0</v>
      </c>
      <c r="H21" s="151"/>
      <c r="I21" s="217">
        <f>I19</f>
        <v>0</v>
      </c>
      <c r="J21" s="153"/>
      <c r="K21" s="217">
        <f>K19</f>
        <v>0</v>
      </c>
      <c r="L21" s="168"/>
      <c r="M21" s="208">
        <f>M19</f>
        <v>0</v>
      </c>
      <c r="N21" s="168"/>
      <c r="O21" s="217">
        <f>O19</f>
        <v>0</v>
      </c>
      <c r="P21" s="151"/>
      <c r="Q21" s="226">
        <f>Q19</f>
        <v>0</v>
      </c>
      <c r="R21" s="151"/>
      <c r="S21" s="208">
        <f>S19</f>
        <v>0</v>
      </c>
      <c r="T21" s="151"/>
      <c r="U21" s="208">
        <f>U19</f>
        <v>0</v>
      </c>
      <c r="V21" s="152"/>
      <c r="W21" s="208">
        <f>W19</f>
        <v>0</v>
      </c>
      <c r="X21" s="151"/>
      <c r="Y21" s="208">
        <f>Y19</f>
        <v>0</v>
      </c>
      <c r="Z21" s="152"/>
      <c r="AA21" s="281">
        <f>AA19</f>
        <v>0</v>
      </c>
      <c r="AB21" s="131"/>
      <c r="AC21" s="226">
        <f>AC19</f>
        <v>0</v>
      </c>
      <c r="AD21" s="191"/>
      <c r="AE21" s="226">
        <f>AE19</f>
        <v>0</v>
      </c>
    </row>
    <row r="22" spans="1:31" ht="19.5" hidden="1" customHeight="1" x14ac:dyDescent="0.3">
      <c r="A22" s="259"/>
      <c r="B22" s="256"/>
      <c r="C22" s="268"/>
      <c r="D22" s="260"/>
      <c r="E22" s="136"/>
      <c r="F22" s="136"/>
      <c r="G22" s="153"/>
      <c r="H22" s="151"/>
      <c r="I22" s="153"/>
      <c r="J22" s="153"/>
      <c r="K22" s="153"/>
      <c r="L22" s="168"/>
      <c r="M22" s="152"/>
      <c r="N22" s="168"/>
      <c r="O22" s="153"/>
      <c r="P22" s="151"/>
      <c r="Q22" s="221"/>
      <c r="R22" s="151"/>
      <c r="S22" s="152"/>
      <c r="T22" s="151"/>
      <c r="U22" s="152"/>
      <c r="V22" s="152"/>
      <c r="W22" s="152"/>
      <c r="X22" s="151"/>
      <c r="Y22" s="152"/>
      <c r="Z22" s="152"/>
      <c r="AA22" s="282"/>
      <c r="AB22" s="131"/>
      <c r="AC22" s="221"/>
      <c r="AD22" s="191"/>
      <c r="AE22" s="221"/>
    </row>
    <row r="23" spans="1:31" ht="20.25" hidden="1" customHeight="1" x14ac:dyDescent="0.3">
      <c r="A23" s="272"/>
      <c r="B23" s="274" t="s">
        <v>148</v>
      </c>
      <c r="C23" s="271"/>
      <c r="D23" s="275"/>
      <c r="E23" s="136"/>
      <c r="F23" s="136"/>
      <c r="G23" s="153"/>
      <c r="H23" s="151"/>
      <c r="I23" s="153"/>
      <c r="J23" s="153"/>
      <c r="K23" s="153"/>
      <c r="L23" s="168"/>
      <c r="M23" s="152"/>
      <c r="N23" s="168"/>
      <c r="O23" s="153"/>
      <c r="P23" s="151"/>
      <c r="Q23" s="221"/>
      <c r="R23" s="151"/>
      <c r="S23" s="152"/>
      <c r="T23" s="151"/>
      <c r="U23" s="152"/>
      <c r="V23" s="152"/>
      <c r="W23" s="152"/>
      <c r="X23" s="151"/>
      <c r="Y23" s="152"/>
      <c r="Z23" s="152"/>
      <c r="AA23" s="282"/>
      <c r="AB23" s="131"/>
      <c r="AC23" s="221"/>
      <c r="AD23" s="191"/>
      <c r="AE23" s="221"/>
    </row>
    <row r="24" spans="1:31" ht="20.25" hidden="1" customHeight="1" x14ac:dyDescent="0.3">
      <c r="A24" s="272"/>
      <c r="B24" s="273" t="s">
        <v>149</v>
      </c>
      <c r="C24" s="276"/>
      <c r="D24" s="277"/>
      <c r="E24" s="136"/>
      <c r="F24" s="136"/>
      <c r="G24" s="153"/>
      <c r="H24" s="151"/>
      <c r="I24" s="153"/>
      <c r="J24" s="153"/>
      <c r="K24" s="153"/>
      <c r="L24" s="168"/>
      <c r="M24" s="152"/>
      <c r="N24" s="168"/>
      <c r="O24" s="153"/>
      <c r="P24" s="151"/>
      <c r="Q24" s="221"/>
      <c r="R24" s="151"/>
      <c r="S24" s="152"/>
      <c r="T24" s="151"/>
      <c r="U24" s="152"/>
      <c r="V24" s="152"/>
      <c r="W24" s="152"/>
      <c r="X24" s="151"/>
      <c r="Y24" s="152"/>
      <c r="Z24" s="152"/>
      <c r="AA24" s="282"/>
      <c r="AB24" s="131"/>
      <c r="AC24" s="221"/>
      <c r="AD24" s="191"/>
      <c r="AE24" s="221"/>
    </row>
    <row r="25" spans="1:31" ht="20.25" hidden="1" customHeight="1" x14ac:dyDescent="0.3">
      <c r="A25" s="278"/>
      <c r="B25" s="270"/>
      <c r="C25" s="279" t="s">
        <v>140</v>
      </c>
      <c r="D25" s="277"/>
      <c r="E25" s="136"/>
      <c r="F25" s="136"/>
      <c r="G25" s="139">
        <v>0</v>
      </c>
      <c r="H25" s="171"/>
      <c r="I25" s="139">
        <v>0</v>
      </c>
      <c r="J25" s="171"/>
      <c r="K25" s="139">
        <v>0</v>
      </c>
      <c r="L25" s="142"/>
      <c r="M25" s="139">
        <v>0</v>
      </c>
      <c r="N25" s="142"/>
      <c r="O25" s="139">
        <v>0</v>
      </c>
      <c r="P25" s="142"/>
      <c r="Q25" s="129">
        <v>0</v>
      </c>
      <c r="R25" s="130"/>
      <c r="S25" s="129">
        <v>0</v>
      </c>
      <c r="T25" s="142"/>
      <c r="U25" s="129">
        <v>0</v>
      </c>
      <c r="V25" s="224"/>
      <c r="W25" s="139">
        <v>0</v>
      </c>
      <c r="X25" s="171"/>
      <c r="Y25" s="223">
        <f>SUM(S25:W25)</f>
        <v>0</v>
      </c>
      <c r="Z25" s="171"/>
      <c r="AA25" s="129">
        <f>SUM(G25:Q25,Y25)</f>
        <v>0</v>
      </c>
      <c r="AB25" s="142"/>
      <c r="AC25" s="129">
        <v>0</v>
      </c>
      <c r="AD25" s="142"/>
      <c r="AE25" s="223">
        <f>SUM(AA25:AC25)</f>
        <v>0</v>
      </c>
    </row>
    <row r="26" spans="1:31" ht="20.25" hidden="1" customHeight="1" x14ac:dyDescent="0.3">
      <c r="A26" s="278"/>
      <c r="B26" s="326" t="s">
        <v>201</v>
      </c>
      <c r="C26" s="279"/>
      <c r="D26" s="277"/>
      <c r="E26" s="136"/>
      <c r="F26" s="136"/>
      <c r="G26" s="217">
        <f>G25</f>
        <v>0</v>
      </c>
      <c r="H26" s="151"/>
      <c r="I26" s="217">
        <f>I25</f>
        <v>0</v>
      </c>
      <c r="J26" s="153"/>
      <c r="K26" s="217">
        <f>K25</f>
        <v>0</v>
      </c>
      <c r="L26" s="168"/>
      <c r="M26" s="217">
        <f>M25</f>
        <v>0</v>
      </c>
      <c r="N26" s="168"/>
      <c r="O26" s="217">
        <f>O25</f>
        <v>0</v>
      </c>
      <c r="P26" s="151"/>
      <c r="Q26" s="217">
        <f>Q25</f>
        <v>0</v>
      </c>
      <c r="R26" s="151"/>
      <c r="S26" s="217">
        <f>S25</f>
        <v>0</v>
      </c>
      <c r="T26" s="151"/>
      <c r="U26" s="217">
        <f>U25</f>
        <v>0</v>
      </c>
      <c r="V26" s="152"/>
      <c r="W26" s="217">
        <f>W25</f>
        <v>0</v>
      </c>
      <c r="X26" s="151"/>
      <c r="Y26" s="217">
        <f>Y25</f>
        <v>0</v>
      </c>
      <c r="Z26" s="152"/>
      <c r="AA26" s="217">
        <f>AA25</f>
        <v>0</v>
      </c>
      <c r="AB26" s="131"/>
      <c r="AC26" s="217">
        <f>AC25</f>
        <v>0</v>
      </c>
      <c r="AD26" s="191"/>
      <c r="AE26" s="217">
        <f>AE25</f>
        <v>0</v>
      </c>
    </row>
    <row r="27" spans="1:31" ht="20.25" hidden="1" customHeight="1" x14ac:dyDescent="0.3">
      <c r="A27" s="271"/>
      <c r="B27" s="270"/>
      <c r="C27" s="280"/>
      <c r="D27" s="277"/>
      <c r="E27" s="136"/>
      <c r="F27" s="136"/>
      <c r="G27" s="181"/>
      <c r="H27" s="181"/>
      <c r="I27" s="181"/>
      <c r="J27" s="181"/>
      <c r="K27" s="181"/>
      <c r="L27" s="181"/>
      <c r="M27" s="145"/>
      <c r="N27" s="181"/>
      <c r="O27" s="181"/>
      <c r="P27" s="180"/>
      <c r="Q27" s="224"/>
      <c r="R27" s="180"/>
      <c r="S27" s="145"/>
      <c r="T27" s="180"/>
      <c r="U27" s="145"/>
      <c r="V27" s="145"/>
      <c r="W27" s="145"/>
      <c r="X27" s="180"/>
      <c r="Y27" s="145"/>
      <c r="Z27" s="145"/>
      <c r="AA27" s="224"/>
      <c r="AB27" s="220"/>
      <c r="AC27" s="224"/>
      <c r="AD27" s="224"/>
      <c r="AE27" s="224"/>
    </row>
    <row r="28" spans="1:31" ht="20.25" hidden="1" customHeight="1" x14ac:dyDescent="0.3">
      <c r="A28" s="271" t="s">
        <v>199</v>
      </c>
      <c r="B28" s="271"/>
      <c r="C28" s="271"/>
      <c r="D28" s="275"/>
      <c r="E28" s="136"/>
      <c r="F28" s="136"/>
      <c r="G28" s="217">
        <f>G25</f>
        <v>0</v>
      </c>
      <c r="H28" s="151"/>
      <c r="I28" s="217">
        <f>I25</f>
        <v>0</v>
      </c>
      <c r="J28" s="153"/>
      <c r="K28" s="217">
        <f>K25</f>
        <v>0</v>
      </c>
      <c r="L28" s="168"/>
      <c r="M28" s="226">
        <f>M25</f>
        <v>0</v>
      </c>
      <c r="N28" s="168"/>
      <c r="O28" s="217">
        <f>O25</f>
        <v>0</v>
      </c>
      <c r="P28" s="151"/>
      <c r="Q28" s="226">
        <f>Q25</f>
        <v>0</v>
      </c>
      <c r="R28" s="151"/>
      <c r="S28" s="208">
        <f>S25</f>
        <v>0</v>
      </c>
      <c r="T28" s="151"/>
      <c r="U28" s="208">
        <f>U25</f>
        <v>0</v>
      </c>
      <c r="V28" s="152"/>
      <c r="W28" s="208">
        <f>W25</f>
        <v>0</v>
      </c>
      <c r="X28" s="151"/>
      <c r="Y28" s="227">
        <f>Y25</f>
        <v>0</v>
      </c>
      <c r="Z28" s="152"/>
      <c r="AA28" s="226">
        <f>AA25</f>
        <v>0</v>
      </c>
      <c r="AB28" s="131"/>
      <c r="AC28" s="226">
        <f>AC25</f>
        <v>0</v>
      </c>
      <c r="AD28" s="191"/>
      <c r="AE28" s="226">
        <f>AE25</f>
        <v>0</v>
      </c>
    </row>
    <row r="29" spans="1:31" ht="19.5" hidden="1" customHeight="1" x14ac:dyDescent="0.3">
      <c r="A29" s="259"/>
      <c r="B29" s="256"/>
      <c r="C29" s="268"/>
      <c r="D29" s="260"/>
      <c r="E29" s="136"/>
      <c r="F29" s="136"/>
      <c r="G29" s="153"/>
      <c r="H29" s="151"/>
      <c r="I29" s="153"/>
      <c r="J29" s="153"/>
      <c r="K29" s="153"/>
      <c r="L29" s="168"/>
      <c r="M29" s="152"/>
      <c r="N29" s="168"/>
      <c r="O29" s="153"/>
      <c r="P29" s="151"/>
      <c r="Q29" s="221"/>
      <c r="R29" s="151"/>
      <c r="S29" s="152"/>
      <c r="T29" s="151"/>
      <c r="U29" s="152"/>
      <c r="V29" s="152"/>
      <c r="W29" s="152"/>
      <c r="X29" s="151"/>
      <c r="Y29" s="152"/>
      <c r="Z29" s="152"/>
      <c r="AA29" s="221"/>
      <c r="AB29" s="131"/>
      <c r="AC29" s="221"/>
      <c r="AD29" s="191"/>
      <c r="AE29" s="221"/>
    </row>
    <row r="30" spans="1:31" s="154" customFormat="1" ht="19.5" customHeight="1" x14ac:dyDescent="0.3">
      <c r="A30" s="269" t="s">
        <v>80</v>
      </c>
      <c r="B30" s="262"/>
      <c r="C30" s="262"/>
      <c r="D30" s="262"/>
      <c r="G30" s="178"/>
      <c r="H30" s="177"/>
      <c r="I30" s="178"/>
      <c r="J30" s="177"/>
      <c r="K30" s="178"/>
      <c r="L30" s="178"/>
      <c r="M30" s="177"/>
      <c r="N30" s="178"/>
      <c r="O30" s="178"/>
      <c r="P30" s="176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6"/>
    </row>
    <row r="31" spans="1:31" s="140" customFormat="1" ht="19.5" customHeight="1" x14ac:dyDescent="0.3">
      <c r="A31" s="264"/>
      <c r="B31" s="264" t="s">
        <v>81</v>
      </c>
      <c r="C31" s="264"/>
      <c r="D31" s="258"/>
      <c r="G31" s="146">
        <v>0</v>
      </c>
      <c r="H31" s="171"/>
      <c r="I31" s="146">
        <v>0</v>
      </c>
      <c r="J31" s="171"/>
      <c r="K31" s="146">
        <v>0</v>
      </c>
      <c r="L31" s="171"/>
      <c r="M31" s="146">
        <v>0</v>
      </c>
      <c r="N31" s="171"/>
      <c r="O31" s="146">
        <v>0</v>
      </c>
      <c r="P31" s="171"/>
      <c r="Q31" s="147">
        <v>273807</v>
      </c>
      <c r="R31" s="171"/>
      <c r="S31" s="175">
        <v>0</v>
      </c>
      <c r="T31" s="175"/>
      <c r="U31" s="175">
        <v>0</v>
      </c>
      <c r="V31" s="175"/>
      <c r="W31" s="146">
        <v>0</v>
      </c>
      <c r="X31" s="175"/>
      <c r="Y31" s="220">
        <f t="shared" ref="Y31:Y32" si="0">SUM(S31:W31)</f>
        <v>0</v>
      </c>
      <c r="Z31" s="171"/>
      <c r="AA31" s="171">
        <f t="shared" ref="AA31:AA32" si="1">SUM(G31:Q31,Y31)</f>
        <v>273807</v>
      </c>
      <c r="AB31" s="171"/>
      <c r="AC31" s="130">
        <v>28396</v>
      </c>
      <c r="AD31" s="171"/>
      <c r="AE31" s="142">
        <f t="shared" ref="AE31:AE32" si="2">SUM(AA31:AC31)</f>
        <v>302203</v>
      </c>
    </row>
    <row r="32" spans="1:31" s="140" customFormat="1" ht="19.5" customHeight="1" x14ac:dyDescent="0.3">
      <c r="A32" s="264"/>
      <c r="B32" s="257" t="s">
        <v>107</v>
      </c>
      <c r="C32" s="264"/>
      <c r="D32" s="258"/>
      <c r="G32" s="139">
        <v>0</v>
      </c>
      <c r="H32" s="171"/>
      <c r="I32" s="139">
        <v>0</v>
      </c>
      <c r="J32" s="171"/>
      <c r="K32" s="139">
        <v>0</v>
      </c>
      <c r="L32" s="142"/>
      <c r="M32" s="139">
        <v>0</v>
      </c>
      <c r="N32" s="142"/>
      <c r="O32" s="139">
        <v>0</v>
      </c>
      <c r="P32" s="142"/>
      <c r="Q32" s="129">
        <v>0</v>
      </c>
      <c r="R32" s="130"/>
      <c r="S32" s="129">
        <v>-3915</v>
      </c>
      <c r="T32" s="142"/>
      <c r="U32" s="129">
        <v>0</v>
      </c>
      <c r="V32" s="224"/>
      <c r="W32" s="139">
        <v>12709</v>
      </c>
      <c r="X32" s="171"/>
      <c r="Y32" s="172">
        <f t="shared" si="0"/>
        <v>8794</v>
      </c>
      <c r="Z32" s="171"/>
      <c r="AA32" s="171">
        <f t="shared" si="1"/>
        <v>8794</v>
      </c>
      <c r="AB32" s="142"/>
      <c r="AC32" s="129">
        <v>-166</v>
      </c>
      <c r="AD32" s="142"/>
      <c r="AE32" s="141">
        <f t="shared" si="2"/>
        <v>8628</v>
      </c>
    </row>
    <row r="33" spans="1:32" ht="19.5" customHeight="1" x14ac:dyDescent="0.3">
      <c r="A33" s="269" t="s">
        <v>40</v>
      </c>
      <c r="B33" s="269"/>
      <c r="C33" s="266"/>
      <c r="D33" s="260"/>
      <c r="E33" s="174"/>
      <c r="F33" s="136"/>
      <c r="G33" s="218">
        <f>SUM(G31:G32)</f>
        <v>0</v>
      </c>
      <c r="H33" s="151"/>
      <c r="I33" s="218">
        <f>SUM(I31:I32)</f>
        <v>0</v>
      </c>
      <c r="J33" s="151"/>
      <c r="K33" s="218">
        <f>SUM(K31:K32)</f>
        <v>0</v>
      </c>
      <c r="L33" s="151"/>
      <c r="M33" s="218">
        <f>SUM(M31:M32)</f>
        <v>0</v>
      </c>
      <c r="N33" s="151"/>
      <c r="O33" s="218">
        <f>SUM(O31:O32)</f>
        <v>0</v>
      </c>
      <c r="P33" s="151"/>
      <c r="Q33" s="173">
        <f>SUM(Q31:Q32)</f>
        <v>273807</v>
      </c>
      <c r="R33" s="151"/>
      <c r="S33" s="173">
        <f>SUM(S31:S32)</f>
        <v>-3915</v>
      </c>
      <c r="T33" s="151"/>
      <c r="U33" s="190">
        <f>SUM(U31:U32)</f>
        <v>0</v>
      </c>
      <c r="V33" s="221"/>
      <c r="W33" s="218">
        <f>SUM(W31:W32)</f>
        <v>12709</v>
      </c>
      <c r="X33" s="151"/>
      <c r="Y33" s="190">
        <f>SUM(Y31:Y32)</f>
        <v>8794</v>
      </c>
      <c r="Z33" s="191"/>
      <c r="AA33" s="190">
        <f>SUM(AA31:AA32)</f>
        <v>282601</v>
      </c>
      <c r="AB33" s="191"/>
      <c r="AC33" s="190">
        <f>SUM(AC31:AC32)</f>
        <v>28230</v>
      </c>
      <c r="AD33" s="151"/>
      <c r="AE33" s="173">
        <f>SUM(AE31:AE32)</f>
        <v>310831</v>
      </c>
    </row>
    <row r="34" spans="1:32" ht="19.5" customHeight="1" x14ac:dyDescent="0.75">
      <c r="B34" s="134"/>
      <c r="E34" s="136"/>
      <c r="G34" s="168"/>
      <c r="H34" s="167"/>
      <c r="I34" s="169"/>
      <c r="J34" s="167"/>
      <c r="K34" s="151"/>
      <c r="L34" s="150"/>
      <c r="M34" s="151"/>
      <c r="N34" s="150"/>
      <c r="O34" s="168"/>
      <c r="P34" s="150"/>
      <c r="Q34" s="167"/>
      <c r="R34" s="150"/>
      <c r="S34" s="150"/>
      <c r="T34" s="150"/>
      <c r="U34" s="150"/>
      <c r="V34" s="150"/>
      <c r="W34" s="151"/>
      <c r="X34" s="150"/>
      <c r="Y34" s="152"/>
      <c r="Z34" s="150"/>
      <c r="AA34" s="150"/>
      <c r="AB34" s="150"/>
      <c r="AC34" s="150"/>
      <c r="AD34" s="150"/>
      <c r="AE34" s="150"/>
      <c r="AF34" s="166"/>
    </row>
    <row r="35" spans="1:32" ht="19.5" customHeight="1" thickBot="1" x14ac:dyDescent="0.8">
      <c r="A35" s="134" t="s">
        <v>164</v>
      </c>
      <c r="G35" s="165">
        <f>SUM(G13,G21,G28,G33)</f>
        <v>2500000</v>
      </c>
      <c r="H35" s="150"/>
      <c r="I35" s="165">
        <f>SUM(I13,I21,I28,I33)</f>
        <v>3407489</v>
      </c>
      <c r="J35" s="151"/>
      <c r="K35" s="165">
        <f>SUM(K13,K21,K28,K33)</f>
        <v>-65437</v>
      </c>
      <c r="L35" s="151"/>
      <c r="M35" s="165">
        <f>SUM(M13,M21,M28,M33)</f>
        <v>-186755</v>
      </c>
      <c r="N35" s="151"/>
      <c r="O35" s="165">
        <f>SUM(O13,O21,O28,O33)</f>
        <v>250000</v>
      </c>
      <c r="P35" s="151"/>
      <c r="Q35" s="165">
        <f>SUM(Q13,Q21,Q28,Q33)</f>
        <v>3132491</v>
      </c>
      <c r="R35" s="151"/>
      <c r="S35" s="165">
        <f>SUM(S13,S21,S28,S33)</f>
        <v>27243</v>
      </c>
      <c r="T35" s="151"/>
      <c r="U35" s="324">
        <f>SUM(U13,U21,U28,U33)</f>
        <v>0</v>
      </c>
      <c r="V35" s="150"/>
      <c r="W35" s="165">
        <f>SUM(W13,W21,W28,W33)</f>
        <v>640</v>
      </c>
      <c r="X35" s="151"/>
      <c r="Y35" s="165">
        <f>SUM(Y13,Y21,Y28,Y33)</f>
        <v>27883</v>
      </c>
      <c r="Z35" s="151"/>
      <c r="AA35" s="165">
        <f>SUM(AA13,AA21,AA28,AA33)</f>
        <v>9065671</v>
      </c>
      <c r="AB35" s="151"/>
      <c r="AC35" s="165">
        <f>SUM(AC13,AC21,AC28,AC33)</f>
        <v>355182</v>
      </c>
      <c r="AD35" s="150"/>
      <c r="AE35" s="165">
        <f>SUM(AE13,AE21,AE28,AE33)</f>
        <v>9420853</v>
      </c>
      <c r="AF35" s="131"/>
    </row>
    <row r="36" spans="1:32" ht="19.5" customHeight="1" thickTop="1" x14ac:dyDescent="0.75">
      <c r="G36" s="150"/>
      <c r="H36" s="150"/>
      <c r="I36" s="153"/>
      <c r="J36" s="151"/>
      <c r="K36" s="150"/>
      <c r="L36" s="151"/>
      <c r="M36" s="151"/>
      <c r="N36" s="151"/>
      <c r="O36" s="150"/>
      <c r="P36" s="151"/>
      <c r="Q36" s="150"/>
      <c r="R36" s="151"/>
      <c r="S36" s="150"/>
      <c r="T36" s="151"/>
      <c r="U36" s="152"/>
      <c r="V36" s="152"/>
      <c r="W36" s="152"/>
      <c r="X36" s="151"/>
      <c r="Y36" s="150"/>
      <c r="Z36" s="151"/>
      <c r="AA36" s="150"/>
      <c r="AB36" s="151"/>
      <c r="AC36" s="150"/>
      <c r="AD36" s="151"/>
      <c r="AE36" s="150"/>
    </row>
    <row r="111" spans="14:14" ht="19.5" customHeight="1" x14ac:dyDescent="0.75">
      <c r="N111" s="135">
        <f>N101-'BS-2-4'!K11</f>
        <v>-624972</v>
      </c>
    </row>
  </sheetData>
  <mergeCells count="5">
    <mergeCell ref="A9:A10"/>
    <mergeCell ref="G11:AE11"/>
    <mergeCell ref="O5:Q5"/>
    <mergeCell ref="S5:Y5"/>
    <mergeCell ref="G4:AE4"/>
  </mergeCells>
  <pageMargins left="0.7" right="0.45" top="0.48" bottom="0.5" header="0.5" footer="0.5"/>
  <pageSetup paperSize="9" scale="64" firstPageNumber="8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11"/>
  <sheetViews>
    <sheetView view="pageBreakPreview" zoomScale="85" zoomScaleNormal="90" zoomScaleSheetLayoutView="85" workbookViewId="0">
      <selection activeCell="M23" sqref="M23"/>
    </sheetView>
  </sheetViews>
  <sheetFormatPr defaultColWidth="9.09765625" defaultRowHeight="20.25" customHeight="1" x14ac:dyDescent="0.75"/>
  <cols>
    <col min="1" max="1" width="1" style="142" customWidth="1"/>
    <col min="2" max="3" width="1" style="200" customWidth="1"/>
    <col min="4" max="4" width="48.296875" style="201" customWidth="1"/>
    <col min="5" max="5" width="5" style="142" customWidth="1"/>
    <col min="6" max="6" width="1.09765625" style="142" customWidth="1"/>
    <col min="7" max="7" width="13.5" style="142" customWidth="1"/>
    <col min="8" max="8" width="1.09765625" style="142" customWidth="1"/>
    <col min="9" max="9" width="13.796875" style="142" customWidth="1"/>
    <col min="10" max="10" width="1.09765625" style="142" customWidth="1"/>
    <col min="11" max="11" width="17.09765625" style="142" customWidth="1"/>
    <col min="12" max="12" width="1.09765625" style="142" customWidth="1"/>
    <col min="13" max="13" width="14.8984375" style="142" customWidth="1"/>
    <col min="14" max="14" width="1.09765625" style="142" customWidth="1"/>
    <col min="15" max="15" width="14.8984375" style="142" customWidth="1"/>
    <col min="16" max="16" width="1.09765625" style="142" customWidth="1"/>
    <col min="17" max="17" width="15.59765625" style="142" customWidth="1"/>
    <col min="18" max="18" width="1.09765625" style="142" customWidth="1"/>
    <col min="19" max="19" width="15.3984375" style="142" customWidth="1"/>
    <col min="20" max="20" width="3.09765625" style="142" customWidth="1"/>
    <col min="21" max="16384" width="9.09765625" style="142"/>
  </cols>
  <sheetData>
    <row r="1" spans="1:19" s="138" customFormat="1" ht="20.25" customHeight="1" x14ac:dyDescent="0.75">
      <c r="A1" s="164" t="s">
        <v>63</v>
      </c>
      <c r="B1" s="192"/>
      <c r="C1" s="192"/>
      <c r="D1" s="192"/>
      <c r="E1" s="193"/>
      <c r="F1" s="193"/>
      <c r="G1" s="194"/>
      <c r="H1" s="194"/>
      <c r="I1" s="194"/>
      <c r="J1" s="194"/>
      <c r="K1" s="194"/>
      <c r="L1" s="195"/>
      <c r="M1" s="194"/>
      <c r="N1" s="195"/>
      <c r="O1" s="193"/>
      <c r="P1" s="193"/>
      <c r="Q1" s="193"/>
      <c r="R1" s="193"/>
      <c r="S1" s="195"/>
    </row>
    <row r="2" spans="1:19" s="138" customFormat="1" ht="20.25" customHeight="1" x14ac:dyDescent="0.75">
      <c r="A2" s="196" t="s">
        <v>77</v>
      </c>
      <c r="B2" s="192"/>
      <c r="C2" s="192"/>
      <c r="D2" s="192"/>
      <c r="E2" s="193"/>
      <c r="F2" s="193"/>
      <c r="G2" s="194"/>
      <c r="H2" s="194"/>
      <c r="I2" s="194"/>
      <c r="J2" s="194"/>
      <c r="K2" s="194"/>
      <c r="L2" s="195"/>
      <c r="M2" s="194"/>
      <c r="N2" s="195"/>
      <c r="O2" s="193"/>
      <c r="P2" s="193"/>
      <c r="Q2" s="193"/>
      <c r="R2" s="193"/>
      <c r="S2" s="195"/>
    </row>
    <row r="3" spans="1:19" s="138" customFormat="1" ht="20.25" customHeight="1" x14ac:dyDescent="0.75">
      <c r="A3" s="192"/>
      <c r="B3" s="192"/>
      <c r="C3" s="192"/>
      <c r="D3" s="192"/>
      <c r="E3" s="193"/>
      <c r="F3" s="193"/>
      <c r="G3" s="194"/>
      <c r="H3" s="194"/>
      <c r="I3" s="194"/>
      <c r="J3" s="194"/>
      <c r="K3" s="194"/>
      <c r="L3" s="195"/>
      <c r="M3" s="194"/>
      <c r="N3" s="195"/>
      <c r="O3" s="193"/>
      <c r="P3" s="193"/>
      <c r="Q3" s="193"/>
      <c r="R3" s="193"/>
      <c r="S3" s="195"/>
    </row>
    <row r="4" spans="1:19" s="138" customFormat="1" ht="20.25" customHeight="1" x14ac:dyDescent="0.75">
      <c r="A4" s="193"/>
      <c r="B4" s="193"/>
      <c r="C4" s="193"/>
      <c r="D4" s="193"/>
      <c r="E4" s="193"/>
      <c r="F4" s="193"/>
      <c r="G4" s="341" t="s">
        <v>96</v>
      </c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</row>
    <row r="5" spans="1:19" s="138" customFormat="1" ht="20.25" customHeight="1" x14ac:dyDescent="0.75">
      <c r="A5" s="193"/>
      <c r="B5" s="193"/>
      <c r="C5" s="193"/>
      <c r="D5" s="193"/>
      <c r="E5" s="193"/>
      <c r="F5" s="193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283" t="s">
        <v>151</v>
      </c>
      <c r="R5" s="301"/>
      <c r="S5" s="301"/>
    </row>
    <row r="6" spans="1:19" s="138" customFormat="1" ht="20.25" customHeight="1" x14ac:dyDescent="0.75">
      <c r="A6" s="193"/>
      <c r="B6" s="193"/>
      <c r="C6" s="193"/>
      <c r="D6" s="193"/>
      <c r="E6" s="193"/>
      <c r="F6" s="193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283" t="s">
        <v>46</v>
      </c>
      <c r="R6" s="301"/>
      <c r="S6" s="301"/>
    </row>
    <row r="7" spans="1:19" s="138" customFormat="1" ht="20.25" customHeight="1" x14ac:dyDescent="0.75">
      <c r="A7" s="193"/>
      <c r="B7" s="193"/>
      <c r="C7" s="193"/>
      <c r="D7" s="193"/>
      <c r="E7" s="193"/>
      <c r="F7" s="193"/>
      <c r="G7" s="301"/>
      <c r="H7" s="301"/>
      <c r="I7" s="301"/>
      <c r="J7" s="301"/>
      <c r="K7" s="301"/>
      <c r="L7" s="301"/>
      <c r="M7" s="342" t="s">
        <v>42</v>
      </c>
      <c r="N7" s="342"/>
      <c r="O7" s="342"/>
      <c r="P7" s="301"/>
      <c r="Q7" s="284" t="s">
        <v>50</v>
      </c>
      <c r="R7" s="301"/>
      <c r="S7" s="301"/>
    </row>
    <row r="8" spans="1:19" s="138" customFormat="1" ht="20.25" customHeight="1" x14ac:dyDescent="0.3">
      <c r="A8" s="193"/>
      <c r="B8" s="193"/>
      <c r="C8" s="193"/>
      <c r="D8" s="193"/>
      <c r="E8" s="193"/>
      <c r="F8" s="193"/>
      <c r="G8" s="283"/>
      <c r="H8" s="283"/>
      <c r="I8" s="285" t="s">
        <v>94</v>
      </c>
      <c r="J8" s="286"/>
      <c r="K8" s="287" t="s">
        <v>83</v>
      </c>
      <c r="L8" s="283"/>
      <c r="M8" s="283"/>
      <c r="N8" s="283"/>
      <c r="O8" s="283"/>
      <c r="P8" s="283"/>
      <c r="R8" s="193"/>
      <c r="S8" s="193"/>
    </row>
    <row r="9" spans="1:19" s="138" customFormat="1" ht="20.25" customHeight="1" x14ac:dyDescent="0.3">
      <c r="A9" s="193"/>
      <c r="B9" s="193"/>
      <c r="C9" s="193"/>
      <c r="D9" s="193"/>
      <c r="E9" s="193"/>
      <c r="F9" s="193"/>
      <c r="G9" s="283" t="s">
        <v>43</v>
      </c>
      <c r="H9" s="283"/>
      <c r="I9" s="236" t="s">
        <v>93</v>
      </c>
      <c r="J9" s="286"/>
      <c r="K9" s="288" t="s">
        <v>82</v>
      </c>
      <c r="L9" s="283"/>
      <c r="M9" s="283"/>
      <c r="N9" s="283"/>
      <c r="O9" s="283"/>
      <c r="P9" s="283"/>
      <c r="Q9" s="283"/>
      <c r="R9" s="193"/>
      <c r="S9" s="193"/>
    </row>
    <row r="10" spans="1:19" s="138" customFormat="1" ht="20.25" customHeight="1" x14ac:dyDescent="0.3">
      <c r="A10" s="193"/>
      <c r="B10" s="193"/>
      <c r="C10" s="193"/>
      <c r="D10" s="193"/>
      <c r="E10" s="193"/>
      <c r="F10" s="193"/>
      <c r="G10" s="283" t="s">
        <v>45</v>
      </c>
      <c r="H10" s="283"/>
      <c r="I10" s="285" t="s">
        <v>92</v>
      </c>
      <c r="J10" s="286"/>
      <c r="K10" s="289" t="s">
        <v>49</v>
      </c>
      <c r="L10" s="283"/>
      <c r="M10" s="283"/>
      <c r="N10" s="283"/>
      <c r="O10" s="283"/>
      <c r="P10" s="283"/>
      <c r="Q10" s="321" t="s">
        <v>188</v>
      </c>
      <c r="R10" s="193"/>
      <c r="S10" s="193" t="s">
        <v>44</v>
      </c>
    </row>
    <row r="11" spans="1:19" s="138" customFormat="1" ht="20.25" customHeight="1" x14ac:dyDescent="0.3">
      <c r="A11" s="178"/>
      <c r="B11" s="178"/>
      <c r="C11" s="178"/>
      <c r="D11" s="178"/>
      <c r="E11" s="299"/>
      <c r="F11" s="193"/>
      <c r="G11" s="283" t="s">
        <v>48</v>
      </c>
      <c r="H11" s="283"/>
      <c r="I11" s="285" t="s">
        <v>91</v>
      </c>
      <c r="J11" s="286"/>
      <c r="K11" s="289" t="s">
        <v>84</v>
      </c>
      <c r="L11" s="283"/>
      <c r="M11" s="290" t="s">
        <v>53</v>
      </c>
      <c r="N11" s="283"/>
      <c r="O11" s="283" t="s">
        <v>29</v>
      </c>
      <c r="P11" s="283"/>
      <c r="Q11" s="322" t="s">
        <v>190</v>
      </c>
      <c r="R11" s="193"/>
      <c r="S11" s="193" t="s">
        <v>52</v>
      </c>
    </row>
    <row r="12" spans="1:19" s="138" customFormat="1" ht="20.25" customHeight="1" x14ac:dyDescent="0.75">
      <c r="A12" s="178"/>
      <c r="B12" s="178"/>
      <c r="C12" s="178"/>
      <c r="D12" s="178"/>
      <c r="E12" s="193"/>
      <c r="F12" s="193"/>
      <c r="G12" s="340" t="s">
        <v>66</v>
      </c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</row>
    <row r="13" spans="1:19" s="138" customFormat="1" ht="20.25" customHeight="1" x14ac:dyDescent="0.75">
      <c r="A13" s="199"/>
      <c r="B13" s="199"/>
      <c r="C13" s="199"/>
      <c r="D13" s="202"/>
      <c r="G13" s="150"/>
      <c r="H13" s="150"/>
      <c r="I13" s="145"/>
      <c r="J13" s="150"/>
      <c r="K13" s="150"/>
      <c r="L13" s="151"/>
      <c r="M13" s="150"/>
      <c r="N13" s="151"/>
      <c r="O13" s="150"/>
      <c r="P13" s="150"/>
      <c r="Q13" s="150"/>
      <c r="R13" s="150"/>
      <c r="S13" s="150"/>
    </row>
    <row r="14" spans="1:19" ht="20.25" customHeight="1" x14ac:dyDescent="0.75">
      <c r="A14" s="184" t="s">
        <v>146</v>
      </c>
    </row>
    <row r="15" spans="1:19" ht="20.25" customHeight="1" x14ac:dyDescent="0.75">
      <c r="A15" s="199" t="s">
        <v>147</v>
      </c>
      <c r="F15" s="197"/>
      <c r="G15" s="168">
        <v>2500000</v>
      </c>
      <c r="H15" s="180"/>
      <c r="I15" s="207">
        <v>3407489</v>
      </c>
      <c r="J15" s="180"/>
      <c r="K15" s="168">
        <v>-250698</v>
      </c>
      <c r="L15" s="168"/>
      <c r="M15" s="168">
        <v>211400</v>
      </c>
      <c r="N15" s="168"/>
      <c r="O15" s="168">
        <v>889683</v>
      </c>
      <c r="P15" s="168"/>
      <c r="Q15" s="168">
        <v>-22555</v>
      </c>
      <c r="R15" s="168"/>
      <c r="S15" s="168">
        <f>SUM(G15:Q15)</f>
        <v>6735319</v>
      </c>
    </row>
    <row r="16" spans="1:19" ht="20.25" customHeight="1" x14ac:dyDescent="0.75">
      <c r="A16" s="134"/>
      <c r="B16" s="137"/>
      <c r="C16" s="144"/>
      <c r="D16" s="143"/>
      <c r="G16" s="203"/>
      <c r="H16" s="203"/>
      <c r="I16" s="203"/>
      <c r="J16" s="203"/>
      <c r="K16" s="203"/>
      <c r="L16" s="171"/>
      <c r="M16" s="203"/>
      <c r="N16" s="171"/>
      <c r="O16" s="203"/>
      <c r="P16" s="203"/>
      <c r="Q16" s="203"/>
      <c r="R16" s="203"/>
      <c r="S16" s="203"/>
    </row>
    <row r="17" spans="1:21" ht="20.25" hidden="1" customHeight="1" x14ac:dyDescent="0.75">
      <c r="A17" s="183" t="s">
        <v>78</v>
      </c>
      <c r="B17" s="234"/>
      <c r="C17" s="235"/>
      <c r="D17" s="236"/>
      <c r="G17" s="238"/>
      <c r="H17" s="238"/>
      <c r="I17" s="238"/>
      <c r="J17" s="238"/>
      <c r="K17" s="238"/>
      <c r="L17" s="238"/>
      <c r="M17" s="238"/>
      <c r="N17" s="238"/>
      <c r="O17" s="239"/>
      <c r="P17" s="239"/>
      <c r="Q17" s="239"/>
      <c r="R17" s="203"/>
      <c r="S17" s="203"/>
    </row>
    <row r="18" spans="1:21" ht="20.25" hidden="1" customHeight="1" x14ac:dyDescent="0.75">
      <c r="A18" s="183"/>
      <c r="B18" s="240" t="s">
        <v>134</v>
      </c>
      <c r="C18" s="241"/>
      <c r="D18" s="236"/>
      <c r="G18" s="242"/>
      <c r="H18" s="238"/>
      <c r="I18" s="242"/>
      <c r="J18" s="238"/>
      <c r="K18" s="242"/>
      <c r="L18" s="238"/>
      <c r="M18" s="238"/>
      <c r="N18" s="238"/>
      <c r="O18" s="243"/>
      <c r="P18" s="243"/>
      <c r="R18" s="203"/>
      <c r="S18" s="243"/>
    </row>
    <row r="19" spans="1:21" ht="20.25" hidden="1" customHeight="1" x14ac:dyDescent="0.75">
      <c r="A19" s="244"/>
      <c r="B19" s="235" t="s">
        <v>79</v>
      </c>
      <c r="C19" s="234"/>
      <c r="D19" s="236"/>
      <c r="E19" s="182"/>
      <c r="G19" s="245"/>
      <c r="H19" s="238"/>
      <c r="I19" s="245"/>
      <c r="J19" s="246"/>
      <c r="K19" s="245"/>
      <c r="L19" s="238"/>
      <c r="M19" s="245"/>
      <c r="N19" s="237"/>
      <c r="O19" s="129"/>
      <c r="P19" s="247"/>
      <c r="Q19" s="245"/>
      <c r="R19" s="203"/>
      <c r="S19" s="229">
        <f>SUM(G19:Q19)</f>
        <v>0</v>
      </c>
    </row>
    <row r="20" spans="1:21" ht="20.25" hidden="1" customHeight="1" x14ac:dyDescent="0.75">
      <c r="A20" s="183"/>
      <c r="B20" s="240" t="s">
        <v>135</v>
      </c>
      <c r="C20" s="248"/>
      <c r="D20" s="249"/>
      <c r="G20" s="250"/>
      <c r="H20" s="251"/>
      <c r="I20" s="250"/>
      <c r="J20" s="252"/>
      <c r="K20" s="250"/>
      <c r="L20" s="252"/>
      <c r="M20" s="250"/>
      <c r="N20" s="237"/>
      <c r="O20" s="253"/>
      <c r="P20" s="251"/>
      <c r="Q20" s="250"/>
      <c r="R20" s="203"/>
      <c r="S20" s="254">
        <f>SUM(G20:Q20)</f>
        <v>0</v>
      </c>
    </row>
    <row r="21" spans="1:21" ht="20.25" hidden="1" customHeight="1" x14ac:dyDescent="0.75">
      <c r="A21" s="134"/>
      <c r="B21" s="137"/>
      <c r="C21" s="144"/>
      <c r="D21" s="143"/>
      <c r="G21" s="203"/>
      <c r="H21" s="203"/>
      <c r="I21" s="203"/>
      <c r="J21" s="203"/>
      <c r="K21" s="203"/>
      <c r="L21" s="171"/>
      <c r="M21" s="203"/>
      <c r="N21" s="171"/>
      <c r="O21" s="203"/>
      <c r="P21" s="203"/>
      <c r="Q21" s="203"/>
      <c r="R21" s="203"/>
      <c r="S21" s="203"/>
    </row>
    <row r="22" spans="1:21" ht="20.25" customHeight="1" x14ac:dyDescent="0.75">
      <c r="A22" s="199" t="s">
        <v>80</v>
      </c>
      <c r="G22" s="145"/>
      <c r="H22" s="145"/>
      <c r="I22" s="145"/>
      <c r="J22" s="145"/>
      <c r="K22" s="145"/>
      <c r="L22" s="145"/>
      <c r="M22" s="145"/>
      <c r="N22" s="180"/>
      <c r="O22" s="180"/>
      <c r="P22" s="180"/>
      <c r="Q22" s="180"/>
      <c r="R22" s="180"/>
      <c r="S22" s="180"/>
    </row>
    <row r="23" spans="1:21" ht="20.25" customHeight="1" x14ac:dyDescent="0.75">
      <c r="A23" s="199"/>
      <c r="B23" s="200" t="s">
        <v>81</v>
      </c>
      <c r="G23" s="145">
        <v>0</v>
      </c>
      <c r="H23" s="145"/>
      <c r="I23" s="145">
        <v>0</v>
      </c>
      <c r="J23" s="145"/>
      <c r="K23" s="145">
        <v>0</v>
      </c>
      <c r="L23" s="145"/>
      <c r="M23" s="145">
        <v>0</v>
      </c>
      <c r="N23" s="180"/>
      <c r="O23" s="180">
        <v>364303</v>
      </c>
      <c r="P23" s="180"/>
      <c r="Q23" s="220">
        <v>0</v>
      </c>
      <c r="R23" s="180"/>
      <c r="S23" s="181">
        <f>SUM(G23:Q23)</f>
        <v>364303</v>
      </c>
    </row>
    <row r="24" spans="1:21" ht="20.25" customHeight="1" x14ac:dyDescent="0.75">
      <c r="A24" s="199"/>
      <c r="B24" s="200" t="s">
        <v>74</v>
      </c>
      <c r="G24" s="170">
        <v>0</v>
      </c>
      <c r="H24" s="145"/>
      <c r="I24" s="170">
        <v>0</v>
      </c>
      <c r="J24" s="145"/>
      <c r="K24" s="170">
        <v>0</v>
      </c>
      <c r="L24" s="145"/>
      <c r="M24" s="170">
        <v>0</v>
      </c>
      <c r="N24" s="180"/>
      <c r="O24" s="223">
        <v>0</v>
      </c>
      <c r="P24" s="180"/>
      <c r="Q24" s="172">
        <v>3270</v>
      </c>
      <c r="R24" s="180"/>
      <c r="S24" s="139">
        <f>SUM(G24:Q24)</f>
        <v>3270</v>
      </c>
    </row>
    <row r="25" spans="1:21" ht="20.25" customHeight="1" x14ac:dyDescent="0.75">
      <c r="A25" s="199" t="s">
        <v>157</v>
      </c>
      <c r="B25" s="204"/>
      <c r="F25" s="197"/>
      <c r="G25" s="208">
        <f>SUM(G23:G24)</f>
        <v>0</v>
      </c>
      <c r="H25" s="152"/>
      <c r="I25" s="208">
        <f>SUM(I23:I24)</f>
        <v>0</v>
      </c>
      <c r="J25" s="152"/>
      <c r="K25" s="208">
        <f>SUM(K23:K24)</f>
        <v>0</v>
      </c>
      <c r="L25" s="152"/>
      <c r="M25" s="208">
        <f>SUM(M23:M24)</f>
        <v>0</v>
      </c>
      <c r="N25" s="180"/>
      <c r="O25" s="227">
        <f>SUM(O23:O24)</f>
        <v>364303</v>
      </c>
      <c r="P25" s="150"/>
      <c r="Q25" s="226">
        <f>SUM(Q23:Q24)</f>
        <v>3270</v>
      </c>
      <c r="R25" s="150"/>
      <c r="S25" s="227">
        <f>SUM(S23:S24)</f>
        <v>367573</v>
      </c>
    </row>
    <row r="26" spans="1:21" ht="20.25" customHeight="1" x14ac:dyDescent="0.75">
      <c r="A26" s="200"/>
      <c r="B26" s="204"/>
      <c r="G26" s="145"/>
      <c r="H26" s="180"/>
      <c r="I26" s="145"/>
      <c r="J26" s="180"/>
      <c r="K26" s="145"/>
      <c r="L26" s="180"/>
      <c r="M26" s="205"/>
      <c r="N26" s="180"/>
      <c r="O26" s="206"/>
      <c r="P26" s="206"/>
      <c r="Q26" s="206"/>
      <c r="R26" s="180"/>
      <c r="S26" s="168"/>
    </row>
    <row r="27" spans="1:21" s="138" customFormat="1" ht="20.25" customHeight="1" thickBot="1" x14ac:dyDescent="0.8">
      <c r="A27" s="199" t="s">
        <v>150</v>
      </c>
      <c r="B27" s="199"/>
      <c r="C27" s="199"/>
      <c r="D27" s="202"/>
      <c r="G27" s="165">
        <f>SUM(G15,G25)</f>
        <v>2500000</v>
      </c>
      <c r="H27" s="150"/>
      <c r="I27" s="165">
        <f>SUM(I15,I25)</f>
        <v>3407489</v>
      </c>
      <c r="J27" s="150"/>
      <c r="K27" s="165">
        <f>SUM(K15,K25)</f>
        <v>-250698</v>
      </c>
      <c r="L27" s="151"/>
      <c r="M27" s="165">
        <f>SUM(M15,M25)</f>
        <v>211400</v>
      </c>
      <c r="N27" s="151"/>
      <c r="O27" s="165">
        <f>SUM(O15,O25)</f>
        <v>1253986</v>
      </c>
      <c r="P27" s="150"/>
      <c r="Q27" s="165">
        <f>SUM(Q15,Q25)</f>
        <v>-19285</v>
      </c>
      <c r="R27" s="150"/>
      <c r="S27" s="165">
        <f>SUM(S15,S25)</f>
        <v>7102892</v>
      </c>
      <c r="U27" s="131"/>
    </row>
    <row r="28" spans="1:21" ht="20.25" customHeight="1" thickTop="1" x14ac:dyDescent="0.75"/>
    <row r="29" spans="1:21" ht="20.25" customHeight="1" x14ac:dyDescent="0.75">
      <c r="O29" s="145"/>
      <c r="P29" s="145"/>
      <c r="Q29" s="145"/>
    </row>
    <row r="111" spans="14:14" ht="20.25" customHeight="1" x14ac:dyDescent="0.75">
      <c r="N111" s="142">
        <f>N101-'BS-2-4'!K11</f>
        <v>-624972</v>
      </c>
    </row>
  </sheetData>
  <mergeCells count="3">
    <mergeCell ref="G12:S12"/>
    <mergeCell ref="G4:S4"/>
    <mergeCell ref="M7:O7"/>
  </mergeCells>
  <pageMargins left="0.7" right="0.7" top="0.48" bottom="0.5" header="0.5" footer="0.5"/>
  <pageSetup paperSize="9" scale="84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11"/>
  <sheetViews>
    <sheetView view="pageBreakPreview" topLeftCell="A7" zoomScale="80" zoomScaleNormal="90" zoomScaleSheetLayoutView="80" workbookViewId="0">
      <selection activeCell="Q28" sqref="Q28"/>
    </sheetView>
  </sheetViews>
  <sheetFormatPr defaultColWidth="9.09765625" defaultRowHeight="20.25" customHeight="1" x14ac:dyDescent="0.75"/>
  <cols>
    <col min="1" max="1" width="1" style="142" customWidth="1"/>
    <col min="2" max="3" width="1" style="200" customWidth="1"/>
    <col min="4" max="4" width="48.296875" style="201" customWidth="1"/>
    <col min="5" max="5" width="5" style="142" customWidth="1"/>
    <col min="6" max="6" width="1.09765625" style="142" customWidth="1"/>
    <col min="7" max="7" width="13.5" style="142" customWidth="1"/>
    <col min="8" max="8" width="1.09765625" style="142" customWidth="1"/>
    <col min="9" max="9" width="13.796875" style="142" customWidth="1"/>
    <col min="10" max="10" width="1.09765625" style="142" customWidth="1"/>
    <col min="11" max="11" width="17.09765625" style="142" hidden="1" customWidth="1"/>
    <col min="12" max="12" width="1.09765625" style="142" hidden="1" customWidth="1"/>
    <col min="13" max="13" width="14.8984375" style="142" customWidth="1"/>
    <col min="14" max="14" width="1.09765625" style="142" customWidth="1"/>
    <col min="15" max="15" width="14.8984375" style="142" customWidth="1"/>
    <col min="16" max="16" width="1.09765625" style="142" customWidth="1"/>
    <col min="17" max="17" width="15.59765625" style="142" customWidth="1"/>
    <col min="18" max="18" width="1.09765625" style="142" customWidth="1"/>
    <col min="19" max="19" width="15.3984375" style="142" customWidth="1"/>
    <col min="20" max="20" width="3.09765625" style="142" customWidth="1"/>
    <col min="21" max="16384" width="9.09765625" style="142"/>
  </cols>
  <sheetData>
    <row r="1" spans="1:19" s="138" customFormat="1" ht="20.25" customHeight="1" x14ac:dyDescent="0.75">
      <c r="A1" s="164" t="s">
        <v>63</v>
      </c>
      <c r="B1" s="192"/>
      <c r="C1" s="192"/>
      <c r="D1" s="192"/>
      <c r="E1" s="193"/>
      <c r="F1" s="193"/>
      <c r="G1" s="194"/>
      <c r="H1" s="194"/>
      <c r="I1" s="194"/>
      <c r="J1" s="194"/>
      <c r="K1" s="194"/>
      <c r="L1" s="195"/>
      <c r="M1" s="194"/>
      <c r="N1" s="195"/>
      <c r="O1" s="193"/>
      <c r="P1" s="193"/>
      <c r="Q1" s="193"/>
      <c r="R1" s="193"/>
      <c r="S1" s="195"/>
    </row>
    <row r="2" spans="1:19" s="138" customFormat="1" ht="20.25" customHeight="1" x14ac:dyDescent="0.75">
      <c r="A2" s="196" t="s">
        <v>77</v>
      </c>
      <c r="B2" s="192"/>
      <c r="C2" s="192"/>
      <c r="D2" s="192"/>
      <c r="E2" s="193"/>
      <c r="F2" s="193"/>
      <c r="G2" s="194"/>
      <c r="H2" s="194"/>
      <c r="I2" s="194"/>
      <c r="J2" s="194"/>
      <c r="K2" s="194"/>
      <c r="L2" s="195"/>
      <c r="M2" s="194"/>
      <c r="N2" s="195"/>
      <c r="O2" s="193"/>
      <c r="P2" s="193"/>
      <c r="Q2" s="193"/>
      <c r="R2" s="193"/>
      <c r="S2" s="195"/>
    </row>
    <row r="3" spans="1:19" s="138" customFormat="1" ht="20.25" customHeight="1" x14ac:dyDescent="0.75">
      <c r="A3" s="192"/>
      <c r="B3" s="192"/>
      <c r="C3" s="192"/>
      <c r="D3" s="192"/>
      <c r="E3" s="193"/>
      <c r="F3" s="193"/>
      <c r="G3" s="194"/>
      <c r="H3" s="194"/>
      <c r="I3" s="194"/>
      <c r="J3" s="194"/>
      <c r="K3" s="194"/>
      <c r="L3" s="195"/>
      <c r="M3" s="194"/>
      <c r="N3" s="195"/>
      <c r="O3" s="193"/>
      <c r="P3" s="193"/>
      <c r="Q3" s="193"/>
      <c r="R3" s="193"/>
      <c r="S3" s="195"/>
    </row>
    <row r="4" spans="1:19" s="138" customFormat="1" ht="20.25" customHeight="1" x14ac:dyDescent="0.75">
      <c r="A4" s="193"/>
      <c r="B4" s="193"/>
      <c r="C4" s="193"/>
      <c r="D4" s="193"/>
      <c r="E4" s="193"/>
      <c r="F4" s="193"/>
      <c r="G4" s="341" t="s">
        <v>96</v>
      </c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</row>
    <row r="5" spans="1:19" s="138" customFormat="1" ht="20.25" customHeight="1" x14ac:dyDescent="0.3">
      <c r="A5" s="193"/>
      <c r="B5" s="193"/>
      <c r="C5" s="193"/>
      <c r="D5" s="193"/>
      <c r="E5" s="193"/>
      <c r="F5" s="193"/>
      <c r="G5" s="283"/>
      <c r="H5" s="283"/>
      <c r="I5" s="285"/>
      <c r="J5" s="286"/>
      <c r="K5" s="287"/>
      <c r="L5" s="283"/>
      <c r="M5" s="301"/>
      <c r="N5" s="301"/>
      <c r="O5" s="301"/>
      <c r="P5" s="301"/>
      <c r="Q5" s="283" t="s">
        <v>151</v>
      </c>
      <c r="R5" s="193"/>
      <c r="S5" s="193"/>
    </row>
    <row r="6" spans="1:19" s="138" customFormat="1" ht="20.25" customHeight="1" x14ac:dyDescent="0.3">
      <c r="A6" s="193"/>
      <c r="B6" s="193"/>
      <c r="C6" s="193"/>
      <c r="D6" s="193"/>
      <c r="E6" s="193"/>
      <c r="F6" s="193"/>
      <c r="G6" s="283"/>
      <c r="H6" s="283"/>
      <c r="I6" s="285"/>
      <c r="J6" s="286"/>
      <c r="K6" s="287"/>
      <c r="L6" s="283"/>
      <c r="M6" s="301"/>
      <c r="N6" s="301"/>
      <c r="O6" s="301"/>
      <c r="P6" s="301"/>
      <c r="Q6" s="283" t="s">
        <v>46</v>
      </c>
      <c r="R6" s="193"/>
      <c r="S6" s="193"/>
    </row>
    <row r="7" spans="1:19" s="138" customFormat="1" ht="20.25" customHeight="1" x14ac:dyDescent="0.3">
      <c r="A7" s="193"/>
      <c r="B7" s="193"/>
      <c r="C7" s="193"/>
      <c r="D7" s="193"/>
      <c r="E7" s="193"/>
      <c r="F7" s="193"/>
      <c r="G7" s="283"/>
      <c r="H7" s="283"/>
      <c r="I7" s="285"/>
      <c r="J7" s="286"/>
      <c r="K7" s="287"/>
      <c r="L7" s="283"/>
      <c r="M7" s="342" t="s">
        <v>42</v>
      </c>
      <c r="N7" s="342"/>
      <c r="O7" s="342"/>
      <c r="P7" s="301"/>
      <c r="Q7" s="284" t="s">
        <v>50</v>
      </c>
      <c r="R7" s="193"/>
      <c r="S7" s="193"/>
    </row>
    <row r="8" spans="1:19" s="138" customFormat="1" ht="20.25" customHeight="1" x14ac:dyDescent="0.3">
      <c r="A8" s="193"/>
      <c r="B8" s="193"/>
      <c r="C8" s="193"/>
      <c r="D8" s="193"/>
      <c r="E8" s="193"/>
      <c r="F8" s="193"/>
      <c r="G8" s="283"/>
      <c r="H8" s="283"/>
      <c r="I8" s="285" t="s">
        <v>94</v>
      </c>
      <c r="J8" s="286"/>
      <c r="K8" s="287" t="s">
        <v>83</v>
      </c>
      <c r="L8" s="283"/>
      <c r="M8" s="283"/>
      <c r="N8" s="283"/>
      <c r="O8" s="283"/>
      <c r="P8" s="283"/>
      <c r="R8" s="193"/>
      <c r="S8" s="193"/>
    </row>
    <row r="9" spans="1:19" s="138" customFormat="1" ht="20.25" customHeight="1" x14ac:dyDescent="0.3">
      <c r="A9" s="193"/>
      <c r="B9" s="193"/>
      <c r="C9" s="193"/>
      <c r="D9" s="193"/>
      <c r="E9" s="193"/>
      <c r="F9" s="193"/>
      <c r="G9" s="283" t="s">
        <v>43</v>
      </c>
      <c r="H9" s="283"/>
      <c r="I9" s="236" t="s">
        <v>93</v>
      </c>
      <c r="J9" s="286"/>
      <c r="K9" s="288" t="s">
        <v>82</v>
      </c>
      <c r="L9" s="283"/>
      <c r="M9" s="283"/>
      <c r="N9" s="283"/>
      <c r="O9" s="283"/>
      <c r="P9" s="283"/>
      <c r="Q9" s="283"/>
      <c r="R9" s="193"/>
      <c r="S9" s="193"/>
    </row>
    <row r="10" spans="1:19" s="138" customFormat="1" ht="20.25" customHeight="1" x14ac:dyDescent="0.3">
      <c r="A10" s="193"/>
      <c r="B10" s="193"/>
      <c r="C10" s="193"/>
      <c r="D10" s="193"/>
      <c r="E10" s="193"/>
      <c r="F10" s="193"/>
      <c r="G10" s="283" t="s">
        <v>45</v>
      </c>
      <c r="H10" s="283"/>
      <c r="I10" s="285" t="s">
        <v>92</v>
      </c>
      <c r="J10" s="286"/>
      <c r="K10" s="289" t="s">
        <v>49</v>
      </c>
      <c r="L10" s="283"/>
      <c r="M10" s="283"/>
      <c r="N10" s="283"/>
      <c r="O10" s="283"/>
      <c r="P10" s="283"/>
      <c r="Q10" s="321" t="s">
        <v>188</v>
      </c>
      <c r="R10" s="193"/>
      <c r="S10" s="193" t="s">
        <v>44</v>
      </c>
    </row>
    <row r="11" spans="1:19" s="138" customFormat="1" ht="20.25" customHeight="1" x14ac:dyDescent="0.3">
      <c r="A11" s="178"/>
      <c r="B11" s="178"/>
      <c r="C11" s="178"/>
      <c r="D11" s="178"/>
      <c r="E11" s="198"/>
      <c r="F11" s="193"/>
      <c r="G11" s="283" t="s">
        <v>48</v>
      </c>
      <c r="H11" s="283"/>
      <c r="I11" s="285" t="s">
        <v>91</v>
      </c>
      <c r="J11" s="286"/>
      <c r="K11" s="289" t="s">
        <v>84</v>
      </c>
      <c r="L11" s="283"/>
      <c r="M11" s="290" t="s">
        <v>53</v>
      </c>
      <c r="N11" s="283"/>
      <c r="O11" s="283" t="s">
        <v>29</v>
      </c>
      <c r="P11" s="283"/>
      <c r="Q11" s="322" t="s">
        <v>190</v>
      </c>
      <c r="R11" s="193"/>
      <c r="S11" s="193" t="s">
        <v>52</v>
      </c>
    </row>
    <row r="12" spans="1:19" s="138" customFormat="1" ht="20.25" customHeight="1" x14ac:dyDescent="0.75">
      <c r="A12" s="178"/>
      <c r="B12" s="178"/>
      <c r="C12" s="178"/>
      <c r="D12" s="178"/>
      <c r="E12" s="193"/>
      <c r="F12" s="193"/>
      <c r="G12" s="340" t="s">
        <v>66</v>
      </c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</row>
    <row r="13" spans="1:19" s="138" customFormat="1" ht="20.25" customHeight="1" x14ac:dyDescent="0.75">
      <c r="A13" s="199"/>
      <c r="B13" s="199"/>
      <c r="C13" s="199"/>
      <c r="D13" s="202"/>
      <c r="G13" s="150"/>
      <c r="H13" s="150"/>
      <c r="I13" s="145"/>
      <c r="J13" s="150"/>
      <c r="K13" s="150"/>
      <c r="L13" s="151"/>
      <c r="M13" s="150"/>
      <c r="N13" s="151"/>
      <c r="O13" s="150"/>
      <c r="P13" s="150"/>
      <c r="Q13" s="150"/>
      <c r="R13" s="150"/>
      <c r="S13" s="150"/>
    </row>
    <row r="14" spans="1:19" ht="20.25" customHeight="1" x14ac:dyDescent="0.75">
      <c r="A14" s="184" t="s">
        <v>162</v>
      </c>
    </row>
    <row r="15" spans="1:19" ht="20.25" customHeight="1" x14ac:dyDescent="0.75">
      <c r="A15" s="199" t="s">
        <v>163</v>
      </c>
      <c r="F15" s="197"/>
      <c r="G15" s="168">
        <v>2500000</v>
      </c>
      <c r="H15" s="180"/>
      <c r="I15" s="207">
        <v>3407489</v>
      </c>
      <c r="J15" s="180"/>
      <c r="K15" s="168">
        <v>0</v>
      </c>
      <c r="L15" s="168"/>
      <c r="M15" s="168">
        <v>250000</v>
      </c>
      <c r="N15" s="168"/>
      <c r="O15" s="168">
        <v>1114386</v>
      </c>
      <c r="P15" s="168"/>
      <c r="Q15" s="168">
        <v>-10667</v>
      </c>
      <c r="R15" s="168"/>
      <c r="S15" s="168">
        <f>SUM(G15:Q15)</f>
        <v>7261208</v>
      </c>
    </row>
    <row r="16" spans="1:19" ht="20.25" customHeight="1" x14ac:dyDescent="0.75">
      <c r="A16" s="134"/>
      <c r="B16" s="137"/>
      <c r="C16" s="144"/>
      <c r="D16" s="143"/>
      <c r="G16" s="203"/>
      <c r="H16" s="203"/>
      <c r="I16" s="203"/>
      <c r="J16" s="203"/>
      <c r="K16" s="203"/>
      <c r="L16" s="171"/>
      <c r="M16" s="203"/>
      <c r="N16" s="171"/>
      <c r="O16" s="203"/>
      <c r="P16" s="203"/>
      <c r="Q16" s="203"/>
      <c r="R16" s="203"/>
      <c r="S16" s="203"/>
    </row>
    <row r="17" spans="1:21" ht="20.25" hidden="1" customHeight="1" x14ac:dyDescent="0.75">
      <c r="A17" s="183" t="s">
        <v>78</v>
      </c>
      <c r="B17" s="234"/>
      <c r="C17" s="235"/>
      <c r="D17" s="236"/>
      <c r="G17" s="238"/>
      <c r="H17" s="238"/>
      <c r="I17" s="238"/>
      <c r="J17" s="238"/>
      <c r="K17" s="238"/>
      <c r="L17" s="238"/>
      <c r="M17" s="238"/>
      <c r="N17" s="238"/>
      <c r="O17" s="239"/>
      <c r="P17" s="239"/>
      <c r="Q17" s="239"/>
      <c r="R17" s="203"/>
      <c r="S17" s="203"/>
    </row>
    <row r="18" spans="1:21" ht="20.25" hidden="1" customHeight="1" x14ac:dyDescent="0.75">
      <c r="A18" s="183"/>
      <c r="B18" s="240" t="s">
        <v>134</v>
      </c>
      <c r="C18" s="241"/>
      <c r="D18" s="236"/>
      <c r="G18" s="242"/>
      <c r="H18" s="238"/>
      <c r="I18" s="242"/>
      <c r="J18" s="238"/>
      <c r="K18" s="242"/>
      <c r="L18" s="238"/>
      <c r="M18" s="238"/>
      <c r="N18" s="238"/>
      <c r="O18" s="243"/>
      <c r="P18" s="243"/>
      <c r="R18" s="203"/>
      <c r="S18" s="243"/>
    </row>
    <row r="19" spans="1:21" ht="20.25" hidden="1" customHeight="1" x14ac:dyDescent="0.75">
      <c r="A19" s="244"/>
      <c r="B19" s="235" t="s">
        <v>79</v>
      </c>
      <c r="C19" s="234"/>
      <c r="D19" s="236"/>
      <c r="E19" s="182"/>
      <c r="G19" s="245"/>
      <c r="H19" s="238"/>
      <c r="I19" s="245"/>
      <c r="J19" s="246"/>
      <c r="K19" s="245"/>
      <c r="L19" s="238"/>
      <c r="M19" s="245"/>
      <c r="N19" s="237"/>
      <c r="O19" s="129"/>
      <c r="P19" s="247"/>
      <c r="Q19" s="245"/>
      <c r="R19" s="203"/>
      <c r="S19" s="229"/>
    </row>
    <row r="20" spans="1:21" ht="20.25" hidden="1" customHeight="1" x14ac:dyDescent="0.75">
      <c r="A20" s="183"/>
      <c r="B20" s="240" t="s">
        <v>135</v>
      </c>
      <c r="C20" s="248"/>
      <c r="D20" s="249"/>
      <c r="G20" s="250"/>
      <c r="H20" s="251"/>
      <c r="I20" s="250"/>
      <c r="J20" s="252"/>
      <c r="K20" s="250"/>
      <c r="L20" s="252"/>
      <c r="M20" s="250"/>
      <c r="N20" s="237"/>
      <c r="O20" s="253"/>
      <c r="P20" s="251"/>
      <c r="Q20" s="250"/>
      <c r="R20" s="203"/>
      <c r="S20" s="254"/>
    </row>
    <row r="21" spans="1:21" ht="20.25" hidden="1" customHeight="1" x14ac:dyDescent="0.75">
      <c r="A21" s="134"/>
      <c r="B21" s="137"/>
      <c r="C21" s="144"/>
      <c r="D21" s="143"/>
      <c r="G21" s="203"/>
      <c r="H21" s="203"/>
      <c r="I21" s="203"/>
      <c r="J21" s="203"/>
      <c r="K21" s="203"/>
      <c r="L21" s="171"/>
      <c r="M21" s="203"/>
      <c r="N21" s="171"/>
      <c r="O21" s="203"/>
      <c r="P21" s="203"/>
      <c r="Q21" s="203"/>
      <c r="R21" s="203"/>
      <c r="S21" s="203"/>
    </row>
    <row r="22" spans="1:21" ht="20.25" customHeight="1" x14ac:dyDescent="0.75">
      <c r="A22" s="199" t="s">
        <v>80</v>
      </c>
      <c r="G22" s="145"/>
      <c r="H22" s="145"/>
      <c r="I22" s="145"/>
      <c r="J22" s="145"/>
      <c r="K22" s="145"/>
      <c r="L22" s="145"/>
      <c r="M22" s="145"/>
      <c r="N22" s="180"/>
      <c r="O22" s="180"/>
      <c r="P22" s="180"/>
      <c r="Q22" s="180"/>
      <c r="R22" s="180"/>
      <c r="S22" s="180"/>
    </row>
    <row r="23" spans="1:21" ht="20.25" customHeight="1" x14ac:dyDescent="0.75">
      <c r="A23" s="199"/>
      <c r="B23" s="200" t="s">
        <v>81</v>
      </c>
      <c r="G23" s="145">
        <v>0</v>
      </c>
      <c r="H23" s="145"/>
      <c r="I23" s="145">
        <v>0</v>
      </c>
      <c r="J23" s="145"/>
      <c r="K23" s="145">
        <v>0</v>
      </c>
      <c r="L23" s="145"/>
      <c r="M23" s="145">
        <v>0</v>
      </c>
      <c r="N23" s="180"/>
      <c r="O23" s="180">
        <v>169431</v>
      </c>
      <c r="P23" s="180"/>
      <c r="Q23" s="220">
        <v>0</v>
      </c>
      <c r="R23" s="180"/>
      <c r="S23" s="181">
        <f t="shared" ref="S23:S24" si="0">SUM(G23:Q23)</f>
        <v>169431</v>
      </c>
    </row>
    <row r="24" spans="1:21" ht="20.25" customHeight="1" x14ac:dyDescent="0.75">
      <c r="A24" s="199"/>
      <c r="B24" s="200" t="s">
        <v>74</v>
      </c>
      <c r="G24" s="170">
        <v>0</v>
      </c>
      <c r="H24" s="145"/>
      <c r="I24" s="170">
        <v>0</v>
      </c>
      <c r="J24" s="145"/>
      <c r="K24" s="170">
        <v>0</v>
      </c>
      <c r="L24" s="145"/>
      <c r="M24" s="170">
        <v>0</v>
      </c>
      <c r="N24" s="180"/>
      <c r="O24" s="223">
        <v>0</v>
      </c>
      <c r="P24" s="180"/>
      <c r="Q24" s="172">
        <v>9961</v>
      </c>
      <c r="R24" s="180"/>
      <c r="S24" s="139">
        <f t="shared" si="0"/>
        <v>9961</v>
      </c>
    </row>
    <row r="25" spans="1:21" ht="20.25" customHeight="1" x14ac:dyDescent="0.75">
      <c r="A25" s="199" t="s">
        <v>157</v>
      </c>
      <c r="B25" s="204"/>
      <c r="F25" s="197"/>
      <c r="G25" s="208">
        <f>SUM(G23:G24)</f>
        <v>0</v>
      </c>
      <c r="H25" s="152"/>
      <c r="I25" s="208">
        <f>SUM(I23:I24)</f>
        <v>0</v>
      </c>
      <c r="J25" s="152"/>
      <c r="K25" s="208">
        <f>SUM(K23:K24)</f>
        <v>0</v>
      </c>
      <c r="L25" s="152"/>
      <c r="M25" s="208">
        <f>SUM(M23:M24)</f>
        <v>0</v>
      </c>
      <c r="N25" s="180"/>
      <c r="O25" s="227">
        <f>SUM(O23:O24)</f>
        <v>169431</v>
      </c>
      <c r="P25" s="150"/>
      <c r="Q25" s="226">
        <f>SUM(Q23:Q24)</f>
        <v>9961</v>
      </c>
      <c r="R25" s="150"/>
      <c r="S25" s="227">
        <f>SUM(S23:S24)</f>
        <v>179392</v>
      </c>
    </row>
    <row r="26" spans="1:21" ht="20.25" customHeight="1" x14ac:dyDescent="0.75">
      <c r="A26" s="200"/>
      <c r="B26" s="204"/>
      <c r="G26" s="145"/>
      <c r="H26" s="180"/>
      <c r="I26" s="145"/>
      <c r="J26" s="180"/>
      <c r="K26" s="145"/>
      <c r="L26" s="180"/>
      <c r="M26" s="205"/>
      <c r="N26" s="180"/>
      <c r="O26" s="206"/>
      <c r="P26" s="206"/>
      <c r="Q26" s="206"/>
      <c r="R26" s="180"/>
      <c r="S26" s="168"/>
    </row>
    <row r="27" spans="1:21" s="138" customFormat="1" ht="20.25" customHeight="1" thickBot="1" x14ac:dyDescent="0.8">
      <c r="A27" s="199" t="s">
        <v>164</v>
      </c>
      <c r="B27" s="199"/>
      <c r="C27" s="199"/>
      <c r="D27" s="202"/>
      <c r="G27" s="165">
        <f>SUM(G15,G25)</f>
        <v>2500000</v>
      </c>
      <c r="H27" s="150"/>
      <c r="I27" s="165">
        <f>SUM(I15,I25)</f>
        <v>3407489</v>
      </c>
      <c r="J27" s="150"/>
      <c r="K27" s="328">
        <f>SUM(K15,K25)</f>
        <v>0</v>
      </c>
      <c r="L27" s="151"/>
      <c r="M27" s="165">
        <f>SUM(M15,M25)</f>
        <v>250000</v>
      </c>
      <c r="N27" s="151"/>
      <c r="O27" s="165">
        <f>SUM(O15,O25)</f>
        <v>1283817</v>
      </c>
      <c r="P27" s="150"/>
      <c r="Q27" s="165">
        <f>SUM(Q15,Q25)</f>
        <v>-706</v>
      </c>
      <c r="R27" s="150"/>
      <c r="S27" s="165">
        <f>SUM(S15,S25)</f>
        <v>7440600</v>
      </c>
      <c r="U27" s="131"/>
    </row>
    <row r="28" spans="1:21" ht="20.25" customHeight="1" thickTop="1" x14ac:dyDescent="0.75"/>
    <row r="29" spans="1:21" ht="20.25" customHeight="1" x14ac:dyDescent="0.75">
      <c r="O29" s="145"/>
      <c r="P29" s="145"/>
      <c r="Q29" s="145"/>
    </row>
    <row r="111" spans="14:14" ht="20.25" customHeight="1" x14ac:dyDescent="0.75">
      <c r="N111" s="142">
        <f>N101-'BS-2-4'!K11</f>
        <v>-624972</v>
      </c>
    </row>
  </sheetData>
  <mergeCells count="3">
    <mergeCell ref="G4:S4"/>
    <mergeCell ref="G12:S12"/>
    <mergeCell ref="M7:O7"/>
  </mergeCells>
  <pageMargins left="0.7" right="0.7" top="0.48" bottom="0.5" header="0.5" footer="0.5"/>
  <pageSetup paperSize="9" scale="94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06"/>
  <sheetViews>
    <sheetView view="pageBreakPreview" topLeftCell="A90" zoomScale="85" zoomScaleNormal="99" zoomScaleSheetLayoutView="85" workbookViewId="0">
      <selection activeCell="G96" sqref="G96"/>
    </sheetView>
  </sheetViews>
  <sheetFormatPr defaultColWidth="9.09765625" defaultRowHeight="21.75" customHeight="1" x14ac:dyDescent="0.3"/>
  <cols>
    <col min="1" max="4" width="1.09765625" style="68" customWidth="1"/>
    <col min="5" max="5" width="49.19921875" style="68" customWidth="1"/>
    <col min="6" max="6" width="0.5" style="68" hidden="1" customWidth="1"/>
    <col min="7" max="7" width="11.09765625" style="104" bestFit="1" customWidth="1"/>
    <col min="8" max="8" width="1.19921875" style="104" customWidth="1"/>
    <col min="9" max="9" width="11.09765625" style="104" bestFit="1" customWidth="1"/>
    <col min="10" max="10" width="1.09765625" style="104" customWidth="1"/>
    <col min="11" max="11" width="11.09765625" style="104" customWidth="1"/>
    <col min="12" max="12" width="1.19921875" style="104" customWidth="1"/>
    <col min="13" max="13" width="12.69921875" style="104" customWidth="1"/>
    <col min="14" max="14" width="9.09765625" style="68"/>
    <col min="15" max="15" width="10" style="68" bestFit="1" customWidth="1"/>
    <col min="16" max="169" width="9.09765625" style="68"/>
    <col min="170" max="170" width="2.59765625" style="68" customWidth="1"/>
    <col min="171" max="171" width="3.59765625" style="68" customWidth="1"/>
    <col min="172" max="172" width="2.3984375" style="68" customWidth="1"/>
    <col min="173" max="173" width="3.09765625" style="68" customWidth="1"/>
    <col min="174" max="174" width="33.296875" style="68" customWidth="1"/>
    <col min="175" max="175" width="7" style="68" bestFit="1" customWidth="1"/>
    <col min="176" max="176" width="1.296875" style="68" customWidth="1"/>
    <col min="177" max="177" width="13.69921875" style="68" customWidth="1"/>
    <col min="178" max="178" width="1.296875" style="68" customWidth="1"/>
    <col min="179" max="179" width="13.69921875" style="68" customWidth="1"/>
    <col min="180" max="180" width="1.296875" style="68" customWidth="1"/>
    <col min="181" max="181" width="13.69921875" style="68" customWidth="1"/>
    <col min="182" max="182" width="1.296875" style="68" customWidth="1"/>
    <col min="183" max="183" width="13.69921875" style="68" customWidth="1"/>
    <col min="184" max="16384" width="9.09765625" style="68"/>
  </cols>
  <sheetData>
    <row r="1" spans="1:21" s="88" customFormat="1" ht="19.5" customHeight="1" x14ac:dyDescent="0.4">
      <c r="A1" s="1" t="s">
        <v>63</v>
      </c>
      <c r="B1" s="84"/>
      <c r="C1" s="84"/>
      <c r="D1" s="84"/>
      <c r="E1" s="85"/>
      <c r="F1" s="86"/>
      <c r="G1" s="87"/>
      <c r="H1" s="87"/>
      <c r="I1" s="87"/>
      <c r="J1" s="48"/>
      <c r="K1" s="47"/>
      <c r="L1" s="47"/>
      <c r="M1" s="47"/>
    </row>
    <row r="2" spans="1:21" s="93" customFormat="1" ht="19.5" customHeight="1" x14ac:dyDescent="0.35">
      <c r="A2" s="89" t="s">
        <v>97</v>
      </c>
      <c r="B2" s="90"/>
      <c r="C2" s="90"/>
      <c r="D2" s="90"/>
      <c r="E2" s="91"/>
      <c r="F2" s="92"/>
      <c r="G2" s="50"/>
      <c r="H2" s="50"/>
      <c r="I2" s="50"/>
      <c r="J2" s="51"/>
      <c r="K2" s="50"/>
      <c r="L2" s="50"/>
      <c r="M2" s="50"/>
    </row>
    <row r="3" spans="1:21" s="97" customFormat="1" ht="19.5" customHeight="1" x14ac:dyDescent="0.3">
      <c r="A3" s="94"/>
      <c r="B3" s="95"/>
      <c r="C3" s="95"/>
      <c r="D3" s="95"/>
      <c r="E3" s="94"/>
      <c r="F3" s="94"/>
      <c r="G3" s="11"/>
      <c r="H3" s="11"/>
      <c r="I3" s="11"/>
      <c r="J3" s="96"/>
      <c r="K3" s="11"/>
      <c r="L3" s="11"/>
      <c r="M3" s="11"/>
    </row>
    <row r="4" spans="1:21" s="97" customFormat="1" ht="19.5" customHeight="1" x14ac:dyDescent="0.3">
      <c r="A4" s="94"/>
      <c r="B4" s="95"/>
      <c r="C4" s="95"/>
      <c r="D4" s="95"/>
      <c r="E4" s="94"/>
      <c r="F4" s="94"/>
      <c r="G4" s="344" t="s">
        <v>54</v>
      </c>
      <c r="H4" s="344"/>
      <c r="I4" s="344"/>
      <c r="J4" s="14"/>
      <c r="K4" s="344" t="s">
        <v>1</v>
      </c>
      <c r="L4" s="344"/>
      <c r="M4" s="344"/>
    </row>
    <row r="5" spans="1:21" s="97" customFormat="1" ht="19.5" customHeight="1" x14ac:dyDescent="0.3">
      <c r="A5" s="94"/>
      <c r="B5" s="95"/>
      <c r="C5" s="95"/>
      <c r="D5" s="95"/>
      <c r="E5" s="94"/>
      <c r="F5" s="94"/>
      <c r="G5" s="344" t="s">
        <v>65</v>
      </c>
      <c r="H5" s="344"/>
      <c r="I5" s="344"/>
      <c r="J5" s="14"/>
      <c r="K5" s="344" t="s">
        <v>65</v>
      </c>
      <c r="L5" s="344"/>
      <c r="M5" s="344"/>
    </row>
    <row r="6" spans="1:21" s="97" customFormat="1" ht="19.5" customHeight="1" x14ac:dyDescent="0.3">
      <c r="A6" s="94"/>
      <c r="B6" s="95"/>
      <c r="C6" s="95"/>
      <c r="D6" s="95"/>
      <c r="E6" s="94"/>
      <c r="F6" s="94"/>
      <c r="G6" s="333" t="s">
        <v>67</v>
      </c>
      <c r="H6" s="333"/>
      <c r="I6" s="333"/>
      <c r="J6" s="14"/>
      <c r="K6" s="333" t="s">
        <v>67</v>
      </c>
      <c r="L6" s="333"/>
      <c r="M6" s="333"/>
    </row>
    <row r="7" spans="1:21" s="97" customFormat="1" ht="19.5" customHeight="1" x14ac:dyDescent="0.3">
      <c r="A7" s="94"/>
      <c r="B7" s="95"/>
      <c r="C7" s="95"/>
      <c r="D7" s="95"/>
      <c r="E7" s="94"/>
      <c r="F7" s="94"/>
      <c r="G7" s="334" t="s">
        <v>145</v>
      </c>
      <c r="H7" s="334"/>
      <c r="I7" s="334"/>
      <c r="J7" s="76"/>
      <c r="K7" s="334" t="s">
        <v>145</v>
      </c>
      <c r="L7" s="334"/>
      <c r="M7" s="334"/>
    </row>
    <row r="8" spans="1:21" s="97" customFormat="1" ht="19.5" customHeight="1" x14ac:dyDescent="0.3">
      <c r="A8" s="94"/>
      <c r="B8" s="95"/>
      <c r="C8" s="95"/>
      <c r="D8" s="95"/>
      <c r="E8" s="94"/>
      <c r="F8" s="95"/>
      <c r="G8" s="302">
        <v>2022</v>
      </c>
      <c r="H8" s="76"/>
      <c r="I8" s="98" t="s">
        <v>152</v>
      </c>
      <c r="J8" s="76"/>
      <c r="K8" s="302">
        <v>2022</v>
      </c>
      <c r="L8" s="76"/>
      <c r="M8" s="98" t="s">
        <v>152</v>
      </c>
    </row>
    <row r="9" spans="1:21" s="97" customFormat="1" ht="19.5" customHeight="1" x14ac:dyDescent="0.3">
      <c r="A9" s="94"/>
      <c r="B9" s="95"/>
      <c r="C9" s="95"/>
      <c r="D9" s="95"/>
      <c r="E9" s="94"/>
      <c r="F9" s="94"/>
      <c r="G9" s="343" t="s">
        <v>66</v>
      </c>
      <c r="H9" s="343"/>
      <c r="I9" s="343"/>
      <c r="J9" s="343"/>
      <c r="K9" s="343"/>
      <c r="L9" s="343"/>
      <c r="M9" s="343"/>
    </row>
    <row r="10" spans="1:21" s="100" customFormat="1" ht="19.5" customHeight="1" x14ac:dyDescent="0.3">
      <c r="A10" s="99" t="s">
        <v>55</v>
      </c>
      <c r="B10" s="26"/>
      <c r="C10" s="36"/>
      <c r="D10" s="36"/>
      <c r="E10" s="64"/>
      <c r="F10" s="94"/>
      <c r="G10" s="114"/>
      <c r="H10" s="114"/>
      <c r="I10" s="114"/>
      <c r="J10" s="37"/>
      <c r="K10" s="114"/>
      <c r="L10" s="114"/>
      <c r="M10" s="114"/>
    </row>
    <row r="11" spans="1:21" s="100" customFormat="1" ht="19.5" customHeight="1" x14ac:dyDescent="0.3">
      <c r="A11" s="26" t="s">
        <v>72</v>
      </c>
      <c r="B11" s="26"/>
      <c r="C11" s="36"/>
      <c r="D11" s="36"/>
      <c r="E11" s="64"/>
      <c r="F11" s="94"/>
      <c r="G11" s="34">
        <f>'PL_3M 5-6'!F25</f>
        <v>302203</v>
      </c>
      <c r="H11" s="114"/>
      <c r="I11" s="34">
        <f>'PL_3M 5-6'!H25</f>
        <v>434111</v>
      </c>
      <c r="J11" s="37"/>
      <c r="K11" s="34">
        <f>'PL_3M 5-6'!J25</f>
        <v>169431</v>
      </c>
      <c r="L11" s="78"/>
      <c r="M11" s="34">
        <f>'PL_3M 5-6'!L25</f>
        <v>364303</v>
      </c>
    </row>
    <row r="12" spans="1:21" ht="19.5" customHeight="1" x14ac:dyDescent="0.3">
      <c r="A12" s="101" t="s">
        <v>104</v>
      </c>
      <c r="B12" s="26"/>
      <c r="C12" s="36"/>
      <c r="D12" s="36"/>
      <c r="E12" s="64"/>
      <c r="F12" s="102"/>
      <c r="G12" s="59"/>
      <c r="H12" s="79"/>
      <c r="I12" s="59"/>
      <c r="J12" s="66"/>
      <c r="K12" s="58"/>
      <c r="L12" s="58"/>
      <c r="M12" s="58"/>
    </row>
    <row r="13" spans="1:21" ht="19.5" customHeight="1" x14ac:dyDescent="0.3">
      <c r="A13" s="101"/>
      <c r="B13" s="101" t="s">
        <v>98</v>
      </c>
      <c r="C13" s="36"/>
      <c r="D13" s="36"/>
      <c r="E13" s="64"/>
      <c r="F13" s="102"/>
      <c r="G13" s="59"/>
      <c r="H13" s="79"/>
      <c r="I13" s="59"/>
      <c r="J13" s="66"/>
      <c r="K13" s="58"/>
      <c r="L13" s="58"/>
      <c r="M13" s="58"/>
    </row>
    <row r="14" spans="1:21" ht="19.5" customHeight="1" x14ac:dyDescent="0.3">
      <c r="A14" s="26" t="s">
        <v>141</v>
      </c>
      <c r="B14" s="325"/>
      <c r="C14" s="133"/>
      <c r="D14" s="133"/>
      <c r="E14" s="133"/>
      <c r="F14" s="292"/>
      <c r="G14" s="125">
        <v>19567</v>
      </c>
      <c r="H14" s="292"/>
      <c r="I14" s="125">
        <v>59875</v>
      </c>
      <c r="J14" s="123"/>
      <c r="K14" s="125">
        <v>954</v>
      </c>
      <c r="L14" s="125"/>
      <c r="M14" s="125">
        <v>615</v>
      </c>
    </row>
    <row r="15" spans="1:21" ht="19.5" customHeight="1" x14ac:dyDescent="0.3">
      <c r="A15" s="26" t="s">
        <v>105</v>
      </c>
      <c r="B15" s="325"/>
      <c r="C15" s="133"/>
      <c r="D15" s="133"/>
      <c r="E15" s="133"/>
      <c r="F15" s="292"/>
      <c r="G15" s="125">
        <v>55537</v>
      </c>
      <c r="H15" s="292"/>
      <c r="I15" s="125">
        <v>43293</v>
      </c>
      <c r="J15" s="123"/>
      <c r="K15" s="125">
        <v>36184</v>
      </c>
      <c r="L15" s="125"/>
      <c r="M15" s="125">
        <v>22752</v>
      </c>
    </row>
    <row r="16" spans="1:21" ht="19.5" customHeight="1" x14ac:dyDescent="0.3">
      <c r="A16" s="26" t="s">
        <v>120</v>
      </c>
      <c r="C16" s="36"/>
      <c r="D16" s="36"/>
      <c r="E16" s="64"/>
      <c r="F16" s="102"/>
      <c r="G16" s="59">
        <v>234756</v>
      </c>
      <c r="H16" s="79"/>
      <c r="I16" s="59">
        <v>181926</v>
      </c>
      <c r="J16" s="25"/>
      <c r="K16" s="125">
        <v>64329</v>
      </c>
      <c r="L16" s="58"/>
      <c r="M16" s="58">
        <v>59957</v>
      </c>
      <c r="O16" s="66"/>
      <c r="Q16" s="66"/>
      <c r="S16" s="66"/>
      <c r="U16" s="66"/>
    </row>
    <row r="17" spans="1:23" ht="19.5" customHeight="1" x14ac:dyDescent="0.3">
      <c r="A17" s="26" t="s">
        <v>229</v>
      </c>
      <c r="C17" s="36"/>
      <c r="D17" s="36"/>
      <c r="E17" s="64"/>
      <c r="F17" s="102"/>
      <c r="G17" s="59">
        <v>1088</v>
      </c>
      <c r="H17" s="79"/>
      <c r="I17" s="59">
        <v>58</v>
      </c>
      <c r="J17" s="25"/>
      <c r="K17" s="125">
        <v>-23</v>
      </c>
      <c r="L17" s="58"/>
      <c r="M17" s="72">
        <v>0</v>
      </c>
    </row>
    <row r="18" spans="1:23" ht="19.5" customHeight="1" x14ac:dyDescent="0.3">
      <c r="A18" s="26" t="s">
        <v>232</v>
      </c>
      <c r="B18" s="32"/>
      <c r="C18" s="36"/>
      <c r="D18" s="36"/>
      <c r="E18" s="64"/>
      <c r="F18" s="102"/>
      <c r="G18" s="72"/>
      <c r="H18" s="79"/>
      <c r="I18" s="59"/>
      <c r="J18" s="25"/>
      <c r="K18" s="125"/>
      <c r="L18" s="58"/>
      <c r="M18" s="125"/>
    </row>
    <row r="19" spans="1:23" ht="19.5" customHeight="1" x14ac:dyDescent="0.3">
      <c r="A19" s="26"/>
      <c r="B19" s="32" t="s">
        <v>231</v>
      </c>
      <c r="C19" s="36"/>
      <c r="D19" s="36"/>
      <c r="E19" s="64"/>
      <c r="F19" s="102"/>
      <c r="G19" s="72">
        <v>0</v>
      </c>
      <c r="H19" s="79"/>
      <c r="I19" s="59">
        <v>-63041</v>
      </c>
      <c r="J19" s="25"/>
      <c r="K19" s="125">
        <v>0</v>
      </c>
      <c r="L19" s="58"/>
      <c r="M19" s="125">
        <v>-63041</v>
      </c>
    </row>
    <row r="20" spans="1:23" ht="19.5" customHeight="1" x14ac:dyDescent="0.3">
      <c r="A20" s="26" t="s">
        <v>202</v>
      </c>
      <c r="C20" s="36"/>
      <c r="D20" s="36"/>
      <c r="E20" s="64"/>
      <c r="F20" s="102"/>
      <c r="G20" s="59">
        <v>-210</v>
      </c>
      <c r="H20" s="79"/>
      <c r="I20" s="125">
        <v>0</v>
      </c>
      <c r="J20" s="123"/>
      <c r="K20" s="125">
        <v>0</v>
      </c>
      <c r="L20" s="125"/>
      <c r="M20" s="125">
        <v>0</v>
      </c>
      <c r="O20" s="66"/>
      <c r="Q20" s="66"/>
      <c r="S20" s="66"/>
      <c r="U20" s="66"/>
    </row>
    <row r="21" spans="1:23" s="32" customFormat="1" ht="19.5" customHeight="1" x14ac:dyDescent="0.3">
      <c r="A21" s="26" t="s">
        <v>126</v>
      </c>
      <c r="C21" s="36"/>
      <c r="D21" s="36"/>
      <c r="E21" s="64"/>
      <c r="F21" s="102"/>
      <c r="G21" s="59"/>
      <c r="H21" s="79"/>
      <c r="I21" s="59"/>
      <c r="J21" s="25"/>
      <c r="K21" s="59"/>
      <c r="L21" s="58"/>
      <c r="M21" s="59"/>
    </row>
    <row r="22" spans="1:23" ht="19.5" customHeight="1" x14ac:dyDescent="0.3">
      <c r="A22" s="36"/>
      <c r="B22" s="68" t="s">
        <v>219</v>
      </c>
      <c r="C22" s="36"/>
      <c r="D22" s="36"/>
      <c r="E22" s="64"/>
      <c r="F22" s="102"/>
      <c r="G22" s="59">
        <v>-19944</v>
      </c>
      <c r="H22" s="79"/>
      <c r="I22" s="59">
        <v>-27485</v>
      </c>
      <c r="J22" s="25"/>
      <c r="K22" s="125">
        <v>0</v>
      </c>
      <c r="L22" s="58"/>
      <c r="M22" s="125">
        <v>0</v>
      </c>
    </row>
    <row r="23" spans="1:23" ht="19.5" customHeight="1" x14ac:dyDescent="0.3">
      <c r="A23" s="24" t="s">
        <v>203</v>
      </c>
      <c r="C23" s="36"/>
      <c r="D23" s="36"/>
      <c r="E23" s="64"/>
      <c r="F23" s="102"/>
      <c r="G23" s="125">
        <v>2271</v>
      </c>
      <c r="H23" s="292"/>
      <c r="I23" s="125">
        <v>1674</v>
      </c>
      <c r="J23" s="123"/>
      <c r="K23" s="125">
        <v>676</v>
      </c>
      <c r="L23" s="125"/>
      <c r="M23" s="125">
        <v>540</v>
      </c>
    </row>
    <row r="24" spans="1:23" ht="19.5" customHeight="1" x14ac:dyDescent="0.3">
      <c r="A24" s="24" t="s">
        <v>217</v>
      </c>
      <c r="C24" s="36"/>
      <c r="D24" s="36"/>
      <c r="E24" s="64"/>
      <c r="F24" s="102"/>
      <c r="G24" s="125">
        <v>-17748</v>
      </c>
      <c r="H24" s="292"/>
      <c r="I24" s="125">
        <v>19437</v>
      </c>
      <c r="J24" s="123"/>
      <c r="K24" s="125">
        <v>-17547</v>
      </c>
      <c r="L24" s="125"/>
      <c r="M24" s="125">
        <v>9736</v>
      </c>
    </row>
    <row r="25" spans="1:23" ht="19.5" customHeight="1" x14ac:dyDescent="0.3">
      <c r="A25" s="26" t="s">
        <v>192</v>
      </c>
      <c r="C25" s="26"/>
      <c r="D25" s="36"/>
      <c r="E25" s="64"/>
      <c r="F25" s="102"/>
      <c r="G25" s="125">
        <v>-52</v>
      </c>
      <c r="H25" s="292"/>
      <c r="I25" s="125">
        <v>-98</v>
      </c>
      <c r="J25" s="123"/>
      <c r="K25" s="125">
        <v>-21206</v>
      </c>
      <c r="L25" s="125"/>
      <c r="M25" s="125">
        <v>0</v>
      </c>
    </row>
    <row r="26" spans="1:23" s="100" customFormat="1" ht="19.5" customHeight="1" x14ac:dyDescent="0.3">
      <c r="A26" s="26" t="s">
        <v>110</v>
      </c>
      <c r="C26" s="36"/>
      <c r="D26" s="36"/>
      <c r="E26" s="64"/>
      <c r="F26" s="94"/>
      <c r="G26" s="210">
        <v>0</v>
      </c>
      <c r="H26" s="209"/>
      <c r="I26" s="210">
        <v>0</v>
      </c>
      <c r="J26" s="133"/>
      <c r="K26" s="210">
        <v>-152000</v>
      </c>
      <c r="L26" s="209"/>
      <c r="M26" s="210">
        <v>-320794</v>
      </c>
    </row>
    <row r="27" spans="1:23" ht="19.5" customHeight="1" x14ac:dyDescent="0.3">
      <c r="A27" s="32"/>
      <c r="B27" s="32"/>
      <c r="C27" s="36"/>
      <c r="D27" s="36"/>
      <c r="E27" s="64"/>
      <c r="F27" s="102"/>
      <c r="G27" s="209">
        <f>SUM(G11:G26)</f>
        <v>577468</v>
      </c>
      <c r="H27" s="78"/>
      <c r="I27" s="209">
        <f>SUM(I11:I26)</f>
        <v>649750</v>
      </c>
      <c r="J27" s="115"/>
      <c r="K27" s="209">
        <f>SUM(K11:K26)</f>
        <v>80798</v>
      </c>
      <c r="L27" s="78"/>
      <c r="M27" s="209">
        <f>SUM(M11:M26)</f>
        <v>74068</v>
      </c>
    </row>
    <row r="28" spans="1:23" ht="19.5" customHeight="1" x14ac:dyDescent="0.3">
      <c r="A28" s="32"/>
      <c r="B28" s="32"/>
      <c r="C28" s="36"/>
      <c r="D28" s="36"/>
      <c r="E28" s="64"/>
      <c r="F28" s="102"/>
      <c r="G28" s="78"/>
      <c r="H28" s="78"/>
      <c r="I28" s="78"/>
      <c r="J28" s="115"/>
      <c r="K28" s="83"/>
      <c r="L28" s="78"/>
      <c r="M28" s="83"/>
    </row>
    <row r="29" spans="1:23" ht="19.5" customHeight="1" x14ac:dyDescent="0.3">
      <c r="A29" s="101" t="s">
        <v>218</v>
      </c>
      <c r="B29" s="26"/>
      <c r="C29" s="36"/>
      <c r="D29" s="36"/>
      <c r="E29" s="64"/>
      <c r="F29" s="102"/>
      <c r="G29" s="34"/>
      <c r="H29" s="34"/>
      <c r="I29" s="34"/>
      <c r="J29" s="115"/>
      <c r="K29" s="34"/>
      <c r="L29" s="34"/>
      <c r="M29" s="34"/>
    </row>
    <row r="30" spans="1:23" ht="19.5" customHeight="1" x14ac:dyDescent="0.3">
      <c r="A30" s="26" t="s">
        <v>123</v>
      </c>
      <c r="C30" s="36"/>
      <c r="D30" s="36"/>
      <c r="E30" s="64"/>
      <c r="F30" s="102"/>
      <c r="G30" s="125">
        <v>-124225</v>
      </c>
      <c r="H30" s="125"/>
      <c r="I30" s="125">
        <v>-219471</v>
      </c>
      <c r="J30" s="123"/>
      <c r="K30" s="125">
        <v>26227</v>
      </c>
      <c r="L30" s="125"/>
      <c r="M30" s="125">
        <v>-19457</v>
      </c>
      <c r="O30" s="66"/>
      <c r="P30" s="66"/>
      <c r="Q30" s="66"/>
      <c r="R30" s="66"/>
      <c r="S30" s="66"/>
      <c r="T30" s="66"/>
      <c r="U30" s="66"/>
      <c r="V30" s="66"/>
      <c r="W30" s="66"/>
    </row>
    <row r="31" spans="1:23" ht="19.5" customHeight="1" x14ac:dyDescent="0.3">
      <c r="A31" s="23" t="s">
        <v>7</v>
      </c>
      <c r="C31" s="36"/>
      <c r="D31" s="36"/>
      <c r="E31" s="64"/>
      <c r="F31" s="102"/>
      <c r="G31" s="125">
        <v>-18286</v>
      </c>
      <c r="H31" s="125"/>
      <c r="I31" s="125">
        <v>9932</v>
      </c>
      <c r="J31" s="123"/>
      <c r="K31" s="125">
        <v>-137</v>
      </c>
      <c r="L31" s="125"/>
      <c r="M31" s="125">
        <v>0</v>
      </c>
      <c r="O31" s="66"/>
    </row>
    <row r="32" spans="1:23" ht="19.5" customHeight="1" x14ac:dyDescent="0.3">
      <c r="A32" s="27" t="s">
        <v>8</v>
      </c>
      <c r="C32" s="36"/>
      <c r="D32" s="36"/>
      <c r="E32" s="64"/>
      <c r="F32" s="102"/>
      <c r="G32" s="125">
        <v>-14726</v>
      </c>
      <c r="H32" s="125"/>
      <c r="I32" s="125">
        <v>-932</v>
      </c>
      <c r="J32" s="123"/>
      <c r="K32" s="125">
        <v>8</v>
      </c>
      <c r="L32" s="125"/>
      <c r="M32" s="125">
        <v>-228</v>
      </c>
      <c r="Q32" s="219"/>
    </row>
    <row r="33" spans="1:21" ht="19.5" customHeight="1" x14ac:dyDescent="0.3">
      <c r="A33" s="27" t="s">
        <v>12</v>
      </c>
      <c r="C33" s="36"/>
      <c r="D33" s="36"/>
      <c r="E33" s="64"/>
      <c r="F33" s="102"/>
      <c r="G33" s="125">
        <v>13484</v>
      </c>
      <c r="H33" s="125"/>
      <c r="I33" s="125">
        <v>4972</v>
      </c>
      <c r="J33" s="123"/>
      <c r="K33" s="125">
        <v>12386</v>
      </c>
      <c r="L33" s="125"/>
      <c r="M33" s="125">
        <v>38</v>
      </c>
    </row>
    <row r="34" spans="1:21" ht="19.5" customHeight="1" x14ac:dyDescent="0.3">
      <c r="A34" s="26" t="s">
        <v>121</v>
      </c>
      <c r="C34" s="36"/>
      <c r="D34" s="36"/>
      <c r="E34" s="64"/>
      <c r="F34" s="102"/>
      <c r="G34" s="125">
        <v>-120378</v>
      </c>
      <c r="H34" s="125"/>
      <c r="I34" s="125">
        <v>159529</v>
      </c>
      <c r="J34" s="123"/>
      <c r="K34" s="125">
        <v>-18295</v>
      </c>
      <c r="L34" s="125"/>
      <c r="M34" s="125">
        <v>38772</v>
      </c>
      <c r="O34" s="66"/>
      <c r="Q34" s="66"/>
      <c r="S34" s="66"/>
      <c r="U34" s="66"/>
    </row>
    <row r="35" spans="1:21" ht="19.5" customHeight="1" x14ac:dyDescent="0.3">
      <c r="A35" s="27" t="s">
        <v>17</v>
      </c>
      <c r="C35" s="36"/>
      <c r="D35" s="36"/>
      <c r="E35" s="64"/>
      <c r="F35" s="102"/>
      <c r="G35" s="209">
        <v>-6537</v>
      </c>
      <c r="H35" s="209"/>
      <c r="I35" s="209">
        <v>-1546</v>
      </c>
      <c r="J35" s="123"/>
      <c r="K35" s="209">
        <v>-9785</v>
      </c>
      <c r="L35" s="209"/>
      <c r="M35" s="209">
        <v>-2147</v>
      </c>
    </row>
    <row r="36" spans="1:21" ht="19.5" customHeight="1" x14ac:dyDescent="0.3">
      <c r="A36" s="27" t="s">
        <v>21</v>
      </c>
      <c r="B36" s="27"/>
      <c r="C36" s="36"/>
      <c r="D36" s="36"/>
      <c r="E36" s="64"/>
      <c r="F36" s="102"/>
      <c r="G36" s="209">
        <v>0</v>
      </c>
      <c r="H36" s="209"/>
      <c r="I36" s="209">
        <v>-45</v>
      </c>
      <c r="J36" s="123"/>
      <c r="K36" s="209">
        <v>0</v>
      </c>
      <c r="L36" s="209"/>
      <c r="M36" s="209">
        <v>0</v>
      </c>
    </row>
    <row r="37" spans="1:21" ht="19.5" customHeight="1" x14ac:dyDescent="0.3">
      <c r="A37" s="36" t="s">
        <v>137</v>
      </c>
      <c r="B37" s="27"/>
      <c r="C37" s="36"/>
      <c r="D37" s="36"/>
      <c r="E37" s="64"/>
      <c r="F37" s="102"/>
      <c r="G37" s="210">
        <v>-1856</v>
      </c>
      <c r="H37" s="209"/>
      <c r="I37" s="210">
        <v>-3362</v>
      </c>
      <c r="J37" s="123"/>
      <c r="K37" s="210">
        <v>0</v>
      </c>
      <c r="L37" s="209"/>
      <c r="M37" s="210">
        <v>0</v>
      </c>
    </row>
    <row r="38" spans="1:21" ht="19.5" customHeight="1" x14ac:dyDescent="0.3">
      <c r="A38" s="26" t="s">
        <v>204</v>
      </c>
      <c r="B38" s="26"/>
      <c r="C38" s="36"/>
      <c r="D38" s="36"/>
      <c r="E38" s="64"/>
      <c r="F38" s="102"/>
      <c r="G38" s="209">
        <f>SUM(G27:G37)</f>
        <v>304944</v>
      </c>
      <c r="H38" s="59"/>
      <c r="I38" s="209">
        <f>SUM(I27:I37)</f>
        <v>598827</v>
      </c>
      <c r="J38" s="66"/>
      <c r="K38" s="209">
        <f>SUM(K27:K37)</f>
        <v>91202</v>
      </c>
      <c r="L38" s="59"/>
      <c r="M38" s="209">
        <f>SUM(M27:M37)</f>
        <v>91046</v>
      </c>
    </row>
    <row r="39" spans="1:21" ht="19.5" customHeight="1" x14ac:dyDescent="0.3">
      <c r="A39" s="77" t="s">
        <v>106</v>
      </c>
      <c r="C39" s="36"/>
      <c r="D39" s="36"/>
      <c r="E39" s="64"/>
      <c r="F39" s="102"/>
      <c r="G39" s="211">
        <v>-10877</v>
      </c>
      <c r="H39" s="59"/>
      <c r="I39" s="211">
        <v>-31530</v>
      </c>
      <c r="J39" s="25"/>
      <c r="K39" s="116">
        <v>-2024</v>
      </c>
      <c r="L39" s="59"/>
      <c r="M39" s="116">
        <v>-922</v>
      </c>
    </row>
    <row r="40" spans="1:21" s="67" customFormat="1" ht="19.5" customHeight="1" x14ac:dyDescent="0.3">
      <c r="A40" s="105" t="s">
        <v>138</v>
      </c>
      <c r="B40" s="106"/>
      <c r="C40" s="106"/>
      <c r="D40" s="106"/>
      <c r="E40" s="63"/>
      <c r="F40" s="107"/>
      <c r="G40" s="212">
        <f>SUM(G38:G39)</f>
        <v>294067</v>
      </c>
      <c r="H40" s="60"/>
      <c r="I40" s="212">
        <f>SUM(I38:I39)</f>
        <v>567297</v>
      </c>
      <c r="J40" s="117"/>
      <c r="K40" s="212">
        <f>SUM(K38:K39)</f>
        <v>89178</v>
      </c>
      <c r="L40" s="60"/>
      <c r="M40" s="212">
        <f>SUM(M38:M39)</f>
        <v>90124</v>
      </c>
    </row>
    <row r="41" spans="1:21" ht="16.5" customHeight="1" x14ac:dyDescent="0.3">
      <c r="A41" s="77"/>
      <c r="B41" s="36"/>
      <c r="C41" s="36"/>
      <c r="D41" s="36"/>
      <c r="E41" s="64"/>
      <c r="F41" s="102"/>
      <c r="G41" s="59"/>
      <c r="H41" s="59"/>
      <c r="I41" s="59"/>
      <c r="J41" s="66"/>
      <c r="K41" s="59"/>
      <c r="L41" s="59"/>
      <c r="M41" s="59"/>
    </row>
    <row r="42" spans="1:21" s="88" customFormat="1" ht="19.5" customHeight="1" x14ac:dyDescent="0.4">
      <c r="A42" s="1" t="s">
        <v>63</v>
      </c>
      <c r="B42" s="84"/>
      <c r="C42" s="84"/>
      <c r="D42" s="84"/>
      <c r="E42" s="85"/>
      <c r="F42" s="86"/>
      <c r="G42" s="87"/>
      <c r="H42" s="87"/>
      <c r="I42" s="87"/>
      <c r="J42" s="48"/>
      <c r="K42" s="47"/>
      <c r="L42" s="47"/>
      <c r="M42" s="47"/>
    </row>
    <row r="43" spans="1:21" s="93" customFormat="1" ht="18.75" customHeight="1" x14ac:dyDescent="0.35">
      <c r="A43" s="89" t="s">
        <v>97</v>
      </c>
      <c r="B43" s="90"/>
      <c r="C43" s="90"/>
      <c r="D43" s="90"/>
      <c r="E43" s="91"/>
      <c r="F43" s="92"/>
      <c r="G43" s="50"/>
      <c r="H43" s="50"/>
      <c r="I43" s="50"/>
      <c r="J43" s="51"/>
      <c r="K43" s="50"/>
      <c r="L43" s="50"/>
      <c r="M43" s="50"/>
    </row>
    <row r="44" spans="1:21" s="97" customFormat="1" ht="18.75" customHeight="1" x14ac:dyDescent="0.3">
      <c r="A44" s="94"/>
      <c r="B44" s="95"/>
      <c r="C44" s="95"/>
      <c r="D44" s="95"/>
      <c r="E44" s="94"/>
      <c r="F44" s="94"/>
      <c r="G44" s="11"/>
      <c r="H44" s="11"/>
      <c r="I44" s="11"/>
      <c r="J44" s="96"/>
      <c r="K44" s="11"/>
      <c r="L44" s="11"/>
      <c r="M44" s="11"/>
    </row>
    <row r="45" spans="1:21" s="97" customFormat="1" ht="18.75" customHeight="1" x14ac:dyDescent="0.3">
      <c r="A45" s="94"/>
      <c r="B45" s="95"/>
      <c r="C45" s="95"/>
      <c r="D45" s="95"/>
      <c r="E45" s="94"/>
      <c r="F45" s="94"/>
      <c r="G45" s="344" t="s">
        <v>54</v>
      </c>
      <c r="H45" s="344"/>
      <c r="I45" s="344"/>
      <c r="J45" s="14"/>
      <c r="K45" s="344" t="s">
        <v>1</v>
      </c>
      <c r="L45" s="344"/>
      <c r="M45" s="344"/>
    </row>
    <row r="46" spans="1:21" s="97" customFormat="1" ht="18.75" customHeight="1" x14ac:dyDescent="0.3">
      <c r="A46" s="94"/>
      <c r="B46" s="95"/>
      <c r="C46" s="95"/>
      <c r="D46" s="95"/>
      <c r="E46" s="94"/>
      <c r="F46" s="94"/>
      <c r="G46" s="344" t="s">
        <v>65</v>
      </c>
      <c r="H46" s="344"/>
      <c r="I46" s="344"/>
      <c r="J46" s="14"/>
      <c r="K46" s="344" t="s">
        <v>65</v>
      </c>
      <c r="L46" s="344"/>
      <c r="M46" s="344"/>
    </row>
    <row r="47" spans="1:21" s="97" customFormat="1" ht="18.75" customHeight="1" x14ac:dyDescent="0.3">
      <c r="A47" s="94"/>
      <c r="B47" s="95"/>
      <c r="C47" s="95"/>
      <c r="D47" s="95"/>
      <c r="E47" s="94"/>
      <c r="F47" s="94"/>
      <c r="G47" s="333" t="s">
        <v>67</v>
      </c>
      <c r="H47" s="333"/>
      <c r="I47" s="333"/>
      <c r="J47" s="14"/>
      <c r="K47" s="333" t="s">
        <v>67</v>
      </c>
      <c r="L47" s="333"/>
      <c r="M47" s="333"/>
    </row>
    <row r="48" spans="1:21" s="97" customFormat="1" ht="18.75" customHeight="1" x14ac:dyDescent="0.3">
      <c r="A48" s="94"/>
      <c r="B48" s="95"/>
      <c r="C48" s="95"/>
      <c r="D48" s="95"/>
      <c r="E48" s="94"/>
      <c r="F48" s="94"/>
      <c r="G48" s="334" t="s">
        <v>145</v>
      </c>
      <c r="H48" s="334"/>
      <c r="I48" s="334"/>
      <c r="J48" s="76"/>
      <c r="K48" s="334" t="s">
        <v>145</v>
      </c>
      <c r="L48" s="334"/>
      <c r="M48" s="334"/>
    </row>
    <row r="49" spans="1:13" s="97" customFormat="1" ht="18.75" customHeight="1" x14ac:dyDescent="0.3">
      <c r="A49" s="94"/>
      <c r="B49" s="95"/>
      <c r="C49" s="95"/>
      <c r="D49" s="95"/>
      <c r="E49" s="94"/>
      <c r="F49" s="95"/>
      <c r="G49" s="302">
        <v>2022</v>
      </c>
      <c r="H49" s="76"/>
      <c r="I49" s="98" t="s">
        <v>152</v>
      </c>
      <c r="J49" s="76"/>
      <c r="K49" s="302">
        <v>2022</v>
      </c>
      <c r="L49" s="76"/>
      <c r="M49" s="98" t="s">
        <v>152</v>
      </c>
    </row>
    <row r="50" spans="1:13" s="97" customFormat="1" ht="18.75" customHeight="1" x14ac:dyDescent="0.3">
      <c r="A50" s="94"/>
      <c r="B50" s="95"/>
      <c r="C50" s="95"/>
      <c r="D50" s="95"/>
      <c r="E50" s="94"/>
      <c r="F50" s="94"/>
      <c r="G50" s="343" t="s">
        <v>66</v>
      </c>
      <c r="H50" s="343"/>
      <c r="I50" s="343"/>
      <c r="J50" s="343"/>
      <c r="K50" s="343"/>
      <c r="L50" s="343"/>
      <c r="M50" s="343"/>
    </row>
    <row r="51" spans="1:13" s="100" customFormat="1" ht="18.75" customHeight="1" x14ac:dyDescent="0.3">
      <c r="A51" s="110" t="s">
        <v>60</v>
      </c>
      <c r="B51" s="36"/>
      <c r="C51" s="36"/>
      <c r="D51" s="36"/>
      <c r="E51" s="64"/>
      <c r="F51" s="94"/>
      <c r="G51" s="34"/>
      <c r="H51" s="34"/>
      <c r="I51" s="34"/>
      <c r="J51" s="115"/>
      <c r="K51" s="34"/>
      <c r="L51" s="34"/>
      <c r="M51" s="34"/>
    </row>
    <row r="52" spans="1:13" s="100" customFormat="1" ht="18.75" customHeight="1" x14ac:dyDescent="0.3">
      <c r="A52" s="26" t="s">
        <v>205</v>
      </c>
      <c r="B52" s="36"/>
      <c r="D52" s="36"/>
      <c r="E52" s="64"/>
      <c r="F52" s="94"/>
      <c r="G52" s="209">
        <v>-5932</v>
      </c>
      <c r="H52" s="209"/>
      <c r="I52" s="209">
        <v>-3</v>
      </c>
      <c r="J52" s="133"/>
      <c r="K52" s="209">
        <v>-6266</v>
      </c>
      <c r="L52" s="209"/>
      <c r="M52" s="209">
        <v>3</v>
      </c>
    </row>
    <row r="53" spans="1:13" s="100" customFormat="1" ht="18.5" customHeight="1" x14ac:dyDescent="0.3">
      <c r="A53" s="222" t="s">
        <v>220</v>
      </c>
      <c r="B53" s="36"/>
      <c r="C53" s="64"/>
      <c r="D53" s="36"/>
      <c r="E53" s="64"/>
      <c r="F53" s="94"/>
      <c r="G53" s="209">
        <v>0</v>
      </c>
      <c r="H53" s="209"/>
      <c r="I53" s="209">
        <v>0</v>
      </c>
      <c r="J53" s="133"/>
      <c r="K53" s="209">
        <v>0</v>
      </c>
      <c r="L53" s="209"/>
      <c r="M53" s="209">
        <v>-60000</v>
      </c>
    </row>
    <row r="54" spans="1:13" s="100" customFormat="1" ht="18.5" customHeight="1" x14ac:dyDescent="0.3">
      <c r="A54" s="230" t="s">
        <v>206</v>
      </c>
      <c r="B54" s="36"/>
      <c r="C54" s="64"/>
      <c r="D54" s="36"/>
      <c r="E54" s="64"/>
      <c r="F54" s="94"/>
      <c r="G54" s="209">
        <v>0</v>
      </c>
      <c r="H54" s="209"/>
      <c r="I54" s="209">
        <v>0</v>
      </c>
      <c r="J54" s="133"/>
      <c r="K54" s="209">
        <v>0</v>
      </c>
      <c r="L54" s="209"/>
      <c r="M54" s="209">
        <v>-199998</v>
      </c>
    </row>
    <row r="55" spans="1:13" s="100" customFormat="1" ht="18.5" customHeight="1" x14ac:dyDescent="0.3">
      <c r="A55" s="77" t="s">
        <v>227</v>
      </c>
      <c r="B55" s="36"/>
      <c r="C55" s="64"/>
      <c r="D55" s="36"/>
      <c r="E55" s="64"/>
      <c r="F55" s="94"/>
      <c r="G55" s="209">
        <v>0</v>
      </c>
      <c r="H55" s="209"/>
      <c r="I55" s="209">
        <v>114388</v>
      </c>
      <c r="J55" s="133"/>
      <c r="K55" s="209">
        <v>0</v>
      </c>
      <c r="L55" s="209"/>
      <c r="M55" s="209">
        <v>114388</v>
      </c>
    </row>
    <row r="56" spans="1:13" s="100" customFormat="1" ht="18.5" customHeight="1" x14ac:dyDescent="0.3">
      <c r="A56" s="222" t="s">
        <v>228</v>
      </c>
      <c r="B56" s="26"/>
      <c r="D56" s="36"/>
      <c r="E56" s="64"/>
      <c r="F56" s="94"/>
      <c r="G56" s="209">
        <v>41</v>
      </c>
      <c r="H56" s="209"/>
      <c r="I56" s="209">
        <v>0</v>
      </c>
      <c r="J56" s="133"/>
      <c r="K56" s="209">
        <v>33</v>
      </c>
      <c r="L56" s="209"/>
      <c r="M56" s="209">
        <v>83596</v>
      </c>
    </row>
    <row r="57" spans="1:13" s="100" customFormat="1" ht="18.75" customHeight="1" x14ac:dyDescent="0.3">
      <c r="A57" s="26" t="s">
        <v>226</v>
      </c>
      <c r="B57" s="64"/>
      <c r="D57" s="36"/>
      <c r="E57" s="64"/>
      <c r="F57" s="94"/>
      <c r="G57" s="78">
        <v>-59118</v>
      </c>
      <c r="H57" s="34"/>
      <c r="I57" s="78">
        <v>-28996</v>
      </c>
      <c r="J57" s="133"/>
      <c r="K57" s="209">
        <v>-6440</v>
      </c>
      <c r="L57" s="209"/>
      <c r="M57" s="209">
        <v>-110</v>
      </c>
    </row>
    <row r="58" spans="1:13" s="100" customFormat="1" ht="18.75" customHeight="1" x14ac:dyDescent="0.3">
      <c r="A58" s="230" t="s">
        <v>133</v>
      </c>
      <c r="B58" s="64"/>
      <c r="D58" s="36"/>
      <c r="E58" s="64"/>
      <c r="F58" s="94"/>
      <c r="G58" s="209">
        <v>-15390</v>
      </c>
      <c r="H58" s="34"/>
      <c r="I58" s="209">
        <v>0</v>
      </c>
      <c r="J58" s="133"/>
      <c r="K58" s="209">
        <v>0</v>
      </c>
      <c r="L58" s="209"/>
      <c r="M58" s="209">
        <v>0</v>
      </c>
    </row>
    <row r="59" spans="1:13" s="100" customFormat="1" ht="18.75" customHeight="1" x14ac:dyDescent="0.3">
      <c r="A59" s="26" t="s">
        <v>111</v>
      </c>
      <c r="C59" s="36"/>
      <c r="D59" s="36"/>
      <c r="E59" s="64"/>
      <c r="F59" s="94"/>
      <c r="G59" s="209">
        <v>20991</v>
      </c>
      <c r="H59" s="34"/>
      <c r="I59" s="209">
        <v>34995</v>
      </c>
      <c r="J59" s="133"/>
      <c r="K59" s="209">
        <v>20991</v>
      </c>
      <c r="L59" s="209"/>
      <c r="M59" s="209">
        <v>355779</v>
      </c>
    </row>
    <row r="60" spans="1:13" ht="18.5" customHeight="1" x14ac:dyDescent="0.3">
      <c r="A60" s="77" t="s">
        <v>56</v>
      </c>
      <c r="C60" s="36"/>
      <c r="D60" s="36"/>
      <c r="E60" s="64"/>
      <c r="F60" s="102"/>
      <c r="G60" s="210">
        <v>230</v>
      </c>
      <c r="H60" s="59"/>
      <c r="I60" s="210">
        <v>98</v>
      </c>
      <c r="J60" s="123"/>
      <c r="K60" s="210">
        <v>0</v>
      </c>
      <c r="L60" s="125"/>
      <c r="M60" s="210">
        <v>0</v>
      </c>
    </row>
    <row r="61" spans="1:13" s="67" customFormat="1" ht="18.75" customHeight="1" x14ac:dyDescent="0.3">
      <c r="A61" s="105" t="s">
        <v>156</v>
      </c>
      <c r="B61" s="106"/>
      <c r="C61" s="106"/>
      <c r="D61" s="106"/>
      <c r="E61" s="63"/>
      <c r="F61" s="107"/>
      <c r="G61" s="212">
        <f>SUM(G52:G60)</f>
        <v>-59178</v>
      </c>
      <c r="H61" s="60"/>
      <c r="I61" s="212">
        <f>SUM(I52:I60)</f>
        <v>120482</v>
      </c>
      <c r="J61" s="117"/>
      <c r="K61" s="212">
        <f>SUM(K52:K60)</f>
        <v>8318</v>
      </c>
      <c r="L61" s="60"/>
      <c r="M61" s="212">
        <f>SUM(M52:M60)</f>
        <v>293658</v>
      </c>
    </row>
    <row r="62" spans="1:13" s="67" customFormat="1" ht="18.75" customHeight="1" x14ac:dyDescent="0.3">
      <c r="B62" s="106"/>
      <c r="C62" s="106"/>
      <c r="D62" s="106"/>
      <c r="E62" s="63"/>
      <c r="F62" s="107"/>
      <c r="G62" s="122"/>
      <c r="H62" s="60"/>
      <c r="I62" s="122"/>
      <c r="J62" s="117"/>
      <c r="K62" s="122"/>
      <c r="L62" s="60"/>
      <c r="M62" s="122"/>
    </row>
    <row r="63" spans="1:13" s="100" customFormat="1" ht="18.75" customHeight="1" x14ac:dyDescent="0.3">
      <c r="A63" s="110" t="s">
        <v>57</v>
      </c>
      <c r="B63" s="111"/>
      <c r="C63" s="36"/>
      <c r="D63" s="36"/>
      <c r="E63" s="64"/>
      <c r="F63" s="94"/>
      <c r="G63" s="62"/>
      <c r="H63" s="62"/>
      <c r="I63" s="62"/>
      <c r="J63" s="52"/>
      <c r="K63" s="62"/>
      <c r="L63" s="62"/>
      <c r="M63" s="62"/>
    </row>
    <row r="64" spans="1:13" s="100" customFormat="1" ht="18.75" hidden="1" customHeight="1" x14ac:dyDescent="0.3">
      <c r="A64" s="36" t="s">
        <v>139</v>
      </c>
      <c r="C64" s="36"/>
      <c r="D64" s="36"/>
      <c r="E64" s="64"/>
      <c r="F64" s="94"/>
      <c r="G64" s="83"/>
      <c r="H64" s="62"/>
      <c r="I64" s="83"/>
      <c r="J64" s="13"/>
      <c r="K64" s="81"/>
      <c r="L64" s="81"/>
      <c r="M64" s="81"/>
    </row>
    <row r="65" spans="1:13" ht="18.75" hidden="1" customHeight="1" x14ac:dyDescent="0.3">
      <c r="A65" s="77"/>
      <c r="B65" s="32" t="s">
        <v>132</v>
      </c>
      <c r="D65" s="36"/>
      <c r="E65" s="64"/>
      <c r="F65" s="102"/>
      <c r="G65" s="125"/>
      <c r="H65" s="59"/>
      <c r="I65" s="125"/>
      <c r="J65" s="25"/>
      <c r="K65" s="83"/>
      <c r="L65" s="58"/>
      <c r="M65" s="83"/>
    </row>
    <row r="66" spans="1:13" ht="18.75" hidden="1" customHeight="1" x14ac:dyDescent="0.3">
      <c r="A66" s="32" t="s">
        <v>136</v>
      </c>
      <c r="D66" s="36"/>
      <c r="E66" s="64"/>
      <c r="F66" s="102"/>
      <c r="G66" s="72"/>
      <c r="H66" s="59"/>
      <c r="I66" s="72"/>
      <c r="J66" s="25"/>
      <c r="K66" s="83"/>
      <c r="L66" s="58"/>
      <c r="M66" s="83"/>
    </row>
    <row r="67" spans="1:13" ht="18.75" hidden="1" customHeight="1" x14ac:dyDescent="0.3">
      <c r="A67" s="77"/>
      <c r="B67" s="68" t="s">
        <v>132</v>
      </c>
      <c r="D67" s="36"/>
      <c r="E67" s="64"/>
      <c r="F67" s="102"/>
      <c r="G67" s="125"/>
      <c r="H67" s="59"/>
      <c r="I67" s="125"/>
      <c r="J67" s="25"/>
      <c r="K67" s="83"/>
      <c r="L67" s="58"/>
      <c r="M67" s="83"/>
    </row>
    <row r="68" spans="1:13" ht="18.75" hidden="1" customHeight="1" x14ac:dyDescent="0.3">
      <c r="A68" s="32" t="s">
        <v>131</v>
      </c>
      <c r="B68" s="32"/>
      <c r="D68" s="36"/>
      <c r="E68" s="64"/>
      <c r="F68" s="102"/>
      <c r="G68" s="72"/>
      <c r="H68" s="59"/>
      <c r="I68" s="72"/>
      <c r="J68" s="25"/>
      <c r="K68" s="83"/>
      <c r="L68" s="58"/>
      <c r="M68" s="83"/>
    </row>
    <row r="69" spans="1:13" ht="18.5" hidden="1" customHeight="1" x14ac:dyDescent="0.3">
      <c r="B69" s="68" t="s">
        <v>132</v>
      </c>
      <c r="C69" s="36"/>
      <c r="D69" s="36"/>
      <c r="E69" s="64"/>
      <c r="F69" s="102"/>
      <c r="G69" s="125"/>
      <c r="H69" s="59"/>
      <c r="I69" s="125"/>
      <c r="J69" s="25"/>
      <c r="K69" s="209"/>
      <c r="L69" s="58"/>
      <c r="M69" s="209"/>
    </row>
    <row r="70" spans="1:13" ht="18.5" hidden="1" customHeight="1" x14ac:dyDescent="0.3">
      <c r="C70" s="36"/>
      <c r="D70" s="36"/>
      <c r="E70" s="64"/>
      <c r="F70" s="102"/>
      <c r="G70" s="125"/>
      <c r="H70" s="59"/>
      <c r="I70" s="125"/>
      <c r="J70" s="25"/>
      <c r="K70" s="209"/>
      <c r="L70" s="58"/>
      <c r="M70" s="209"/>
    </row>
    <row r="71" spans="1:13" ht="18.5" hidden="1" customHeight="1" x14ac:dyDescent="0.3">
      <c r="C71" s="36"/>
      <c r="D71" s="36"/>
      <c r="E71" s="64"/>
      <c r="F71" s="102"/>
      <c r="G71" s="125"/>
      <c r="H71" s="59"/>
      <c r="I71" s="125"/>
      <c r="J71" s="25"/>
      <c r="K71" s="209"/>
      <c r="L71" s="58"/>
      <c r="M71" s="209"/>
    </row>
    <row r="72" spans="1:13" ht="18.5" customHeight="1" x14ac:dyDescent="0.3">
      <c r="A72" s="294" t="s">
        <v>161</v>
      </c>
      <c r="B72" s="294"/>
      <c r="C72" s="294"/>
      <c r="D72" s="36"/>
      <c r="E72" s="64"/>
      <c r="F72" s="102"/>
      <c r="G72" s="125"/>
      <c r="H72" s="59"/>
      <c r="I72" s="125"/>
      <c r="J72" s="25"/>
      <c r="K72" s="209"/>
      <c r="L72" s="58"/>
      <c r="M72" s="209"/>
    </row>
    <row r="73" spans="1:13" ht="18.5" customHeight="1" x14ac:dyDescent="0.3">
      <c r="A73" s="232"/>
      <c r="B73" s="294" t="s">
        <v>221</v>
      </c>
      <c r="C73" s="232"/>
      <c r="D73" s="36"/>
      <c r="E73" s="64"/>
      <c r="F73" s="102"/>
      <c r="G73" s="209">
        <v>0</v>
      </c>
      <c r="H73" s="59"/>
      <c r="I73" s="209">
        <v>-60000</v>
      </c>
      <c r="J73" s="25"/>
      <c r="K73" s="209">
        <v>0</v>
      </c>
      <c r="L73" s="58"/>
      <c r="M73" s="209">
        <v>0</v>
      </c>
    </row>
    <row r="74" spans="1:13" ht="18.5" customHeight="1" x14ac:dyDescent="0.3">
      <c r="A74" s="294" t="s">
        <v>222</v>
      </c>
      <c r="B74" s="294"/>
      <c r="C74" s="294"/>
      <c r="D74" s="36"/>
      <c r="E74" s="64"/>
      <c r="F74" s="102"/>
      <c r="G74" s="125"/>
      <c r="H74" s="59"/>
      <c r="I74" s="125"/>
      <c r="J74" s="25"/>
      <c r="K74" s="209"/>
      <c r="L74" s="58"/>
      <c r="M74" s="209"/>
    </row>
    <row r="75" spans="1:13" ht="18.5" customHeight="1" x14ac:dyDescent="0.3">
      <c r="A75" s="232"/>
      <c r="B75" s="294" t="s">
        <v>140</v>
      </c>
      <c r="C75" s="232"/>
      <c r="D75" s="36"/>
      <c r="E75" s="64"/>
      <c r="F75" s="102"/>
      <c r="G75" s="125">
        <v>0</v>
      </c>
      <c r="H75" s="59"/>
      <c r="I75" s="125">
        <v>-200000</v>
      </c>
      <c r="J75" s="25"/>
      <c r="K75" s="209">
        <v>0</v>
      </c>
      <c r="L75" s="58"/>
      <c r="M75" s="209">
        <v>0</v>
      </c>
    </row>
    <row r="76" spans="1:13" ht="18.5" customHeight="1" x14ac:dyDescent="0.3">
      <c r="A76" s="273" t="s">
        <v>207</v>
      </c>
      <c r="B76" s="273"/>
      <c r="C76" s="36"/>
      <c r="D76" s="36"/>
      <c r="E76" s="64"/>
      <c r="F76" s="102"/>
      <c r="G76" s="58">
        <v>-306802</v>
      </c>
      <c r="H76" s="59"/>
      <c r="I76" s="58">
        <v>-302360</v>
      </c>
      <c r="J76" s="25"/>
      <c r="K76" s="104">
        <v>-202067</v>
      </c>
      <c r="L76" s="58"/>
      <c r="M76" s="104">
        <v>-134337</v>
      </c>
    </row>
    <row r="77" spans="1:13" ht="18.5" customHeight="1" x14ac:dyDescent="0.3">
      <c r="A77" s="32" t="s">
        <v>127</v>
      </c>
      <c r="B77" s="228"/>
      <c r="C77" s="36"/>
      <c r="D77" s="36"/>
      <c r="E77" s="64"/>
      <c r="F77" s="102"/>
      <c r="G77" s="58">
        <v>-29908</v>
      </c>
      <c r="H77" s="59"/>
      <c r="I77" s="58">
        <v>-10595</v>
      </c>
      <c r="J77" s="24"/>
      <c r="K77" s="24">
        <v>-471</v>
      </c>
      <c r="L77" s="24"/>
      <c r="M77" s="24">
        <v>-498</v>
      </c>
    </row>
    <row r="78" spans="1:13" ht="18.5" customHeight="1" x14ac:dyDescent="0.3">
      <c r="A78" s="32" t="s">
        <v>113</v>
      </c>
      <c r="B78" s="32"/>
      <c r="C78" s="36"/>
      <c r="D78" s="36"/>
      <c r="E78" s="64"/>
      <c r="F78" s="102"/>
      <c r="G78" s="125">
        <v>0</v>
      </c>
      <c r="H78" s="59"/>
      <c r="I78" s="125">
        <v>-45828</v>
      </c>
      <c r="J78" s="25"/>
      <c r="K78" s="125">
        <v>0</v>
      </c>
      <c r="L78" s="72"/>
      <c r="M78" s="125">
        <v>0</v>
      </c>
    </row>
    <row r="79" spans="1:13" ht="18.75" customHeight="1" x14ac:dyDescent="0.3">
      <c r="A79" s="32" t="s">
        <v>58</v>
      </c>
      <c r="C79" s="36"/>
      <c r="D79" s="36"/>
      <c r="E79" s="64"/>
      <c r="F79" s="102"/>
      <c r="G79" s="80">
        <v>-55440</v>
      </c>
      <c r="H79" s="58"/>
      <c r="I79" s="80">
        <v>-42706</v>
      </c>
      <c r="J79" s="25"/>
      <c r="K79" s="80">
        <v>-35956</v>
      </c>
      <c r="L79" s="58"/>
      <c r="M79" s="80">
        <v>-22066</v>
      </c>
    </row>
    <row r="80" spans="1:13" ht="18.75" customHeight="1" x14ac:dyDescent="0.3">
      <c r="A80" s="112" t="s">
        <v>158</v>
      </c>
      <c r="B80" s="106"/>
      <c r="C80" s="106"/>
      <c r="D80" s="106"/>
      <c r="E80" s="63"/>
      <c r="F80" s="107"/>
      <c r="G80" s="212">
        <f>SUM(G64:G79)</f>
        <v>-392150</v>
      </c>
      <c r="H80" s="108"/>
      <c r="I80" s="212">
        <f>SUM(I64:I79)</f>
        <v>-661489</v>
      </c>
      <c r="J80" s="29"/>
      <c r="K80" s="212">
        <f>SUM(K64:K79)</f>
        <v>-238494</v>
      </c>
      <c r="L80" s="108"/>
      <c r="M80" s="212">
        <f>SUM(M64:M79)</f>
        <v>-156901</v>
      </c>
    </row>
    <row r="81" spans="1:13" s="88" customFormat="1" ht="19.5" customHeight="1" x14ac:dyDescent="0.4">
      <c r="A81" s="1" t="s">
        <v>63</v>
      </c>
      <c r="B81" s="84"/>
      <c r="C81" s="84"/>
      <c r="D81" s="84"/>
      <c r="E81" s="85"/>
      <c r="F81" s="86"/>
      <c r="G81" s="87"/>
      <c r="H81" s="87"/>
      <c r="I81" s="87"/>
      <c r="J81" s="48"/>
      <c r="K81" s="47"/>
      <c r="L81" s="47"/>
      <c r="M81" s="47"/>
    </row>
    <row r="82" spans="1:13" s="93" customFormat="1" ht="19.5" customHeight="1" x14ac:dyDescent="0.35">
      <c r="A82" s="89" t="s">
        <v>97</v>
      </c>
      <c r="B82" s="90"/>
      <c r="C82" s="90"/>
      <c r="D82" s="90"/>
      <c r="E82" s="91"/>
      <c r="F82" s="92"/>
      <c r="G82" s="50"/>
      <c r="H82" s="50"/>
      <c r="I82" s="50"/>
      <c r="J82" s="51"/>
      <c r="K82" s="50"/>
      <c r="L82" s="50"/>
      <c r="M82" s="50"/>
    </row>
    <row r="83" spans="1:13" s="97" customFormat="1" ht="19.5" customHeight="1" x14ac:dyDescent="0.3">
      <c r="A83" s="94"/>
      <c r="B83" s="95"/>
      <c r="C83" s="95"/>
      <c r="D83" s="95"/>
      <c r="E83" s="94"/>
      <c r="F83" s="94"/>
      <c r="G83" s="11"/>
      <c r="H83" s="11"/>
      <c r="I83" s="11"/>
      <c r="J83" s="96"/>
      <c r="K83" s="11"/>
      <c r="L83" s="11"/>
      <c r="M83" s="11"/>
    </row>
    <row r="84" spans="1:13" s="97" customFormat="1" ht="19.5" customHeight="1" x14ac:dyDescent="0.3">
      <c r="A84" s="94"/>
      <c r="B84" s="95"/>
      <c r="C84" s="95"/>
      <c r="D84" s="95"/>
      <c r="E84" s="94"/>
      <c r="F84" s="94"/>
      <c r="G84" s="344" t="s">
        <v>54</v>
      </c>
      <c r="H84" s="344"/>
      <c r="I84" s="344"/>
      <c r="J84" s="14"/>
      <c r="K84" s="344" t="s">
        <v>1</v>
      </c>
      <c r="L84" s="344"/>
      <c r="M84" s="344"/>
    </row>
    <row r="85" spans="1:13" s="97" customFormat="1" ht="19.5" customHeight="1" x14ac:dyDescent="0.3">
      <c r="A85" s="94"/>
      <c r="B85" s="95"/>
      <c r="C85" s="95"/>
      <c r="D85" s="95"/>
      <c r="E85" s="94"/>
      <c r="F85" s="94"/>
      <c r="G85" s="344" t="s">
        <v>65</v>
      </c>
      <c r="H85" s="344"/>
      <c r="I85" s="344"/>
      <c r="J85" s="14"/>
      <c r="K85" s="344" t="s">
        <v>65</v>
      </c>
      <c r="L85" s="344"/>
      <c r="M85" s="344"/>
    </row>
    <row r="86" spans="1:13" s="97" customFormat="1" ht="19.5" customHeight="1" x14ac:dyDescent="0.3">
      <c r="A86" s="94"/>
      <c r="B86" s="95"/>
      <c r="C86" s="95"/>
      <c r="D86" s="95"/>
      <c r="E86" s="94"/>
      <c r="F86" s="94"/>
      <c r="G86" s="333" t="s">
        <v>67</v>
      </c>
      <c r="H86" s="333"/>
      <c r="I86" s="333"/>
      <c r="J86" s="14"/>
      <c r="K86" s="333" t="s">
        <v>67</v>
      </c>
      <c r="L86" s="333"/>
      <c r="M86" s="333"/>
    </row>
    <row r="87" spans="1:13" s="97" customFormat="1" ht="19.5" customHeight="1" x14ac:dyDescent="0.3">
      <c r="A87" s="94"/>
      <c r="B87" s="95"/>
      <c r="C87" s="95"/>
      <c r="D87" s="95"/>
      <c r="E87" s="94"/>
      <c r="F87" s="94"/>
      <c r="G87" s="334" t="s">
        <v>145</v>
      </c>
      <c r="H87" s="334"/>
      <c r="I87" s="334"/>
      <c r="J87" s="76"/>
      <c r="K87" s="334" t="s">
        <v>145</v>
      </c>
      <c r="L87" s="334"/>
      <c r="M87" s="334"/>
    </row>
    <row r="88" spans="1:13" s="97" customFormat="1" ht="19.5" customHeight="1" x14ac:dyDescent="0.3">
      <c r="A88" s="94"/>
      <c r="B88" s="95"/>
      <c r="C88" s="95"/>
      <c r="D88" s="95"/>
      <c r="E88" s="94"/>
      <c r="F88" s="95"/>
      <c r="G88" s="302">
        <v>2022</v>
      </c>
      <c r="H88" s="76"/>
      <c r="I88" s="98" t="s">
        <v>152</v>
      </c>
      <c r="J88" s="76"/>
      <c r="K88" s="302">
        <v>2022</v>
      </c>
      <c r="L88" s="76"/>
      <c r="M88" s="98" t="s">
        <v>152</v>
      </c>
    </row>
    <row r="89" spans="1:13" s="97" customFormat="1" ht="19.5" customHeight="1" x14ac:dyDescent="0.3">
      <c r="A89" s="94"/>
      <c r="B89" s="95"/>
      <c r="C89" s="95"/>
      <c r="D89" s="95"/>
      <c r="E89" s="94"/>
      <c r="F89" s="94"/>
      <c r="G89" s="343" t="s">
        <v>66</v>
      </c>
      <c r="H89" s="343"/>
      <c r="I89" s="343"/>
      <c r="J89" s="343"/>
      <c r="K89" s="343"/>
      <c r="L89" s="343"/>
      <c r="M89" s="343"/>
    </row>
    <row r="90" spans="1:13" ht="19.5" customHeight="1" x14ac:dyDescent="0.3">
      <c r="A90" s="77" t="s">
        <v>208</v>
      </c>
      <c r="B90" s="36"/>
      <c r="C90" s="36"/>
      <c r="D90" s="36"/>
      <c r="E90" s="64"/>
      <c r="F90" s="102"/>
      <c r="G90" s="103"/>
      <c r="H90" s="103"/>
      <c r="I90" s="103"/>
      <c r="K90" s="103"/>
      <c r="L90" s="103"/>
      <c r="M90" s="103"/>
    </row>
    <row r="91" spans="1:13" ht="19.5" customHeight="1" x14ac:dyDescent="0.3">
      <c r="B91" s="36" t="s">
        <v>99</v>
      </c>
      <c r="C91" s="36"/>
      <c r="D91" s="36"/>
      <c r="E91" s="64"/>
      <c r="F91" s="102"/>
      <c r="G91" s="213">
        <f>SUM(G40,G61,G80)</f>
        <v>-157261</v>
      </c>
      <c r="H91" s="214"/>
      <c r="I91" s="213">
        <f>SUM(I40,I61,I80)</f>
        <v>26290</v>
      </c>
      <c r="K91" s="213">
        <f>SUM(K40,K61,K80)</f>
        <v>-140998</v>
      </c>
      <c r="L91" s="214"/>
      <c r="M91" s="213">
        <f>SUM(M40,M61,M80)</f>
        <v>226881</v>
      </c>
    </row>
    <row r="92" spans="1:13" ht="19.5" customHeight="1" x14ac:dyDescent="0.3">
      <c r="A92" s="36" t="s">
        <v>100</v>
      </c>
      <c r="B92" s="36"/>
      <c r="C92" s="36"/>
      <c r="D92" s="36"/>
      <c r="E92" s="64"/>
      <c r="F92" s="102"/>
      <c r="G92" s="213"/>
      <c r="H92" s="214"/>
      <c r="I92" s="213"/>
      <c r="K92" s="72"/>
      <c r="L92" s="214"/>
      <c r="M92" s="72"/>
    </row>
    <row r="93" spans="1:13" ht="19.5" customHeight="1" x14ac:dyDescent="0.3">
      <c r="A93" s="36"/>
      <c r="B93" s="36" t="s">
        <v>59</v>
      </c>
      <c r="C93" s="36"/>
      <c r="D93" s="36"/>
      <c r="E93" s="64"/>
      <c r="F93" s="102"/>
      <c r="G93" s="116">
        <v>5183</v>
      </c>
      <c r="H93" s="214"/>
      <c r="I93" s="116">
        <v>69087</v>
      </c>
      <c r="K93" s="210">
        <v>10457</v>
      </c>
      <c r="L93" s="214"/>
      <c r="M93" s="210">
        <v>25983</v>
      </c>
    </row>
    <row r="94" spans="1:13" ht="19.5" customHeight="1" x14ac:dyDescent="0.3">
      <c r="A94" s="106" t="s">
        <v>209</v>
      </c>
      <c r="B94" s="36"/>
      <c r="C94" s="36"/>
      <c r="D94" s="36"/>
      <c r="E94" s="64"/>
      <c r="F94" s="102"/>
      <c r="G94" s="215">
        <f>SUM(G91:G93)</f>
        <v>-152078</v>
      </c>
      <c r="H94" s="120"/>
      <c r="I94" s="215">
        <f>SUM(I91:I93)</f>
        <v>95377</v>
      </c>
      <c r="J94" s="109"/>
      <c r="K94" s="215">
        <f>SUM(K91:K93)</f>
        <v>-130541</v>
      </c>
      <c r="L94" s="120"/>
      <c r="M94" s="215">
        <f>SUM(M91:M93)</f>
        <v>252864</v>
      </c>
    </row>
    <row r="95" spans="1:13" ht="19.5" customHeight="1" x14ac:dyDescent="0.3">
      <c r="A95" s="36" t="s">
        <v>119</v>
      </c>
      <c r="C95" s="36"/>
      <c r="D95" s="36"/>
      <c r="E95" s="64"/>
      <c r="F95" s="102"/>
      <c r="G95" s="119">
        <f>'BS-2-4'!G11</f>
        <v>2611581</v>
      </c>
      <c r="H95" s="103"/>
      <c r="I95" s="119">
        <v>2218798</v>
      </c>
      <c r="J95" s="24"/>
      <c r="K95" s="119">
        <f>'BS-2-4'!K11</f>
        <v>624972</v>
      </c>
      <c r="L95" s="103"/>
      <c r="M95" s="119">
        <v>832997</v>
      </c>
    </row>
    <row r="96" spans="1:13" ht="19.5" customHeight="1" thickBot="1" x14ac:dyDescent="0.35">
      <c r="A96" s="112" t="s">
        <v>155</v>
      </c>
      <c r="B96" s="106"/>
      <c r="C96" s="36"/>
      <c r="D96" s="36"/>
      <c r="E96" s="64"/>
      <c r="F96" s="102"/>
      <c r="G96" s="121">
        <f>SUM(G94:G95)</f>
        <v>2459503</v>
      </c>
      <c r="H96" s="108"/>
      <c r="I96" s="121">
        <f>SUM(I94:I95)</f>
        <v>2314175</v>
      </c>
      <c r="J96" s="109"/>
      <c r="K96" s="121">
        <f>SUM(K94:K95)</f>
        <v>494431</v>
      </c>
      <c r="L96" s="108"/>
      <c r="M96" s="121">
        <f>SUM(M94:M95)</f>
        <v>1085861</v>
      </c>
    </row>
    <row r="97" spans="1:13" ht="18.75" customHeight="1" thickTop="1" x14ac:dyDescent="0.3">
      <c r="A97" s="77"/>
      <c r="B97" s="36"/>
      <c r="C97" s="36"/>
      <c r="D97" s="36"/>
      <c r="E97" s="64"/>
      <c r="F97" s="102"/>
      <c r="G97" s="118"/>
      <c r="I97" s="118"/>
    </row>
    <row r="98" spans="1:13" ht="19.5" customHeight="1" x14ac:dyDescent="0.3">
      <c r="A98" s="22" t="s">
        <v>101</v>
      </c>
      <c r="B98" s="36"/>
      <c r="C98" s="36"/>
      <c r="D98" s="36"/>
      <c r="E98" s="64"/>
      <c r="F98" s="94"/>
      <c r="G98" s="11"/>
      <c r="H98" s="11"/>
      <c r="I98" s="11"/>
      <c r="K98" s="11"/>
      <c r="L98" s="11"/>
      <c r="M98" s="11"/>
    </row>
    <row r="99" spans="1:13" ht="19.5" customHeight="1" x14ac:dyDescent="0.3">
      <c r="A99" s="36" t="s">
        <v>128</v>
      </c>
      <c r="C99" s="95"/>
      <c r="D99" s="95"/>
      <c r="E99" s="95"/>
      <c r="F99" s="95"/>
      <c r="G99" s="81"/>
      <c r="H99" s="11"/>
      <c r="I99" s="81"/>
      <c r="J99" s="68"/>
      <c r="K99" s="68"/>
      <c r="L99" s="68"/>
      <c r="M99" s="68"/>
    </row>
    <row r="100" spans="1:13" ht="19.5" customHeight="1" x14ac:dyDescent="0.3">
      <c r="A100" s="36"/>
      <c r="B100" s="36" t="s">
        <v>102</v>
      </c>
      <c r="C100" s="95"/>
      <c r="D100" s="95"/>
      <c r="E100" s="95"/>
      <c r="F100" s="95"/>
      <c r="G100" s="209">
        <v>522</v>
      </c>
      <c r="H100" s="293"/>
      <c r="I100" s="209">
        <v>325</v>
      </c>
      <c r="J100" s="123"/>
      <c r="K100" s="209">
        <v>29316</v>
      </c>
      <c r="L100" s="293"/>
      <c r="M100" s="209">
        <v>11723</v>
      </c>
    </row>
    <row r="101" spans="1:13" ht="19.5" customHeight="1" x14ac:dyDescent="0.3">
      <c r="A101" s="36" t="s">
        <v>154</v>
      </c>
      <c r="B101" s="36"/>
      <c r="C101" s="95"/>
      <c r="D101" s="95"/>
      <c r="E101" s="95"/>
      <c r="F101" s="95"/>
      <c r="G101" s="209">
        <v>13277</v>
      </c>
      <c r="H101" s="293"/>
      <c r="I101" s="209">
        <v>5593</v>
      </c>
      <c r="J101" s="123"/>
      <c r="K101" s="209">
        <v>0</v>
      </c>
      <c r="L101" s="293"/>
      <c r="M101" s="209">
        <v>5190</v>
      </c>
    </row>
    <row r="102" spans="1:13" ht="19.5" customHeight="1" x14ac:dyDescent="0.3">
      <c r="A102" s="36" t="s">
        <v>153</v>
      </c>
      <c r="B102" s="36"/>
      <c r="C102" s="95"/>
      <c r="D102" s="95"/>
      <c r="E102" s="95"/>
      <c r="F102" s="95"/>
      <c r="G102" s="209">
        <v>0</v>
      </c>
      <c r="H102" s="293"/>
      <c r="I102" s="209">
        <v>0</v>
      </c>
      <c r="J102" s="123"/>
      <c r="K102" s="209">
        <v>152000</v>
      </c>
      <c r="L102" s="293"/>
      <c r="M102" s="209">
        <v>0</v>
      </c>
    </row>
    <row r="103" spans="1:13" ht="19.5" customHeight="1" x14ac:dyDescent="0.3">
      <c r="A103" s="36"/>
      <c r="C103" s="27"/>
      <c r="D103" s="95"/>
      <c r="E103" s="95"/>
      <c r="F103" s="95"/>
      <c r="G103" s="82"/>
      <c r="H103" s="11"/>
      <c r="I103" s="82"/>
      <c r="K103" s="81"/>
      <c r="L103" s="11"/>
      <c r="M103" s="81"/>
    </row>
    <row r="104" spans="1:13" s="100" customFormat="1" ht="19.5" customHeight="1" x14ac:dyDescent="0.3">
      <c r="A104" s="113"/>
      <c r="B104" s="36"/>
      <c r="C104" s="36"/>
      <c r="D104" s="36"/>
      <c r="E104" s="64"/>
      <c r="F104" s="94"/>
      <c r="G104" s="11"/>
      <c r="H104" s="11"/>
      <c r="I104" s="11"/>
      <c r="J104" s="52"/>
      <c r="K104" s="11"/>
      <c r="L104" s="11"/>
      <c r="M104" s="11"/>
    </row>
    <row r="105" spans="1:13" s="100" customFormat="1" ht="19.5" customHeight="1" x14ac:dyDescent="0.3">
      <c r="G105" s="216"/>
      <c r="H105" s="216"/>
      <c r="I105" s="216"/>
      <c r="J105" s="216"/>
      <c r="K105" s="216"/>
      <c r="L105" s="115"/>
      <c r="M105" s="216"/>
    </row>
    <row r="106" spans="1:13" s="100" customFormat="1" ht="21.75" customHeight="1" x14ac:dyDescent="0.3">
      <c r="G106" s="52"/>
      <c r="H106" s="52"/>
      <c r="I106" s="52"/>
      <c r="J106" s="52"/>
      <c r="K106" s="52"/>
      <c r="L106" s="52"/>
      <c r="M106" s="52"/>
    </row>
  </sheetData>
  <mergeCells count="27">
    <mergeCell ref="K85:M85"/>
    <mergeCell ref="G4:I4"/>
    <mergeCell ref="K4:M4"/>
    <mergeCell ref="G5:I5"/>
    <mergeCell ref="K5:M5"/>
    <mergeCell ref="G50:M50"/>
    <mergeCell ref="G9:M9"/>
    <mergeCell ref="G7:I7"/>
    <mergeCell ref="K7:M7"/>
    <mergeCell ref="G6:I6"/>
    <mergeCell ref="K6:M6"/>
    <mergeCell ref="G89:M89"/>
    <mergeCell ref="G45:I45"/>
    <mergeCell ref="K45:M45"/>
    <mergeCell ref="G46:I46"/>
    <mergeCell ref="K46:M46"/>
    <mergeCell ref="G47:I47"/>
    <mergeCell ref="K47:M47"/>
    <mergeCell ref="G48:I48"/>
    <mergeCell ref="K48:M48"/>
    <mergeCell ref="G86:I86"/>
    <mergeCell ref="K86:M86"/>
    <mergeCell ref="G87:I87"/>
    <mergeCell ref="K87:M87"/>
    <mergeCell ref="G84:I84"/>
    <mergeCell ref="K84:M84"/>
    <mergeCell ref="G85:I85"/>
  </mergeCells>
  <pageMargins left="0.7" right="0.37" top="0.48" bottom="0.5" header="0.5" footer="0.5"/>
  <pageSetup paperSize="9" scale="94" firstPageNumber="11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0" max="16383" man="1"/>
  </rowBreaks>
  <ignoredErrors>
    <ignoredError sqref="G50:H50 H8 J50:L50 J8 I8 K8:M8 I49:M49 I88:M8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PL_3M 5-6</vt:lpstr>
      <vt:lpstr>SE Conso 7</vt:lpstr>
      <vt:lpstr>SE Conso 8</vt:lpstr>
      <vt:lpstr>SE Separate 9</vt:lpstr>
      <vt:lpstr>SE Separate 10</vt:lpstr>
      <vt:lpstr>CF 11-13</vt:lpstr>
      <vt:lpstr>'BS-2-4'!Print_Area</vt:lpstr>
      <vt:lpstr>'CF 11-13'!Print_Area</vt:lpstr>
      <vt:lpstr>'PL_3M 5-6'!Print_Area</vt:lpstr>
      <vt:lpstr>'SE Conso 7'!Print_Area</vt:lpstr>
      <vt:lpstr>'SE Conso 8'!Print_Area</vt:lpstr>
      <vt:lpstr>'SE Separate 10'!Print_Area</vt:lpstr>
      <vt:lpstr>'SE Separate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Sirikarn, Saengpradab</cp:lastModifiedBy>
  <cp:lastPrinted>2022-05-11T03:48:07Z</cp:lastPrinted>
  <dcterms:created xsi:type="dcterms:W3CDTF">2016-08-17T07:20:22Z</dcterms:created>
  <dcterms:modified xsi:type="dcterms:W3CDTF">2022-05-12T08:52:31Z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