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b52\แจ้งเพิ่มทุนตลาดหลักทรัพย์\งบการเงิน Q1 2022\"/>
    </mc:Choice>
  </mc:AlternateContent>
  <bookViews>
    <workbookView xWindow="-105" yWindow="-105" windowWidth="23250" windowHeight="12450" tabRatio="822"/>
  </bookViews>
  <sheets>
    <sheet name="FS (1-3)" sheetId="1" r:id="rId1"/>
    <sheet name="PL (4) 3M" sheetId="5" r:id="rId2"/>
    <sheet name="CE (5)" sheetId="6" r:id="rId3"/>
    <sheet name="SE (6)" sheetId="3" r:id="rId4"/>
    <sheet name="CF (7-8)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__________________pa2">#N/A</definedName>
    <definedName name="___________________pa2">#N/A</definedName>
    <definedName name="_________________pa2">#N/A</definedName>
    <definedName name="________________pa2">#N/A</definedName>
    <definedName name="_______________pa2">#N/A</definedName>
    <definedName name="_____________pa2">#N/A</definedName>
    <definedName name="____________pa2">#N/A</definedName>
    <definedName name="___________pa2">#N/A</definedName>
    <definedName name="_________pa2">#N/A</definedName>
    <definedName name="_______pa2">#N/A</definedName>
    <definedName name="_____pa2">#N/A</definedName>
    <definedName name="____2">#REF!</definedName>
    <definedName name="____pa2">#N/A</definedName>
    <definedName name="___act2010">#REF!</definedName>
    <definedName name="___dm2">#REF!</definedName>
    <definedName name="___pa2">#N/A</definedName>
    <definedName name="__act2010">#REF!</definedName>
    <definedName name="__dm2">#REF!</definedName>
    <definedName name="__f123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_Q41110" hidden="1">{"'Model'!$A$1:$N$53"}</definedName>
    <definedName name="_10">[6]Group!$B$179</definedName>
    <definedName name="_100">[6]Group!$B$179</definedName>
    <definedName name="_102">#REF!</definedName>
    <definedName name="_14401">#N/A</definedName>
    <definedName name="_2">#REF!</definedName>
    <definedName name="_20">[6]Group!$B$196</definedName>
    <definedName name="_3">#N/A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#N/A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#N/A</definedName>
    <definedName name="_AFF">[6]Group!$D$107</definedName>
    <definedName name="_AL">[6]Group!$D$122</definedName>
    <definedName name="_AM1">[9]Group!#REF!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2">[9]Group!#REF!</definedName>
    <definedName name="_ANN3">#REF!</definedName>
    <definedName name="_ANN6">[9]Group!#REF!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#N/A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#N/A</definedName>
    <definedName name="_CC">[6]Group!$B$64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ur1">#REF!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kk1">#REF!</definedName>
    <definedName name="_dkk2">#REF!</definedName>
    <definedName name="_dm2">#REF!</definedName>
    <definedName name="_DTL10">'[14]Detail BS'!#REF!</definedName>
    <definedName name="_DTL11">'[14]Detail BS'!#REF!</definedName>
    <definedName name="_DTL19">'[14]Detail BS'!#REF!</definedName>
    <definedName name="_DTL20">'[14]Detail BS'!#REF!</definedName>
    <definedName name="_DTL21">'[14]Detail BS'!#REF!</definedName>
    <definedName name="_DTL22">'[14]Detail BS'!#REF!</definedName>
    <definedName name="_DTL23">'[14]Detail BS'!#REF!</definedName>
    <definedName name="_DTL24">'[14]Detail BS'!#REF!</definedName>
    <definedName name="_DTL25">'[14]Detail BS'!#REF!</definedName>
    <definedName name="_DTL26">'[14]Detail BS'!#REF!</definedName>
    <definedName name="_DTL27">'[14]Detail BS'!#REF!</definedName>
    <definedName name="_DTL28">'[14]Detail BS'!#REF!</definedName>
    <definedName name="_DTL3">'[14]Detail BS'!#REF!</definedName>
    <definedName name="_DTL6">'[14]Detail BS'!#REF!</definedName>
    <definedName name="_DTL7">'[14]Detail BS'!#REF!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#N/A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2">[9]Group!#REF!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l1">#REF!</definedName>
    <definedName name="_ocl2">#REF!</definedName>
    <definedName name="_ocl3">#REF!</definedName>
    <definedName name="_Oct1">[10]total!$AA$6:$AA$122</definedName>
    <definedName name="_oct2">[11]total!$AX$6:$AX$139</definedName>
    <definedName name="_ol1">#REF!</definedName>
    <definedName name="_ol2">#REF!</definedName>
    <definedName name="_ol3">#REF!</definedName>
    <definedName name="_Order1" hidden="1">255</definedName>
    <definedName name="_Order2" hidden="1">255</definedName>
    <definedName name="_pa2">#N/A</definedName>
    <definedName name="_Parse_Out" hidden="1">#N/A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L10">#REF!</definedName>
    <definedName name="_pl2">[16]BS!$C$2:$C$575</definedName>
    <definedName name="_PP1">#REF!</definedName>
    <definedName name="_pro2" hidden="1">{#N/A,#N/A,FALSE,"ll-inves";#N/A,#N/A,FALSE,"bgt-cf 97";#N/A,#N/A,FALSE,"bgt-pl 97"}</definedName>
    <definedName name="_Q41110" hidden="1">{"'Model'!$A$1:$N$53"}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ig2" hidden="1">{#N/A,#N/A,FALSE,"ll-inves";#N/A,#N/A,FALSE,"bgt-cf 97";#N/A,#N/A,FALSE,"bgt-pl 97"}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#N/A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#N/A</definedName>
    <definedName name="_Z3">[6]Group!$B$169</definedName>
    <definedName name="_ขายวัสดุ">#REF!</definedName>
    <definedName name="_ขายสินทรัพย์">#REF!</definedName>
    <definedName name="a">'[19]TrialBalance Q3-2002'!$A$1:$H$301</definedName>
    <definedName name="A1000.">#REF!</definedName>
    <definedName name="aa" hidden="1">'[20]Trial Balance'!$A$1:$H$65536</definedName>
    <definedName name="aaa" hidden="1">{"conso",#N/A,FALSE,"cash flow"}</definedName>
    <definedName name="aaaa" hidden="1">{"cashflow",#N/A,FALSE,"cash flow"}</definedName>
    <definedName name="AAAAA">#REF!</definedName>
    <definedName name="aaaaaa">'[21]Trial Balance'!$A$1:$H$65536</definedName>
    <definedName name="AAt">[22]งบการเงิน!#REF!</definedName>
    <definedName name="aatt">[22]งบการเงิน!#REF!</definedName>
    <definedName name="abc" hidden="1">{"cashflow",#N/A,FALSE,"cash flow"}</definedName>
    <definedName name="abcde">#N/A</definedName>
    <definedName name="acc">#N/A</definedName>
    <definedName name="Accounting_records">[23]Scoping!$G$19</definedName>
    <definedName name="Accruals">[23]Scoping!$G$30</definedName>
    <definedName name="ACT">[24]เงินกู้ธนชาติ!$F$15</definedName>
    <definedName name="adaf">[22]งบการเงิน!#REF!</definedName>
    <definedName name="adafafa">[22]งบการเงิน!#REF!</definedName>
    <definedName name="adfdfdfa">#N/A</definedName>
    <definedName name="Adjustment">#REF!</definedName>
    <definedName name="ads">#N/A</definedName>
    <definedName name="af">#N/A</definedName>
    <definedName name="afaf">[22]งบการเงิน!#REF!</definedName>
    <definedName name="afafa">[22]งบการเงิน!#REF!</definedName>
    <definedName name="afdf" hidden="1">{"'Eng (page2)'!$A$1:$D$52"}</definedName>
    <definedName name="afdfa">[22]งบการเงิน!#REF!</definedName>
    <definedName name="affa">[22]งบการเงิน!#REF!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icia">#N/A</definedName>
    <definedName name="AMOUNT">'[25]10'!#REF!</definedName>
    <definedName name="ana">#REF!</definedName>
    <definedName name="Ana_U_5">[26]ตั๋วเงินรับ!$F$1</definedName>
    <definedName name="aoe" hidden="1">{"'Model'!$A$1:$N$53"}</definedName>
    <definedName name="ap_ar">#REF!</definedName>
    <definedName name="ar">#REF!</definedName>
    <definedName name="aree">#N/A</definedName>
    <definedName name="ART_COLOUR_DESIGN_CO_.LTD.">"ART COLOUR DESIGN CO.,LTD."</definedName>
    <definedName name="as">[27]ELIM!#REF!</definedName>
    <definedName name="as_14">[27]ELIM!#REF!</definedName>
    <definedName name="as_23">[27]ELIM!#REF!</definedName>
    <definedName name="as_25">[27]ELIM!#REF!</definedName>
    <definedName name="as_41">[27]ELIM!#REF!</definedName>
    <definedName name="AS2DocOpenMode" hidden="1">"AS2DocumentEdit"</definedName>
    <definedName name="asas">#N/A</definedName>
    <definedName name="asasasas">#N/A</definedName>
    <definedName name="asc">#N/A</definedName>
    <definedName name="asd">[27]ELIM!#REF!</definedName>
    <definedName name="asd_14">[27]ELIM!#REF!</definedName>
    <definedName name="asd_23">[27]ELIM!#REF!</definedName>
    <definedName name="asd_25">[27]ELIM!#REF!</definedName>
    <definedName name="asd_41">[27]ELIM!#REF!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tatus">[28]Data!$C$31:$C$35</definedName>
    <definedName name="assss">#N/A</definedName>
    <definedName name="Asstes">#REF!</definedName>
    <definedName name="At">[22]งบการเงิน!#REF!</definedName>
    <definedName name="aUG">#REF!</definedName>
    <definedName name="auru">'[29]G-BS'!$A$3:$C$217</definedName>
    <definedName name="AUT">#REF!</definedName>
    <definedName name="av">#N/A</definedName>
    <definedName name="B">#REF!</definedName>
    <definedName name="bb">#REF!</definedName>
    <definedName name="bbb">#REF!</definedName>
    <definedName name="bbc">#N/A</definedName>
    <definedName name="BBL">'[30]ADJ - RATE'!#REF!</definedName>
    <definedName name="be">#N/A</definedName>
    <definedName name="beau" hidden="1">{"'Model'!$A$1:$N$53"}</definedName>
    <definedName name="Beg_Bal">#REF!</definedName>
    <definedName name="Ben">#N/A</definedName>
    <definedName name="bigbang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.">[22]งบการเงิน!#REF!</definedName>
    <definedName name="C_">#REF!</definedName>
    <definedName name="C_2">#N/A</definedName>
    <definedName name="cact" hidden="1">{#N/A,#N/A,FALSE,"ll-inves";#N/A,#N/A,FALSE,"bgt-cf 97";#N/A,#N/A,FALSE,"bgt-pl 97"}</definedName>
    <definedName name="CalcAgencyPrice">#REF!</definedName>
    <definedName name="Cash">[23]Scoping!$G$20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">#REF!</definedName>
    <definedName name="ccc">#REF!</definedName>
    <definedName name="CCt">[22]งบการเงิน!#REF!</definedName>
    <definedName name="cf">#REF!</definedName>
    <definedName name="cfsat" hidden="1">{#N/A,#N/A,FALSE,"Summary";#N/A,#N/A,FALSE,"Model";#N/A,#N/A,FALSE,"Sentivity";#N/A,#N/A,FALSE,"Capital"}</definedName>
    <definedName name="Choices_Wrapper">#N/A</definedName>
    <definedName name="Choices_Wrapper1">#N/A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LIENT_NAME" localSheetId="4">'CF (7-8)'!#REF!</definedName>
    <definedName name="CLIENT_NAME">#REF!</definedName>
    <definedName name="CodeAsset">#REF!</definedName>
    <definedName name="COL_BROW">#REF!</definedName>
    <definedName name="COL_GREY">#REF!</definedName>
    <definedName name="COLOR">#REF!</definedName>
    <definedName name="COLOR2">#N/A</definedName>
    <definedName name="Commission">#REF!</definedName>
    <definedName name="Construction_contracts">[23]Scoping!$G$23</definedName>
    <definedName name="CONTROL">#REF!</definedName>
    <definedName name="COPY_YTD">[31]!COPY_YTD</definedName>
    <definedName name="cost">#REF!</definedName>
    <definedName name="cost_per_unit">#REF!</definedName>
    <definedName name="cost_product">'[14]PL.CPS '!#REF!</definedName>
    <definedName name="costact" hidden="1">{#N/A,#N/A,FALSE,"ll-inves";#N/A,#N/A,FALSE,"bgt-cf 97";#N/A,#N/A,FALSE,"bgt-pl 97"}</definedName>
    <definedName name="Cover">#REF!</definedName>
    <definedName name="_xlnm.Criteria">#REF!</definedName>
    <definedName name="csd" hidden="1">{#N/A,#N/A,FALSE,"ll-inves";#N/A,#N/A,FALSE,"bgt-cf 97";#N/A,#N/A,FALSE,"bgt-pl 97"}</definedName>
    <definedName name="Ct">[22]งบการเงิน!#REF!</definedName>
    <definedName name="CTABLE">#REF!</definedName>
    <definedName name="CTL">#REF!</definedName>
    <definedName name="CTYPE">#REF!</definedName>
    <definedName name="Currency_Unit">[32]Sheet3!$G$29</definedName>
    <definedName name="Current">#REF!</definedName>
    <definedName name="Current_Account">#REF!</definedName>
    <definedName name="Current_Month">[32]Sheet3!$C$5</definedName>
    <definedName name="custnew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'[33]K-5'!#REF!</definedName>
    <definedName name="D14401_">#N/A</definedName>
    <definedName name="DA">[22]งบการเงิน!#REF!</definedName>
    <definedName name="DAAt">[22]งบการเงิน!#REF!</definedName>
    <definedName name="DAAtt">[22]งบการเงิน!#REF!</definedName>
    <definedName name="dafafa">[22]งบการเงิน!#REF!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[22]งบการเงิน!#REF!</definedName>
    <definedName name="Data">#REF!</definedName>
    <definedName name="data1">#REF!</definedName>
    <definedName name="data10">#REF!</definedName>
    <definedName name="data4">#REF!</definedName>
    <definedName name="data84">'[34]Purchase Order'!$E$40</definedName>
    <definedName name="_xlnm.Database">#REF!</definedName>
    <definedName name="date">[35]ตั๋วเงินรับ!$F$1</definedName>
    <definedName name="Datee">[36]เงินกู้ธนชาติ!$G$2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[22]งบการเงิน!#REF!</definedName>
    <definedName name="DCC">[22]งบการเงิน!#REF!</definedName>
    <definedName name="DCCt">[22]งบการเงิน!#REF!</definedName>
    <definedName name="DCCt1">[22]งบการเงิน!#REF!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[22]งบการเงิน!#REF!</definedName>
    <definedName name="dd" hidden="1">{"conso",#N/A,FALSE,"cash flow"}</definedName>
    <definedName name="ddd">#REF!</definedName>
    <definedName name="dddd">[22]งบการเงิน!#REF!</definedName>
    <definedName name="dec01r">#REF!</definedName>
    <definedName name="DEE">[22]งบการเงิน!#REF!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A">[22]งบการเงิน!#REF!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'[34]Customize Your Purchase Order'!$F$23</definedName>
    <definedName name="dflt3">'[34]Customize Your Purchase Order'!$F$24</definedName>
    <definedName name="dflt4">'[34]Customize Your Purchase Order'!$E$25</definedName>
    <definedName name="dflt5">'[34]Customize Your Purchase Order'!$F$27</definedName>
    <definedName name="dflt6">'[34]Customize Your Purchase Order'!$F$28</definedName>
    <definedName name="dflt7">[37]Invoice!#REF!</definedName>
    <definedName name="dfs">#REF!</definedName>
    <definedName name="dfs_14">#REF!</definedName>
    <definedName name="dfs_23">#REF!</definedName>
    <definedName name="dfs_41">#REF!</definedName>
    <definedName name="dfwfwe">#N/A</definedName>
    <definedName name="dfwfwep">#N/A</definedName>
    <definedName name="dg">#N/A</definedName>
    <definedName name="dgffh">#REF!</definedName>
    <definedName name="DGG">[22]งบการเงิน!#REF!</definedName>
    <definedName name="DII">[22]งบการเงิน!#REF!</definedName>
    <definedName name="DIt">[22]งบการเงิน!#REF!</definedName>
    <definedName name="DItt">[22]งบการเงิน!#REF!</definedName>
    <definedName name="DIttt">[22]งบการเงิน!#REF!</definedName>
    <definedName name="DKK">'[38]ADJ - RATE'!$B$4</definedName>
    <definedName name="DNN">[22]งบการเงิน!#REF!</definedName>
    <definedName name="DOC" localSheetId="4">'CF (7-8)'!#REF!</definedName>
    <definedName name="DOC">#REF!</definedName>
    <definedName name="DOS">[22]งบการเงิน!#REF!</definedName>
    <definedName name="DRE.">[22]งบการเงิน!#REF!</definedName>
    <definedName name="DREt">[22]งบการเงิน!#REF!</definedName>
    <definedName name="Drilling">#N/A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">[22]งบการเงิน!#REF!</definedName>
    <definedName name="dumppr">#REF!</definedName>
    <definedName name="dut">'[29]G-BS'!$F$3:$F$217</definedName>
    <definedName name="e">#REF!</definedName>
    <definedName name="EE">[24]เงินกู้ธนชาติ!$G$2</definedName>
    <definedName name="EEE">#N/A</definedName>
    <definedName name="efdfdf">#REF!</definedName>
    <definedName name="End_Bal">#REF!</definedName>
    <definedName name="enough">#N/A</definedName>
    <definedName name="er">#REF!</definedName>
    <definedName name="ex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[39]CF!#REF!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('[40]pl-กลุ่มสินค้า'!$A$1:$B$65536,'[40]pl-กลุ่มสินค้า'!$A$1:$IV$5)</definedName>
    <definedName name="Excel_BuiltIn_Print_Titles_4_1">('[40]pl-กลุ่มสินค้า'!$A$1:$B$65536,'[40]pl-กลุ่มสินค้า'!$A$1:$IV$5)</definedName>
    <definedName name="Excel_BuiltIn_Print_Titles_4_1_1">('[40]pl-กลุ่มสินค้า'!$A$1:$B$65536,'[40]pl-กลุ่มสินค้า'!$A$1:$IV$5)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_xlnm.Extract">#REF!</definedName>
    <definedName name="f">IF(Loan_Amount*Interest_Rate*Loan_Years*Loan_Start&gt;0,1,0)</definedName>
    <definedName name="F_BROWN">#REF!</definedName>
    <definedName name="F_ROLL">#REF!</definedName>
    <definedName name="F1G1H1">#REF!</definedName>
    <definedName name="FA">[22]งบการเงิน!#REF!</definedName>
    <definedName name="FC">[41]FC!$B$1:$B$65536</definedName>
    <definedName name="FCC">'[22]cash flow 1'!$H$91</definedName>
    <definedName name="ff">MATCH(0.01,End_Bal,-1)+1</definedName>
    <definedName name="FFE_ADDBACK">#REF!</definedName>
    <definedName name="fff">#REF!</definedName>
    <definedName name="FG">[42]เงินกู้ธนชาติ!$E$17</definedName>
    <definedName name="FG_12">#REF!</definedName>
    <definedName name="FGF">'[22]cash flow 1'!$H$118</definedName>
    <definedName name="FGG">'[22]cash flow 1'!$H$118</definedName>
    <definedName name="Final_Item___Cost">#REF!</definedName>
    <definedName name="FIttt">'[22]cash flow 1'!$H$51</definedName>
    <definedName name="FNN">'[22]cash flow 1'!$H$129</definedName>
    <definedName name="Fon">#REF!</definedName>
    <definedName name="fre">#REF!</definedName>
    <definedName name="free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T">'[22]cash flow 1'!$H$108</definedName>
    <definedName name="Full_Print">#REF!</definedName>
    <definedName name="Furniture">#REF!</definedName>
    <definedName name="FurnitureTax">#REF!</definedName>
    <definedName name="FX">[43]!FX</definedName>
    <definedName name="g">#N/A</definedName>
    <definedName name="G\L_FA">'[22]cash flow 1'!$H$66</definedName>
    <definedName name="gdk">#N/A</definedName>
    <definedName name="gem">IF(Loan_Amount*Interest_Rate*Loan_Years*Loan_Start&gt;0,1,0)</definedName>
    <definedName name="gems">MATCH(0.01,End_Bal,-1)+1</definedName>
    <definedName name="gew">#N/A</definedName>
    <definedName name="GG">[22]งบการเงิน!#REF!</definedName>
    <definedName name="ggg">#REF!</definedName>
    <definedName name="ghvj">[44]เงินกู้ธนชาติ!$B$4</definedName>
    <definedName name="GL">#REF!</definedName>
    <definedName name="glaze">#REF!</definedName>
    <definedName name="Glazing">#REF!</definedName>
    <definedName name="goi">#N/A</definedName>
    <definedName name="Goodwill">[23]Scoping!$G$27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[45]เงินกู้ธนชาติ!$G$2</definedName>
    <definedName name="HEADER" localSheetId="4">'CF (7-8)'!#REF!</definedName>
    <definedName name="HEADER">#REF!</definedName>
    <definedName name="Header_Row">ROW(#REF!)</definedName>
    <definedName name="Heading">#REF!</definedName>
    <definedName name="hh">[44]เงินกู้ธนชาติ!$G$2</definedName>
    <definedName name="hhh">#REF!</definedName>
    <definedName name="hjh">#N/A</definedName>
    <definedName name="hjjkkkl">#REF!</definedName>
    <definedName name="HSCB">'[30]ADJ - RATE'!#REF!</definedName>
    <definedName name="ht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uu">#REF!</definedName>
    <definedName name="hyhy">#N/A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[22]งบการเงิน!#REF!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dex">#REF!</definedName>
    <definedName name="index1">[11]total!$BC$6:$BC$139</definedName>
    <definedName name="INPUTGRID">#REF!</definedName>
    <definedName name="Int">#REF!</definedName>
    <definedName name="Intangibles">[23]Scoping!$G$28</definedName>
    <definedName name="Interest_Rate">#REF!</definedName>
    <definedName name="IntFreeCred">#REF!</definedName>
    <definedName name="Inventory">'[46]Inventory Number'!$A$4:$B$1618</definedName>
    <definedName name="Invest_properties">[23]Scoping!$G$25</definedName>
    <definedName name="Invest_subsidiaries">[23]Scoping!$G$26</definedName>
    <definedName name="INVEXP">#REF!</definedName>
    <definedName name="INVL08">#REF!</definedName>
    <definedName name="invoice">#REF!</definedName>
    <definedName name="ioo">#REF!</definedName>
    <definedName name="iopo" hidden="1">{"'Model'!$A$1:$N$53"}</definedName>
    <definedName name="It">[22]งบการเงิน!#REF!</definedName>
    <definedName name="ITEM">#REF!</definedName>
    <definedName name="item2">[47]item.222!$A$1:$I$65536</definedName>
    <definedName name="Itt">[22]งบการเงิน!#REF!</definedName>
    <definedName name="Ittt">[22]งบการเงิน!#REF!</definedName>
    <definedName name="iuoo">#REF!</definedName>
    <definedName name="j">{"'Model'!$A$1:$N$53"}</definedName>
    <definedName name="J.343">[27]ELIM!#REF!</definedName>
    <definedName name="J.343_14">[27]ELIM!#REF!</definedName>
    <definedName name="J.343_15">'[48]ELIM '!#REF!</definedName>
    <definedName name="J.343_16">#REF!</definedName>
    <definedName name="J.343_23">[27]ELIM!#REF!</definedName>
    <definedName name="J.343_25">[27]ELIM!#REF!</definedName>
    <definedName name="J.343_41">[27]ELIM!#REF!</definedName>
    <definedName name="jadjs">#REF!</definedName>
    <definedName name="JUL01R">#REF!</definedName>
    <definedName name="k">#REF!</definedName>
    <definedName name="k.1">IF([0]!Loan_Amount*[0]!Interest_Rate*[0]!Loan_Years*[0]!Loan_Start&gt;0,1,0)</definedName>
    <definedName name="KHJGDFGFHGHJ" hidden="1">{"cashflow",#N/A,FALSE,"cash flow"}</definedName>
    <definedName name="kkk">#REF!</definedName>
    <definedName name="kkkkk">[49]group!#REF!</definedName>
    <definedName name="l">#REF!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M">[50]Master!$A$3:$Q$540</definedName>
    <definedName name="LIT">'[38]ADJ - RATE'!$B$2</definedName>
    <definedName name="litt1">#REF!</definedName>
    <definedName name="litt2">#REF!</definedName>
    <definedName name="LL">#REF!</definedName>
    <definedName name="Loan">[45]เงินกู้ธนชาติ!$B$4</definedName>
    <definedName name="Loan_Amount">#REF!</definedName>
    <definedName name="Loan_Movement">#REF!</definedName>
    <definedName name="Loan_Start">#REF!</definedName>
    <definedName name="Loan_Years">#REF!</definedName>
    <definedName name="Loan1">'[45]เงินกู้ MGC'!$B$4</definedName>
    <definedName name="LOAN10">#REF!</definedName>
    <definedName name="LOAN11">#REF!</definedName>
    <definedName name="LOAN12">#REF!</definedName>
    <definedName name="Loan2">[51]เงินกู้ธนชาติ!$B$4</definedName>
    <definedName name="Loan3">'[51]เงินกู้ MGC'!$B$4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[36]เงินกู้ธนชาติ!$B$4</definedName>
    <definedName name="Loann1">'[36]เงินกู้ MGC'!$B$4</definedName>
    <definedName name="Loannn">[36]เงินกู้ธนชาติ!$B$4</definedName>
    <definedName name="Long">[45]เงินกู้ธนชาติ!$F$15</definedName>
    <definedName name="Long1">'[45]เงินกู้ MGC'!$F$15</definedName>
    <definedName name="LonGG">[36]เงินกู้ธนชาติ!$F$15</definedName>
    <definedName name="Longg1">'[36]เงินกู้ MGC'!$F$15</definedName>
    <definedName name="Longgg">'[36]เงินกู้ MGC'!$F$15</definedName>
    <definedName name="Longggg">[36]เงินกู้ธนชาติ!$F$15</definedName>
    <definedName name="longterm1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1">[52]!Macro1</definedName>
    <definedName name="Macro3">[52]!Macro3</definedName>
    <definedName name="MAIN">'[53]Statement-BAHT'!#REF!</definedName>
    <definedName name="margin">#REF!</definedName>
    <definedName name="MARGINPLAN">#REF!</definedName>
    <definedName name="MARGINPROJ">#REF!</definedName>
    <definedName name="Materiallities">2000000</definedName>
    <definedName name="max">#N/A</definedName>
    <definedName name="mb">#REF!</definedName>
    <definedName name="mm">#REF!</definedName>
    <definedName name="mmkj" hidden="1">{"'Model'!$A$1:$N$53"}</definedName>
    <definedName name="mms">#N/A</definedName>
    <definedName name="MOO">[44]เงินกู้ธนชาติ!$G$2</definedName>
    <definedName name="ms">#N/A</definedName>
    <definedName name="MS.SUNASSADA">#N/A</definedName>
    <definedName name="muay">#N/A</definedName>
    <definedName name="n" hidden="1">{"'Model'!$A$1:$N$53"}</definedName>
    <definedName name="NameAsset">#REF!</definedName>
    <definedName name="nee">#REF!</definedName>
    <definedName name="NEOMAT_CO._LTD.">"NEOMAT CO.,LTD."</definedName>
    <definedName name="Net_profit__loss">#REF!</definedName>
    <definedName name="New">[31]!New</definedName>
    <definedName name="ni" hidden="1">{"conso",#N/A,FALSE,"cash flow"}</definedName>
    <definedName name="nn">#REF!</definedName>
    <definedName name="nnn">#REF!</definedName>
    <definedName name="nok" hidden="1">#REF!</definedName>
    <definedName name="Notes">#REF!</definedName>
    <definedName name="Notes_payable">[23]Scoping!$G$31</definedName>
    <definedName name="NOW">'[54]TB-2001-Apr''01'!#REF!</definedName>
    <definedName name="NSProjectionMethodIndex">'[55]Non-Statistical Sampling Master'!$C$63</definedName>
    <definedName name="NSRequiredLevelOfEvidenceItems">'[55]Non-Statistical Sampling Master'!$C$50:$C$53</definedName>
    <definedName name="NSTargetedTestingItems">'[55]Two Step Revenue Testing Master'!$E$47</definedName>
    <definedName name="nu" hidden="1">{"cashflow",#N/A,FALSE,"cash flow"}</definedName>
    <definedName name="nuc">'[56]TrialBalance Q3-2002'!$A$1:$H$301</definedName>
    <definedName name="nuch">#REF!</definedName>
    <definedName name="NUM_DOCS">#REF!</definedName>
    <definedName name="Num_Pmt_Per_Year">#REF!</definedName>
    <definedName name="Number_of_Payments">MATCH(0.01,End_Bal,-1)+1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PRODUCT">"PRODUCT_TBL"</definedName>
    <definedName name="O.1">#N/A</definedName>
    <definedName name="OHC1_6">#N/A</definedName>
    <definedName name="OHR1_6">#N/A</definedName>
    <definedName name="OI">#N/A</definedName>
    <definedName name="oip">[57]BS!$A$2:$A$706</definedName>
    <definedName name="oldData">#REF!</definedName>
    <definedName name="oldData1">#REF!</definedName>
    <definedName name="oo">#REF!</definedName>
    <definedName name="OpenforUser2">#N/A</definedName>
    <definedName name="OpenForUser3">#N/A</definedName>
    <definedName name="OpenForUser4">#N/A</definedName>
    <definedName name="OS">[22]งบการเงิน!#REF!</definedName>
    <definedName name="osidhfo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1">#REF!</definedName>
    <definedName name="OUTPUT" localSheetId="4">'CF (7-8)'!#REF!</definedName>
    <definedName name="OUTPUT">#REF!</definedName>
    <definedName name="p">IF(Loan_Amount*Interest_Rate*Loan_Years*Loan_Start&gt;0,1,0)</definedName>
    <definedName name="pa">#N/A</definedName>
    <definedName name="page1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ayables">[23]Scoping!$G$29</definedName>
    <definedName name="Payment_Date">DATE(YEAR(Loan_Start),MONTH(Loan_Start)+Payment_Number,DAY(Loan_Start))</definedName>
    <definedName name="PC" hidden="1">{"conso",#N/A,FALSE,"cash flow"}</definedName>
    <definedName name="PCCC">#N/A</definedName>
    <definedName name="Percent_Materialities">0.2</definedName>
    <definedName name="PERIOD_END" localSheetId="4">'CF (7-8)'!#REF!</definedName>
    <definedName name="PERIOD_END">#REF!</definedName>
    <definedName name="PeriodsInYear">#REF!</definedName>
    <definedName name="PIE">'[55]Two Step Revenue Testing Master'!$C$87</definedName>
    <definedName name="PIMTABLE">#REF!</definedName>
    <definedName name="PIMTABLE1">#REF!</definedName>
    <definedName name="pl">#REF!</definedName>
    <definedName name="pl_bak" hidden="1">{#N/A,#N/A,FALSE,"ll-inves";#N/A,#N/A,FALSE,"bgt-cf 97";#N/A,#N/A,FALSE,"bgt-pl 97"}</definedName>
    <definedName name="PLA">#REF!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E">[23]Scoping!$G$24</definedName>
    <definedName name="PRDump">#REF!</definedName>
    <definedName name="Predict_Depre1">#REF!</definedName>
    <definedName name="PREPARED_BY" localSheetId="4">'CF (7-8)'!#REF!</definedName>
    <definedName name="PREPARED_BY">#REF!</definedName>
    <definedName name="PREPARED_DATE" localSheetId="4">'CF (7-8)'!#REF!</definedName>
    <definedName name="PREPARED_DATE">#REF!</definedName>
    <definedName name="Press">#REF!</definedName>
    <definedName name="Princ">#REF!</definedName>
    <definedName name="_xlnm.Print_Area" localSheetId="2">'CE (5)'!$A$1:$AA$34</definedName>
    <definedName name="_xlnm.Print_Area" localSheetId="4">'CF (7-8)'!$A$1:$K$77</definedName>
    <definedName name="_xlnm.Print_Area" localSheetId="0">'FS (1-3)'!$A$1:$K$123</definedName>
    <definedName name="_xlnm.Print_Area" localSheetId="1">'PL (4) 3M'!$A$1:$K$51</definedName>
    <definedName name="_xlnm.Print_Area" localSheetId="3">'SE (6)'!$A$1:$U$26</definedName>
    <definedName name="_xlnm.Print_Area">'[1]C-1'!$A$6:$O$6</definedName>
    <definedName name="Print_Area_MI">#REF!</definedName>
    <definedName name="Print_Area_Reset">OFFSET(Full_Print,0,0,Last_Row)</definedName>
    <definedName name="Print_Area1" localSheetId="4">'CF (7-8)'!#REF!</definedName>
    <definedName name="Print_Area1">#REF!</definedName>
    <definedName name="_xlnm.Print_Titles">'[1]C-1'!$A$1:$IV$5</definedName>
    <definedName name="Print_Titles_MI">'[1]C-1'!$A$1:$IV$5</definedName>
    <definedName name="Prior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UCT">#REF!</definedName>
    <definedName name="profitandloss">#REF!</definedName>
    <definedName name="PTABLE">#REF!</definedName>
    <definedName name="PTAX">'[22]cash flow 2'!$G$56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Qn">"ชื่อเล่น"</definedName>
    <definedName name="qaa">#N/A</definedName>
    <definedName name="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">#N/A</definedName>
    <definedName name="qwwef">#REF!</definedName>
    <definedName name="ra">#N/A</definedName>
    <definedName name="RangeEnd">[58]Report!$A$23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">[22]งบการเงิน!#REF!</definedName>
    <definedName name="Re_1">#REF!</definedName>
    <definedName name="REC" hidden="1">{"conso",#N/A,FALSE,"cash flow"}</definedName>
    <definedName name="Rec.CF">IF([0]!Loan_Amount*[0]!Interest_Rate*[0]!Loan_Years*[0]!Loan_Start&gt;0,1,0)</definedName>
    <definedName name="Receivables">[23]Scoping!$G$21</definedName>
    <definedName name="Reconciliation_Interest_paid">#REF!</definedName>
    <definedName name="Report">#REF!</definedName>
    <definedName name="Reselects">#REF!</definedName>
    <definedName name="REt">[22]งบการเงิน!#REF!</definedName>
    <definedName name="Revenue">[23]Scoping!$G$33</definedName>
    <definedName name="RM">'[38]ADJ - RATE'!$B$5</definedName>
    <definedName name="RMCOptions">"*010000000000000"</definedName>
    <definedName name="RPM_Amount">#REF!</definedName>
    <definedName name="rr">#REF!</definedName>
    <definedName name="rrr">#REF!</definedName>
    <definedName name="rty">[44]เงินกู้ธนชาติ!$G$2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mc">#REF!</definedName>
    <definedName name="RYOHOKU">#REF!</definedName>
    <definedName name="s">#REF!</definedName>
    <definedName name="S.PACK___PRINT_PUBLIC_COMPANY_LIMITED">"S.PACK PRINT PUBLIC COMPANY LIMITED"</definedName>
    <definedName name="S_FA">'[22]cash flow 1'!$H$58</definedName>
    <definedName name="sada">[27]ELIM!#REF!</definedName>
    <definedName name="sada_14">[27]ELIM!#REF!</definedName>
    <definedName name="sada_23">[27]ELIM!#REF!</definedName>
    <definedName name="sada_25">[27]ELIM!#REF!</definedName>
    <definedName name="sada_41">[27]ELIM!#REF!</definedName>
    <definedName name="sales_2002">#REF!</definedName>
    <definedName name="SALESPLAN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'[30]ADJ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#N/A</definedName>
    <definedName name="sdfe">#N/A</definedName>
    <definedName name="sdsd">'[59]Trial Balance'!$A$1:$H$65536</definedName>
    <definedName name="SELLC1_6">#N/A</definedName>
    <definedName name="SELLR1_6">#N/A</definedName>
    <definedName name="SEND">#REF!</definedName>
    <definedName name="SERVICE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awgsrgedrhdthtfdjh" hidden="1">{"'Eng (page2)'!$A$1:$D$52"}</definedName>
    <definedName name="sfdf">#REF!</definedName>
    <definedName name="sgv">#REF!</definedName>
    <definedName name="SHEET">#REF!</definedName>
    <definedName name="SHOKYAKU97">'[60]#REF'!$A$6:$H$145</definedName>
    <definedName name="Short">[45]เงินกู้ธนชาติ!$E$17</definedName>
    <definedName name="short1">'[45]เงินกู้ MGC'!$E$17</definedName>
    <definedName name="Short2">[51]เงินกู้ธนชาติ!$E$17</definedName>
    <definedName name="Short3">'[51]เงินกู้ MGC'!$E$17</definedName>
    <definedName name="Shortt">[36]เงินกู้ธนชาติ!$E$17</definedName>
    <definedName name="shortt1">'[36]เงินกู้ MGC'!$E$17</definedName>
    <definedName name="shorttt">'[36]เงินกู้ MGC'!$E$17</definedName>
    <definedName name="signi2" hidden="1">{#N/A,#N/A,FALSE,"Summary";#N/A,#N/A,FALSE,"Model";#N/A,#N/A,FALSE,"Sentivity";#N/A,#N/A,FALSE,"Capital"}</definedName>
    <definedName name="Sp_2">#REF!</definedName>
    <definedName name="Sp_Item">#REF!</definedName>
    <definedName name="Sp_Total">#REF!</definedName>
    <definedName name="Spec">#REF!</definedName>
    <definedName name="ss">#REF!</definedName>
    <definedName name="sss">[3]MOULD!#REF!</definedName>
    <definedName name="StartDate">#REF!</definedName>
    <definedName name="STD">[61]VarProduct!#REF!</definedName>
    <definedName name="stock">#REF!</definedName>
    <definedName name="stp">#REF!</definedName>
    <definedName name="SUM">[62]SUM!#REF!</definedName>
    <definedName name="T">[22]งบการเงิน!#REF!</definedName>
    <definedName name="TABJUN">#REF!</definedName>
    <definedName name="TABLE">'[60]#REF'!$A$1:$B$642</definedName>
    <definedName name="Table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POTHER">#REF!</definedName>
    <definedName name="Taxes">[23]Scoping!$G$32</definedName>
    <definedName name="tb">'[56]TrialBalance Q3-2002'!$A$1:$H$301</definedName>
    <definedName name="TB_010508">#REF!</definedName>
    <definedName name="tbold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r">[63]Group!$B$255</definedName>
    <definedName name="test" hidden="1">{"'Model'!$A$1:$N$53"}</definedName>
    <definedName name="TEST0">[13]TB!$A$3:$F$605</definedName>
    <definedName name="TEST1">#REF!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'[64]เงินกู้ MGC'!$E$17</definedName>
    <definedName name="To_Print">#REF!</definedName>
    <definedName name="To_Print_by_Date">#REF!</definedName>
    <definedName name="To_Print_ห้ามลบ">#REF!</definedName>
    <definedName name="TOD">#REF!</definedName>
    <definedName name="tom" hidden="1">{"'Eng (page2)'!$A$1:$D$52"}</definedName>
    <definedName name="tome">#REF!</definedName>
    <definedName name="TOTAL" hidden="1">{#N/A,#N/A,FALSE,"Summary";#N/A,#N/A,FALSE,"Model";#N/A,#N/A,FALSE,"Sentivity";#N/A,#N/A,FALSE,"Capital"}</definedName>
    <definedName name="Total_Interest">#REF!</definedName>
    <definedName name="Total_Pay">#REF!</definedName>
    <definedName name="Total_Payment">#N/A</definedName>
    <definedName name="TOTALS">#REF!</definedName>
    <definedName name="tribal">#REF!</definedName>
    <definedName name="tt">#REF!</definedName>
    <definedName name="TTDesiredLevelOfEvidenceItems">'[55]Global Data'!$B$92:$B$95</definedName>
    <definedName name="ttetet">#REF!</definedName>
    <definedName name="ttr">#REF!</definedName>
    <definedName name="ttt">#REF!</definedName>
    <definedName name="tun" hidden="1">{"'Model'!$A$1:$N$53"}</definedName>
    <definedName name="TwoStepMisstatementIdentified">'[55]Two Step Revenue Testing Master'!$C$85</definedName>
    <definedName name="TwoStepTolerableEstMisstmtCalc">'[55]Two Step Revenue Testing Master'!$T$45</definedName>
    <definedName name="u" hidden="1">{"'Model'!$A$1:$N$53"}</definedName>
    <definedName name="u_40239">#REF!</definedName>
    <definedName name="u_pang">#REF!</definedName>
    <definedName name="uiii">[57]BS!$B$2:$B$706</definedName>
    <definedName name="uiy">#REF!</definedName>
    <definedName name="ukyuk">#N/A</definedName>
    <definedName name="un">#N/A</definedName>
    <definedName name="unnamed">#REF!</definedName>
    <definedName name="Unreailzed">'[22]cash flow 2'!$G$30</definedName>
    <definedName name="US">'[38]ADJ - RATE'!$B$3</definedName>
    <definedName name="usa">#REF!</definedName>
    <definedName name="USD">#REF!</definedName>
    <definedName name="USDD">#REF!</definedName>
    <definedName name="v" hidden="1">{"'Model'!$A$1:$N$53"}</definedName>
    <definedName name="VA">#N/A</definedName>
    <definedName name="VALID01234">#REF!,#REF!</definedName>
    <definedName name="Value_1">#REF!</definedName>
    <definedName name="Values_Entered">IF(Loan_Amount*Interest_Rate*Loan_Years*Loan_Start&gt;0,1,0)</definedName>
    <definedName name="vcd" hidden="1">{#N/A,#N/A,FALSE,"Summary";#N/A,#N/A,FALSE,"Model";#N/A,#N/A,FALSE,"Sentivity";#N/A,#N/A,FALSE,"Capital"}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>#N/A</definedName>
    <definedName name="wwrw">#N/A</definedName>
    <definedName name="WWW">#REF!</definedName>
    <definedName name="X">#N/A</definedName>
    <definedName name="XA">[22]งบการเงิน!#REF!</definedName>
    <definedName name="XAAt">[22]งบการเงิน!#REF!</definedName>
    <definedName name="XAt">[22]งบการเงิน!#REF!</definedName>
    <definedName name="XC">[22]งบการเงิน!#REF!</definedName>
    <definedName name="XCC">[22]งบการเงิน!#REF!</definedName>
    <definedName name="XCCt">[22]งบการเงิน!#REF!</definedName>
    <definedName name="XCt">[22]งบการเงิน!#REF!</definedName>
    <definedName name="XEE">[22]งบการเงิน!#REF!</definedName>
    <definedName name="XFA">[22]งบการเงิน!#REF!</definedName>
    <definedName name="XGG">[22]งบการเงิน!#REF!</definedName>
    <definedName name="XGX">[22]งบการเงิน!#REF!</definedName>
    <definedName name="XII">[22]งบการเงิน!#REF!</definedName>
    <definedName name="XIt">[22]งบการเงิน!#REF!</definedName>
    <definedName name="Xitt">[22]งบการเงิน!#REF!</definedName>
    <definedName name="XIttt">[22]งบการเงิน!#REF!</definedName>
    <definedName name="xjdjkj" hidden="1">{#N/A,#N/A,FALSE,"ll-inves";#N/A,#N/A,FALSE,"bgt-cf 97";#N/A,#N/A,FALSE,"bgt-pl 97"}</definedName>
    <definedName name="XNN">[22]งบการเงิน!#REF!</definedName>
    <definedName name="XOS">[22]งบการเงิน!#REF!</definedName>
    <definedName name="XRE">[22]งบการเงิน!#REF!</definedName>
    <definedName name="XREt">[22]งบการเงิน!#REF!</definedName>
    <definedName name="XT">[22]งบการเงิน!#REF!</definedName>
    <definedName name="xtabin">[65]Hidden!$D$10:$H$11</definedName>
    <definedName name="xx">'[66]Trial Balance'!$A$1:$H$65536</definedName>
    <definedName name="XXX">'[67]10'!#REF!</definedName>
    <definedName name="y" hidden="1">{"'Model'!$A$1:$N$53"}</definedName>
    <definedName name="yearend">#REF!</definedName>
    <definedName name="YesNoNa">[23]Scoping!$G$2:$G$5</definedName>
    <definedName name="yh">#N/A</definedName>
    <definedName name="ytd">[31]!ytd</definedName>
    <definedName name="ytuio">#REF!</definedName>
    <definedName name="yyy">#REF!</definedName>
    <definedName name="z">IF(Loan_Amount*Interest_Rate*Loan_Years*Loan_Start&gt;0,1,0)</definedName>
    <definedName name="Z_1F7F6C19_8911_4A38_A245_5C51B403FB13_.wvu.PrintArea" localSheetId="0" hidden="1">'FS (1-3)'!$A$2:$H$127</definedName>
    <definedName name="Z_2CA7CCB4_9B56_4682_9662_97CF2752E215_.wvu.PrintArea" localSheetId="0" hidden="1">'FS (1-3)'!$A$2:$H$127</definedName>
    <definedName name="Z_32FE8EAA_35DA_4C7A_92A0_9B5CAB08BE3F_.wvu.PrintArea" localSheetId="0" hidden="1">'FS (1-3)'!$A$2:$H$127</definedName>
    <definedName name="Z_7A9397F6_E1FC_4386_A077_FC272B949F82_.wvu.PrintArea" localSheetId="0" hidden="1">'FS (1-3)'!$A$2:$H$127</definedName>
    <definedName name="Z_E7B771DF_1040_4644_BE91_91BA1826BFF6_.wvu.PrintArea" localSheetId="0" hidden="1">'FS (1-3)'!$A$2:$H$127</definedName>
    <definedName name="zx">#REF!</definedName>
    <definedName name="zz" hidden="1">{"cashflow",#N/A,FALSE,"cash flow"}</definedName>
    <definedName name="เงินเดือน" hidden="1">{"'Eng (page2)'!$A$1:$D$52"}</definedName>
    <definedName name="แ">#REF!</definedName>
    <definedName name="แ2">#REF!</definedName>
    <definedName name="แคบ">#REF!</definedName>
    <definedName name="ไ">#REF!</definedName>
    <definedName name="ไม่มีชื่อ">#REF!</definedName>
    <definedName name="กเก">#N/A</definedName>
    <definedName name="กรง">#N/A</definedName>
    <definedName name="ก้อบ">#N/A</definedName>
    <definedName name="ข้อมูล">#REF!</definedName>
    <definedName name="ซีซี">[68]งบการเงิน!#REF!</definedName>
    <definedName name="พพพ">#REF!</definedName>
    <definedName name="ฟ" hidden="1">{#N/A,#N/A,FALSE,"ll-inves";#N/A,#N/A,FALSE,"bgt-cf 97";#N/A,#N/A,FALSE,"bgt-pl 97"}</definedName>
    <definedName name="ฟ1">#REF!</definedName>
    <definedName name="ฟ35">#REF!</definedName>
    <definedName name="ฟ53" localSheetId="4">'CF (7-8)'!#REF!</definedName>
    <definedName name="ฟ53">#REF!</definedName>
    <definedName name="ฟฟฟ">#REF!</definedName>
    <definedName name="ฟๅ">#REF!</definedName>
    <definedName name="ภงด1">#N/A</definedName>
    <definedName name="ม">'[22]cash flow 1'!$H$129</definedName>
    <definedName name="มาโคร1">[69]!มาโคร1</definedName>
    <definedName name="ฤ63" localSheetId="4">'CF (7-8)'!#REF!</definedName>
    <definedName name="ฤ63">#REF!</definedName>
    <definedName name="ล">[22]งบการเงิน!#REF!</definedName>
    <definedName name="วัน">#REF!</definedName>
    <definedName name="ส">#N/A</definedName>
    <definedName name="ส69">#REF!</definedName>
    <definedName name="สินทรัพย์">#REF!</definedName>
    <definedName name="า266">#REF!</definedName>
    <definedName name="า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0" i="4" l="1"/>
  <c r="I60" i="4"/>
  <c r="G60" i="4"/>
  <c r="E60" i="4"/>
  <c r="I34" i="1"/>
  <c r="K34" i="1"/>
  <c r="I16" i="4" l="1"/>
  <c r="G13" i="4" l="1"/>
  <c r="Y17" i="6"/>
  <c r="K118" i="1"/>
  <c r="G118" i="1"/>
  <c r="U22" i="6"/>
  <c r="W22" i="6" s="1"/>
  <c r="AA22" i="6" s="1"/>
  <c r="S33" i="6"/>
  <c r="S18" i="6"/>
  <c r="S25" i="6" s="1"/>
  <c r="E20" i="4" l="1"/>
  <c r="Y18" i="6"/>
  <c r="Q18" i="6"/>
  <c r="O18" i="6" s="1"/>
  <c r="U17" i="6"/>
  <c r="U16" i="6"/>
  <c r="U18" i="6" l="1"/>
  <c r="W18" i="6" s="1"/>
  <c r="AA18" i="6" s="1"/>
  <c r="I23" i="4"/>
  <c r="S17" i="3"/>
  <c r="U17" i="3" s="1"/>
  <c r="Q15" i="3" l="1"/>
  <c r="G14" i="3"/>
  <c r="E14" i="3"/>
  <c r="E19" i="3" s="1"/>
  <c r="S14" i="3"/>
  <c r="S15" i="3" l="1"/>
  <c r="Q16" i="3"/>
  <c r="S16" i="3" s="1"/>
  <c r="O16" i="3" s="1"/>
  <c r="U16" i="3" s="1"/>
  <c r="E44" i="5"/>
  <c r="G44" i="5"/>
  <c r="K32" i="5"/>
  <c r="I32" i="5"/>
  <c r="G32" i="5"/>
  <c r="E32" i="5"/>
  <c r="K47" i="4"/>
  <c r="I47" i="4"/>
  <c r="G47" i="4"/>
  <c r="E47" i="4"/>
  <c r="U13" i="3"/>
  <c r="I25" i="3"/>
  <c r="I19" i="3"/>
  <c r="S23" i="3"/>
  <c r="S22" i="3"/>
  <c r="U22" i="3" s="1"/>
  <c r="S21" i="3"/>
  <c r="U21" i="3" s="1"/>
  <c r="Q25" i="3"/>
  <c r="M25" i="3"/>
  <c r="K25" i="3"/>
  <c r="G25" i="3"/>
  <c r="E25" i="3"/>
  <c r="O23" i="3"/>
  <c r="U14" i="3"/>
  <c r="U30" i="6"/>
  <c r="W30" i="6" s="1"/>
  <c r="AA30" i="6" s="1"/>
  <c r="U29" i="6"/>
  <c r="W29" i="6" s="1"/>
  <c r="AA29" i="6" s="1"/>
  <c r="U28" i="6"/>
  <c r="W28" i="6" s="1"/>
  <c r="AA28" i="6" s="1"/>
  <c r="U27" i="6"/>
  <c r="Q25" i="6"/>
  <c r="W16" i="6"/>
  <c r="U23" i="6"/>
  <c r="U15" i="6"/>
  <c r="W15" i="6" s="1"/>
  <c r="AA15" i="6" s="1"/>
  <c r="I33" i="6"/>
  <c r="I25" i="6"/>
  <c r="Y31" i="6"/>
  <c r="Y33" i="6" s="1"/>
  <c r="M33" i="6"/>
  <c r="K33" i="6"/>
  <c r="G33" i="6"/>
  <c r="E33" i="6"/>
  <c r="U25" i="6" l="1"/>
  <c r="E116" i="1" s="1"/>
  <c r="Q19" i="3"/>
  <c r="U23" i="3"/>
  <c r="O25" i="3"/>
  <c r="R21" i="3"/>
  <c r="S25" i="3"/>
  <c r="S19" i="3"/>
  <c r="W27" i="6"/>
  <c r="AA27" i="6" s="1"/>
  <c r="U25" i="3" l="1"/>
  <c r="R25" i="3" l="1"/>
  <c r="A5" i="6"/>
  <c r="A5" i="3" s="1"/>
  <c r="A5" i="4" s="1"/>
  <c r="K86" i="1" l="1"/>
  <c r="I86" i="1"/>
  <c r="G86" i="1"/>
  <c r="E86" i="1"/>
  <c r="K52" i="1"/>
  <c r="I52" i="1"/>
  <c r="G52" i="1"/>
  <c r="E52" i="1"/>
  <c r="G67" i="4" l="1"/>
  <c r="K67" i="4" l="1"/>
  <c r="I67" i="4"/>
  <c r="E67" i="4"/>
  <c r="AA16" i="6" l="1"/>
  <c r="E41" i="1" l="1"/>
  <c r="I16" i="5" l="1"/>
  <c r="I26" i="1" l="1"/>
  <c r="I70" i="4" l="1"/>
  <c r="E70" i="4"/>
  <c r="E25" i="6"/>
  <c r="E26" i="1" l="1"/>
  <c r="E43" i="1" s="1"/>
  <c r="E76" i="1" l="1"/>
  <c r="E66" i="1" l="1"/>
  <c r="K76" i="1"/>
  <c r="G76" i="1"/>
  <c r="K16" i="5"/>
  <c r="K22" i="5" s="1"/>
  <c r="K11" i="4" s="1"/>
  <c r="I22" i="5"/>
  <c r="I11" i="4" s="1"/>
  <c r="G16" i="5"/>
  <c r="G22" i="5" s="1"/>
  <c r="G11" i="4" s="1"/>
  <c r="I76" i="1"/>
  <c r="M19" i="3"/>
  <c r="I114" i="1" s="1"/>
  <c r="K19" i="3"/>
  <c r="I112" i="1" s="1"/>
  <c r="G19" i="3"/>
  <c r="Y25" i="6"/>
  <c r="M25" i="6"/>
  <c r="E114" i="1" s="1"/>
  <c r="K25" i="6"/>
  <c r="E112" i="1" s="1"/>
  <c r="G25" i="6"/>
  <c r="A44" i="4"/>
  <c r="K26" i="1"/>
  <c r="G26" i="1"/>
  <c r="I41" i="1"/>
  <c r="A3" i="3"/>
  <c r="A3" i="6"/>
  <c r="G41" i="1"/>
  <c r="K41" i="1"/>
  <c r="A46" i="1"/>
  <c r="A48" i="1"/>
  <c r="G66" i="1"/>
  <c r="I66" i="1"/>
  <c r="K66" i="1"/>
  <c r="A82" i="1"/>
  <c r="E78" i="1" l="1"/>
  <c r="E119" i="1"/>
  <c r="A3" i="5"/>
  <c r="G78" i="1"/>
  <c r="G34" i="4"/>
  <c r="G39" i="4" s="1"/>
  <c r="G69" i="4" s="1"/>
  <c r="G72" i="4" s="1"/>
  <c r="G25" i="5"/>
  <c r="G34" i="5" s="1"/>
  <c r="G43" i="5" s="1"/>
  <c r="G45" i="5" s="1"/>
  <c r="K43" i="1"/>
  <c r="G43" i="1"/>
  <c r="K25" i="5"/>
  <c r="K34" i="5" s="1"/>
  <c r="K43" i="5" s="1"/>
  <c r="K45" i="5" s="1"/>
  <c r="K34" i="4"/>
  <c r="K39" i="4" s="1"/>
  <c r="K69" i="4" s="1"/>
  <c r="K72" i="4" s="1"/>
  <c r="G121" i="1"/>
  <c r="K78" i="1"/>
  <c r="K121" i="1"/>
  <c r="A80" i="1"/>
  <c r="I34" i="4"/>
  <c r="I25" i="5"/>
  <c r="I34" i="5" s="1"/>
  <c r="I43" i="5" s="1"/>
  <c r="I45" i="5" s="1"/>
  <c r="I78" i="1"/>
  <c r="I43" i="1"/>
  <c r="G37" i="5" l="1"/>
  <c r="K37" i="5"/>
  <c r="G123" i="1"/>
  <c r="K123" i="1"/>
  <c r="I37" i="5"/>
  <c r="O15" i="3" s="1"/>
  <c r="U15" i="3" s="1"/>
  <c r="K49" i="5"/>
  <c r="I39" i="4"/>
  <c r="I69" i="4" s="1"/>
  <c r="I72" i="4" s="1"/>
  <c r="O31" i="6" l="1"/>
  <c r="O33" i="6" s="1"/>
  <c r="W33" i="6" s="1"/>
  <c r="AA33" i="6" s="1"/>
  <c r="G49" i="5"/>
  <c r="K40" i="5"/>
  <c r="G40" i="5"/>
  <c r="I40" i="5"/>
  <c r="I49" i="5"/>
  <c r="O19" i="3" l="1"/>
  <c r="I115" i="1" s="1"/>
  <c r="I118" i="1" s="1"/>
  <c r="Q33" i="6"/>
  <c r="U31" i="6"/>
  <c r="U19" i="3" l="1"/>
  <c r="W31" i="6"/>
  <c r="AA31" i="6" s="1"/>
  <c r="U33" i="6"/>
  <c r="I121" i="1" l="1"/>
  <c r="I123" i="1" l="1"/>
  <c r="E16" i="5" l="1"/>
  <c r="E22" i="5" s="1"/>
  <c r="E25" i="5" s="1"/>
  <c r="E37" i="5" s="1"/>
  <c r="O17" i="6" s="1"/>
  <c r="W17" i="6" s="1"/>
  <c r="AA17" i="6" s="1"/>
  <c r="E11" i="4" l="1"/>
  <c r="E34" i="4" s="1"/>
  <c r="E39" i="4" s="1"/>
  <c r="E69" i="4" s="1"/>
  <c r="E72" i="4" s="1"/>
  <c r="E34" i="5" l="1"/>
  <c r="E43" i="5" s="1"/>
  <c r="E45" i="5" s="1"/>
  <c r="E40" i="5"/>
  <c r="O25" i="6"/>
  <c r="W23" i="6"/>
  <c r="AA23" i="6" s="1"/>
  <c r="E49" i="5"/>
  <c r="W25" i="6" l="1"/>
  <c r="AA25" i="6" s="1"/>
  <c r="E115" i="1"/>
  <c r="E118" i="1" l="1"/>
  <c r="E121" i="1" s="1"/>
  <c r="E123" i="1" l="1"/>
</calcChain>
</file>

<file path=xl/sharedStrings.xml><?xml version="1.0" encoding="utf-8"?>
<sst xmlns="http://schemas.openxmlformats.org/spreadsheetml/2006/main" count="365" uniqueCount="202">
  <si>
    <t>งบแสดงฐานะการเงิน</t>
  </si>
  <si>
    <t>ณ วันที่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</si>
  <si>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</si>
  <si>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</si>
  <si>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</si>
  <si>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</si>
  <si>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</si>
  <si>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</si>
  <si>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</si>
  <si>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</si>
  <si>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</si>
  <si>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</si>
  <si>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</si>
  <si>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</si>
  <si>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</si>
  <si>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</si>
  <si>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</si>
  <si>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</si>
  <si>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</si>
  <si>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</si>
  <si>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</si>
  <si>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</si>
  <si>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</si>
  <si>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ส่วนเกินทุนจากการจ่ายโดยใช้หุ้นเป็นเกณฑ์</t>
  </si>
  <si>
    <t>กำไร (ขาดทุน) 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</si>
  <si>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</si>
  <si>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</si>
  <si>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</si>
  <si>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</si>
  <si>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</si>
  <si>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</si>
  <si>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</si>
  <si>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>ส่วนเกินทุน</t>
  </si>
  <si>
    <t>ทุนที่ออก</t>
  </si>
  <si>
    <t>จากการจ่ายโดย</t>
  </si>
  <si>
    <t>- ทุนสำรอง</t>
  </si>
  <si>
    <t>รวม</t>
  </si>
  <si>
    <t>และชำระแล้ว</t>
  </si>
  <si>
    <t>มูลค่าหุ้นสามัญ</t>
  </si>
  <si>
    <t>ใช้หุ้นเป็นเกณฑ์</t>
  </si>
  <si>
    <t>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</si>
  <si>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</si>
  <si>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</si>
  <si>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</si>
  <si>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- ค่าเสื่อมราคา</t>
  </si>
  <si>
    <t xml:space="preserve"> - ค่าตัดจำหน่าย</t>
  </si>
  <si>
    <t xml:space="preserve"> - ภาระผูกพันผลประโยชน์พนักงาน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</si>
  <si>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</si>
  <si>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</si>
  <si>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</si>
  <si>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</si>
  <si>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</si>
  <si>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</si>
  <si>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</si>
  <si>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</si>
  <si>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กำไร (ขาดทุน) ต่อหุ้น 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</si>
  <si>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</si>
  <si>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</si>
  <si>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</si>
  <si>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</si>
  <si>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</si>
  <si>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เจ้าหนี้การค้าและเจ้าหนี้หมุนเวียนอื่น</t>
  </si>
  <si>
    <t>การเปิดเผยข้อมูลเกี่ยวกับกระแสเงินสดเพิ่มเติม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</si>
  <si>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</si>
  <si>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</si>
  <si>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เงินสดจ่ายภาระผูกพันผลประโยชน์พนักงาน</t>
  </si>
  <si>
    <t xml:space="preserve">  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</si>
  <si>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</si>
  <si>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</si>
  <si>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</si>
  <si>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 เพิ่มขึ้น (ลดลง)</t>
  </si>
  <si>
    <t>การปรับปรุงด้วยสินทรัพย์อื่น (เพิ่มขึ้น) ลดลง</t>
  </si>
  <si>
    <t xml:space="preserve">งบกระแสเงินสด (ต่อ) 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</si>
  <si>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</si>
  <si>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</si>
  <si>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</si>
  <si>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</si>
  <si>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กำไร (ขาดทุน) ขั้นต้น</t>
  </si>
  <si>
    <t>ค่าเสื่อมราคา ค่าสูญสิ้นและค่าตัดจำหน่าย</t>
  </si>
  <si>
    <t>การปรับปรุงด้วยประมาณการหนี้สิน เพิ่มขึ้น (ลดลง)</t>
  </si>
  <si>
    <t>บริษัท บี-52 แคปปิตอล จำกัด (มหาชน) และ บริษัทย่อย</t>
  </si>
  <si>
    <t xml:space="preserve"> - สำรองประมาณการรื้อถอน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</si>
  <si>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</si>
  <si>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</si>
  <si>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</si>
  <si>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 xml:space="preserve">      มูลค่าที่ตราไว้หุ้นละ 0.50 บาท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</si>
  <si>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</si>
  <si>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</si>
  <si>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</si>
  <si>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</si>
  <si>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</si>
  <si>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</si>
  <si>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</si>
  <si>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</si>
  <si>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</si>
  <si>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</si>
  <si>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รวมส่วนของบริษัทใหญ่</t>
  </si>
  <si>
    <t>ส่วนได้เสียที่ไม่มีอำนาจควบคุม</t>
  </si>
  <si>
    <t>กำไร (ขาดทุน) ก่อนภาษีเงินได้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</si>
  <si>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</si>
  <si>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</si>
  <si>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ดอกเบี้ยจ่าย</t>
  </si>
  <si>
    <t>ผลประโยชน์พนักงาน</t>
  </si>
  <si>
    <t>เงินสดรับจากการออกหุ้นทุน</t>
  </si>
  <si>
    <t>ต้นทุนในการจัดจำหน่าย</t>
  </si>
  <si>
    <t>งบแสดงการเปลี่ยนแปลงส่วนของผู้ถือหุ้น (ต่อ)</t>
  </si>
  <si>
    <t>การเพิ่ม (ลด) หุ้นสามัญ</t>
  </si>
  <si>
    <t>ดอกเบี้ยรับ</t>
  </si>
  <si>
    <t>การปรับปรุงด้วยหนี้สินอื่น เพิ่มขึ้น (ลดลง)</t>
  </si>
  <si>
    <t>การปรับปรุงด้วยขาดทุน (กำไร) จากการปรับมูลค่ายุติธรรม</t>
  </si>
  <si>
    <t>เงินสดจ่ายชำระหนี้สินตามสัญญาเช่า</t>
  </si>
  <si>
    <t>กำไร (ขาดทุน) ต่อหุ้นขั้นพื้นฐาน (บาทต่อหุ้น)</t>
  </si>
  <si>
    <t xml:space="preserve">      </t>
  </si>
  <si>
    <t>ประมาณการหนี้สินไม่หมุนเวียนสำหรับ</t>
  </si>
  <si>
    <t>(ค่าใช้จ่าย) รายได้ภาษีเงินได้</t>
  </si>
  <si>
    <t>ส่วนเกิน (ต่ำกว่า) มูลค่าหุ้นสามัญ</t>
  </si>
  <si>
    <t>สินทรัพย์ภาษีเงินได้ของงวดปัจจุบัน</t>
  </si>
  <si>
    <t>ภาษีเงินได้รับคืน (จ่ายออก)</t>
  </si>
  <si>
    <t>เงินสดจ่ายเพื่อลงทุนในบริษัทย่อย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</si>
  <si>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</si>
  <si>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</si>
  <si>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</si>
  <si>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</si>
  <si>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สินทรัพย์ทางการเงินไม่หมุนเวียนอื่น</t>
  </si>
  <si>
    <t xml:space="preserve">เกี่ยวข้องกัน </t>
  </si>
  <si>
    <t>เงินให้กู้ยืมและดอกเบี้ยค้างรับแก่กิจการที่</t>
  </si>
  <si>
    <t>ส่วนเกิน (ต่ำกว่า)</t>
  </si>
  <si>
    <t>"ยังไม่ได้ตรวจสอบ"</t>
  </si>
  <si>
    <t>"สอบทานแล้ว"</t>
  </si>
  <si>
    <t>2564</t>
  </si>
  <si>
    <t>การปรับปรุงกำไรจากการจำหน่ายเงินลงทุนชั่วคราว</t>
  </si>
  <si>
    <t>กำไร (ขาดทุน) เบ็ดเสร็จรวมสำหรับงวด</t>
  </si>
  <si>
    <t>กำไร (ขาดทุน) สุทธิสำหรับงวด</t>
  </si>
  <si>
    <t>ยอดคงเหลือต้นงวด ณ วันที่ 1 มกราคม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</si>
  <si>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</si>
  <si>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</si>
  <si>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สำหรับงวด</t>
  </si>
  <si>
    <t>ค่าความนิยม</t>
  </si>
  <si>
    <t>การเพิ่ม (ลด) หุ้นสามัญในบริษัทย่อย</t>
  </si>
  <si>
    <t>การเพิ่มขึ้นจากการเพิ่มทุนในบริษัทย่อย</t>
  </si>
  <si>
    <t>เงินสดรับสุทธิจากเงินสดที่ได้รับจากการซื้อบริษัทย่อย</t>
  </si>
  <si>
    <t>หนี้สินและส่วนของผู้ถือหุ้น (ต่อ)</t>
  </si>
  <si>
    <t>การปรับปรุงด้วยขาดทุน (กำไร) จากการจำหน่าย</t>
  </si>
  <si>
    <t xml:space="preserve">    สินทรัพย์ไม่หมุนเวียน</t>
  </si>
  <si>
    <t>1. 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 ในตั๋วสัญญาใช้เงิน</t>
  </si>
  <si>
    <t xml:space="preserve">    ซึ่งกำหนดรับคืนภายในระยะเวลาไม่เกิน 3 เดือน</t>
  </si>
  <si>
    <t>"ตรวจสอบแล้ว"</t>
  </si>
  <si>
    <t>สินทรัพย์หมุนเวียนอื่น</t>
  </si>
  <si>
    <t>ลูกหนี้การค้าและลูกหนี้ไม่หมุนเวียนอื่น</t>
  </si>
  <si>
    <t>ส่วนปรับปรุงอาคาร และอุปกรณ์</t>
  </si>
  <si>
    <t>สินทรัพย์ไม่มีตัวตน</t>
  </si>
  <si>
    <t>เงินสดรับจากการขายตราสารทุนหรือตราสารหนี้ของกิจการอื่น</t>
  </si>
  <si>
    <t>ส่วนของหนี้สินตามสัญญาเช่าที่ถึงกำหนด</t>
  </si>
  <si>
    <t>ชำระภายในหนึ่งปี</t>
  </si>
  <si>
    <t>หนี้สินภาษีเงินได้รอการตัดบัญชี</t>
  </si>
  <si>
    <t>- ทุนสำรองตามกฎหมาย</t>
  </si>
  <si>
    <t>การปรับปรุงอื่นด้วยรายการที่ไม่กระทบเงินสด</t>
  </si>
  <si>
    <t>เงินจ่ายล่วงหน้าและเงินให้กู้ยืมแก่บุคคลอื่นหรือกิจการที่เกี่ยวข้องกัน</t>
  </si>
  <si>
    <t>สินทรัพย์ที่เกิดจากสัญญา - หมุนเวียน</t>
  </si>
  <si>
    <t>หนี้สินที่เกิดจากสัญญา-หมุนเวียน</t>
  </si>
  <si>
    <t>31 ธันวาคม 2564</t>
  </si>
  <si>
    <t>ณ วันที่ 31 มีนาคม 2565</t>
  </si>
  <si>
    <t>31 มีนาคม 2565</t>
  </si>
  <si>
    <t>สินทรัพย์ภาษีเงินได้รอการตัดบัญชี</t>
  </si>
  <si>
    <t>เงินรับล่วงหน้าค่าหุ้น</t>
  </si>
  <si>
    <t xml:space="preserve">  หุ้นสามัญจำนวน 801,599,365 หุ้น </t>
  </si>
  <si>
    <t xml:space="preserve">      มูลค่าที่ตราไว้หุ้นละ 2 บาท</t>
  </si>
  <si>
    <t xml:space="preserve">      ณ วันที่ 31 ธันวาคม 2564</t>
  </si>
  <si>
    <t xml:space="preserve">      ณ วันที่ 31 มีนาคม 2565</t>
  </si>
  <si>
    <t xml:space="preserve">  หุ้นสามัญจำนวน 655,450,000 หุ้น </t>
  </si>
  <si>
    <t>2565</t>
  </si>
  <si>
    <t>สำหรับงวดสามเดือนสิ้นสุดวันที่ 31 มีนาคม 2565</t>
  </si>
  <si>
    <t>ยอดคงเหลือปลายงวด ณ วันที่ 31 มีนาคม 2564</t>
  </si>
  <si>
    <t>เงินรับล่วงหน้า</t>
  </si>
  <si>
    <t>ค่าหุ้นสามัญ</t>
  </si>
  <si>
    <t>ยอดคงเหลือปลายงวด ณ วันที่ 31 มีนาคม 2565</t>
  </si>
  <si>
    <t>กำไรขาดทุนเบ็ดเสร็จอื่น</t>
  </si>
  <si>
    <t>การวัดมูลค่าใหม่ของ</t>
  </si>
  <si>
    <t>องค์ประกอบอื่นของ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</si>
  <si>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</si>
  <si>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</si>
  <si>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</si>
  <si>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 xml:space="preserve">    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</si>
  <si>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</si>
  <si>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เบ็ดเสร็จรวม:</t>
  </si>
  <si>
    <t xml:space="preserve">  หุ้นสามัญจำนวน 715,688,663 หุ้น </t>
  </si>
  <si>
    <t>9,10</t>
  </si>
  <si>
    <t>โอนไปกำไร (ขาดทุน) สะสม</t>
  </si>
  <si>
    <t xml:space="preserve">การเปลี่ยนแปลงในส่วนได้เสียของบริษัทย่อย </t>
  </si>
  <si>
    <t xml:space="preserve">     ซึ่งส่วนได้เสียที่มีอำนาจควบคุม</t>
  </si>
  <si>
    <t xml:space="preserve">  โดยอำนาจควบคุมไม่เปลี่ยนแปลง</t>
  </si>
  <si>
    <t xml:space="preserve">   - จากการลงทุนในบริษัทย่อย</t>
  </si>
  <si>
    <t>เปลี่ยนแปลงสัดส่วน</t>
  </si>
  <si>
    <t>การถือหุ้นในบริษัทย่อย</t>
  </si>
  <si>
    <t>ส่วนต่ำจากการ</t>
  </si>
  <si>
    <t>องค์ประกอบอื่นของส่วนของผู้ถือหุ้น</t>
  </si>
  <si>
    <t>จัดสรรแล้ว - ทุนสำรองตามกฎหมาย</t>
  </si>
  <si>
    <t>อื่นๆ - ลดมูลค่าหุ้น</t>
  </si>
  <si>
    <t>ยอดคงเหลือต้นงวด ณ วันที่ 1 มกราคม 2565</t>
  </si>
  <si>
    <t>อสังหาริมทรัพย์เพื่อการลงทุน</t>
  </si>
  <si>
    <t>เงินสดรับชำระคืนจากเงินจ่ายล่วงหน้าและเงินให้กู้ยืมแก่บุคคลอื่นหรือ</t>
  </si>
  <si>
    <t xml:space="preserve">    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</si>
</sst>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00;\(#,##0.00000\);&quot;-&quot;;@"/>
    <numFmt numFmtId="174" formatCode="#,##0.000;\(#,##0.000\);&quot;-&quot;;@"/>
  </numFmts>
  <fonts count="21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7"/>
      <color rgb="FF333333"/>
      <name val="Tahoma"/>
      <family val="2"/>
    </font>
    <font>
      <sz val="8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19" fillId="0" borderId="0"/>
  </cellStyleXfs>
  <cellXfs count="254">
    <xf numFmtId="0" fontId="0" fillId="0" borderId="0" xfId="0"/>
    <xf numFmtId="0" fontId="2" fillId="0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Border="1" applyAlignment="1">
      <alignment vertical="center"/>
    </xf>
    <xf numFmtId="165" fontId="3" fillId="0" borderId="0" xfId="7" applyNumberFormat="1" applyFont="1" applyFill="1" applyAlignment="1">
      <alignment vertical="center"/>
    </xf>
    <xf numFmtId="165" fontId="3" fillId="0" borderId="0" xfId="7" applyNumberFormat="1" applyFont="1" applyFill="1" applyBorder="1" applyAlignment="1">
      <alignment vertical="center"/>
    </xf>
    <xf numFmtId="0" fontId="2" fillId="0" borderId="0" xfId="7" applyFont="1" applyFill="1" applyBorder="1" applyAlignment="1">
      <alignment horizontal="left" vertical="center"/>
    </xf>
    <xf numFmtId="0" fontId="3" fillId="0" borderId="0" xfId="7" applyFont="1" applyFill="1" applyBorder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centerContinuous" vertical="center"/>
    </xf>
    <xf numFmtId="0" fontId="2" fillId="0" borderId="1" xfId="7" applyFont="1" applyFill="1" applyBorder="1" applyAlignment="1">
      <alignment vertical="center"/>
    </xf>
    <xf numFmtId="0" fontId="3" fillId="0" borderId="1" xfId="7" applyFont="1" applyFill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0" fontId="4" fillId="0" borderId="0" xfId="7" applyFont="1" applyFill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horizontal="center" vertical="center"/>
    </xf>
    <xf numFmtId="0" fontId="2" fillId="0" borderId="0" xfId="7" applyFont="1" applyFill="1" applyAlignment="1">
      <alignment horizontal="center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0" xfId="7" applyFont="1" applyFill="1" applyBorder="1" applyAlignment="1">
      <alignment horizontal="center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0" xfId="7" applyNumberFormat="1" applyFont="1" applyFill="1" applyBorder="1" applyAlignment="1">
      <alignment horizontal="center" vertical="center"/>
    </xf>
    <xf numFmtId="0" fontId="3" fillId="0" borderId="0" xfId="7" applyFont="1" applyFill="1" applyBorder="1" applyAlignment="1">
      <alignment horizontal="center"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Border="1" applyAlignment="1">
      <alignment horizontal="center" vertical="center"/>
    </xf>
    <xf numFmtId="0" fontId="3" fillId="0" borderId="0" xfId="7" applyFont="1" applyFill="1" applyAlignment="1">
      <alignment horizontal="left" vertical="center"/>
    </xf>
    <xf numFmtId="165" fontId="3" fillId="0" borderId="0" xfId="4" applyNumberFormat="1" applyFont="1" applyFill="1" applyBorder="1" applyAlignment="1">
      <alignment horizontal="right" vertical="center"/>
    </xf>
    <xf numFmtId="3" fontId="3" fillId="0" borderId="0" xfId="7" applyNumberFormat="1" applyFont="1" applyFill="1" applyAlignment="1">
      <alignment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0" fontId="2" fillId="0" borderId="0" xfId="7" applyFont="1" applyFill="1" applyAlignment="1">
      <alignment horizontal="lef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3" fillId="0" borderId="0" xfId="7" quotePrefix="1" applyFont="1" applyFill="1" applyAlignment="1">
      <alignment horizontal="left" vertical="center"/>
    </xf>
    <xf numFmtId="165" fontId="3" fillId="0" borderId="3" xfId="7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" vertical="center"/>
    </xf>
    <xf numFmtId="0" fontId="2" fillId="0" borderId="0" xfId="7" applyFont="1" applyFill="1" applyBorder="1" applyAlignment="1">
      <alignment vertical="center"/>
    </xf>
    <xf numFmtId="165" fontId="3" fillId="0" borderId="0" xfId="7" applyNumberFormat="1" applyFont="1" applyFill="1" applyBorder="1" applyAlignment="1">
      <alignment horizontal="right" vertical="center"/>
    </xf>
    <xf numFmtId="43" fontId="3" fillId="0" borderId="0" xfId="7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165" fontId="3" fillId="0" borderId="2" xfId="7" applyNumberFormat="1" applyFont="1" applyFill="1" applyBorder="1" applyAlignment="1">
      <alignment horizontal="right" vertical="center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165" fontId="6" fillId="0" borderId="0" xfId="7" applyNumberFormat="1" applyFont="1" applyFill="1" applyBorder="1" applyAlignment="1">
      <alignment horizontal="center" vertical="center"/>
    </xf>
    <xf numFmtId="165" fontId="3" fillId="0" borderId="1" xfId="7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165" fontId="3" fillId="0" borderId="5" xfId="7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horizontal="left" vertical="center"/>
    </xf>
    <xf numFmtId="0" fontId="2" fillId="0" borderId="0" xfId="9" applyFont="1" applyFill="1" applyAlignment="1">
      <alignment horizontal="left" vertical="center"/>
    </xf>
    <xf numFmtId="0" fontId="2" fillId="0" borderId="0" xfId="9" quotePrefix="1" applyFont="1" applyFill="1" applyAlignment="1">
      <alignment horizontal="left" vertical="center"/>
    </xf>
    <xf numFmtId="37" fontId="2" fillId="0" borderId="0" xfId="7" applyNumberFormat="1" applyFont="1" applyFill="1" applyBorder="1" applyAlignment="1">
      <alignment horizontal="left" vertical="center"/>
    </xf>
    <xf numFmtId="0" fontId="2" fillId="0" borderId="1" xfId="7" applyFont="1" applyFill="1" applyBorder="1" applyAlignment="1">
      <alignment horizontal="left" vertical="center"/>
    </xf>
    <xf numFmtId="165" fontId="3" fillId="0" borderId="1" xfId="7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2" xfId="7" applyNumberFormat="1" applyFont="1" applyFill="1" applyBorder="1" applyAlignment="1">
      <alignment vertical="center"/>
    </xf>
    <xf numFmtId="37" fontId="3" fillId="0" borderId="0" xfId="7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0" fontId="3" fillId="0" borderId="0" xfId="7" applyFont="1" applyFill="1" applyBorder="1" applyAlignment="1">
      <alignment vertical="top"/>
    </xf>
    <xf numFmtId="165" fontId="3" fillId="0" borderId="0" xfId="7" applyNumberFormat="1" applyFont="1" applyFill="1" applyBorder="1" applyAlignment="1">
      <alignment horizontal="center" vertical="top"/>
    </xf>
    <xf numFmtId="165" fontId="3" fillId="0" borderId="0" xfId="7" applyNumberFormat="1" applyFont="1" applyFill="1" applyBorder="1" applyAlignment="1">
      <alignment vertical="top"/>
    </xf>
    <xf numFmtId="0" fontId="2" fillId="0" borderId="0" xfId="7" applyFont="1" applyFill="1" applyBorder="1" applyAlignment="1">
      <alignment vertical="top"/>
    </xf>
    <xf numFmtId="0" fontId="2" fillId="0" borderId="0" xfId="7" applyFont="1" applyFill="1" applyAlignment="1">
      <alignment horizontal="left" vertical="top"/>
    </xf>
    <xf numFmtId="165" fontId="2" fillId="0" borderId="0" xfId="7" applyNumberFormat="1" applyFont="1" applyFill="1" applyBorder="1" applyAlignment="1">
      <alignment horizontal="center" vertical="top"/>
    </xf>
    <xf numFmtId="165" fontId="2" fillId="0" borderId="0" xfId="7" applyNumberFormat="1" applyFont="1" applyFill="1" applyBorder="1" applyAlignment="1">
      <alignment horizontal="centerContinuous" vertical="top"/>
    </xf>
    <xf numFmtId="0" fontId="2" fillId="0" borderId="1" xfId="7" applyFont="1" applyFill="1" applyBorder="1" applyAlignment="1">
      <alignment horizontal="left" vertical="top"/>
    </xf>
    <xf numFmtId="165" fontId="2" fillId="0" borderId="1" xfId="7" applyNumberFormat="1" applyFont="1" applyFill="1" applyBorder="1" applyAlignment="1">
      <alignment horizontal="centerContinuous" vertical="top"/>
    </xf>
    <xf numFmtId="165" fontId="3" fillId="0" borderId="1" xfId="7" applyNumberFormat="1" applyFont="1" applyFill="1" applyBorder="1" applyAlignment="1">
      <alignment vertical="top"/>
    </xf>
    <xf numFmtId="0" fontId="2" fillId="0" borderId="0" xfId="7" applyFont="1" applyFill="1" applyBorder="1" applyAlignment="1">
      <alignment horizontal="left" vertical="top"/>
    </xf>
    <xf numFmtId="0" fontId="2" fillId="0" borderId="0" xfId="7" applyFont="1" applyFill="1" applyAlignment="1">
      <alignment vertical="top"/>
    </xf>
    <xf numFmtId="165" fontId="2" fillId="0" borderId="0" xfId="7" applyNumberFormat="1" applyFont="1" applyFill="1" applyBorder="1" applyAlignment="1">
      <alignment horizontal="right" vertical="top"/>
    </xf>
    <xf numFmtId="165" fontId="4" fillId="0" borderId="0" xfId="7" applyNumberFormat="1" applyFont="1" applyFill="1" applyBorder="1" applyAlignment="1">
      <alignment vertical="top"/>
    </xf>
    <xf numFmtId="0" fontId="3" fillId="0" borderId="0" xfId="7" applyFont="1" applyFill="1" applyBorder="1" applyAlignment="1">
      <alignment horizontal="center" vertical="top"/>
    </xf>
    <xf numFmtId="165" fontId="2" fillId="0" borderId="0" xfId="7" quotePrefix="1" applyNumberFormat="1" applyFont="1" applyFill="1" applyBorder="1" applyAlignment="1">
      <alignment horizontal="right" vertical="top"/>
    </xf>
    <xf numFmtId="165" fontId="2" fillId="0" borderId="1" xfId="7" applyNumberFormat="1" applyFont="1" applyFill="1" applyBorder="1" applyAlignment="1">
      <alignment horizontal="right" vertical="top"/>
    </xf>
    <xf numFmtId="0" fontId="3" fillId="0" borderId="0" xfId="9" applyFont="1" applyFill="1" applyAlignment="1">
      <alignment vertical="top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5" fontId="3" fillId="0" borderId="0" xfId="4" applyNumberFormat="1" applyFont="1" applyFill="1" applyAlignment="1">
      <alignment vertical="top"/>
    </xf>
    <xf numFmtId="165" fontId="3" fillId="0" borderId="0" xfId="4" applyNumberFormat="1" applyFont="1" applyFill="1" applyBorder="1" applyAlignment="1">
      <alignment vertical="top"/>
    </xf>
    <xf numFmtId="0" fontId="3" fillId="0" borderId="0" xfId="9" applyFont="1" applyFill="1" applyBorder="1" applyAlignment="1">
      <alignment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0" fontId="5" fillId="0" borderId="0" xfId="8" applyNumberFormat="1" applyFont="1" applyFill="1" applyAlignment="1">
      <alignment vertical="center"/>
    </xf>
    <xf numFmtId="0" fontId="5" fillId="0" borderId="0" xfId="8" applyNumberFormat="1" applyFont="1" applyFill="1" applyAlignment="1">
      <alignment horizontal="center" vertical="center"/>
    </xf>
    <xf numFmtId="165" fontId="3" fillId="0" borderId="0" xfId="5" applyNumberFormat="1" applyFont="1" applyFill="1" applyAlignment="1">
      <alignment vertical="center"/>
    </xf>
    <xf numFmtId="0" fontId="7" fillId="0" borderId="0" xfId="8" applyNumberFormat="1" applyFont="1" applyFill="1" applyAlignment="1">
      <alignment vertical="center"/>
    </xf>
    <xf numFmtId="0" fontId="7" fillId="0" borderId="0" xfId="8" applyNumberFormat="1" applyFont="1" applyFill="1" applyAlignment="1">
      <alignment horizontal="left" vertical="center"/>
    </xf>
    <xf numFmtId="165" fontId="2" fillId="0" borderId="0" xfId="5" applyNumberFormat="1" applyFont="1" applyFill="1" applyAlignment="1">
      <alignment vertical="center"/>
    </xf>
    <xf numFmtId="0" fontId="7" fillId="0" borderId="1" xfId="8" applyNumberFormat="1" applyFont="1" applyFill="1" applyBorder="1" applyAlignment="1">
      <alignment horizontal="left" vertical="center"/>
    </xf>
    <xf numFmtId="0" fontId="5" fillId="0" borderId="1" xfId="8" applyNumberFormat="1" applyFont="1" applyFill="1" applyBorder="1" applyAlignment="1">
      <alignment horizontal="center" vertical="center"/>
    </xf>
    <xf numFmtId="165" fontId="2" fillId="0" borderId="1" xfId="5" applyNumberFormat="1" applyFont="1" applyFill="1" applyBorder="1" applyAlignment="1">
      <alignment vertical="center"/>
    </xf>
    <xf numFmtId="0" fontId="7" fillId="0" borderId="0" xfId="8" applyNumberFormat="1" applyFont="1" applyFill="1" applyBorder="1" applyAlignment="1">
      <alignment vertical="center"/>
    </xf>
    <xf numFmtId="0" fontId="7" fillId="0" borderId="0" xfId="8" applyNumberFormat="1" applyFont="1" applyFill="1" applyBorder="1" applyAlignment="1">
      <alignment horizontal="left" vertical="center"/>
    </xf>
    <xf numFmtId="0" fontId="5" fillId="0" borderId="0" xfId="8" applyNumberFormat="1" applyFont="1" applyFill="1" applyBorder="1" applyAlignment="1">
      <alignment horizontal="center" vertical="center"/>
    </xf>
    <xf numFmtId="165" fontId="7" fillId="0" borderId="0" xfId="8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center" vertical="top"/>
    </xf>
    <xf numFmtId="0" fontId="8" fillId="0" borderId="0" xfId="8" applyNumberFormat="1" applyFont="1" applyFill="1" applyAlignment="1">
      <alignment horizontal="center" vertical="center"/>
    </xf>
    <xf numFmtId="166" fontId="2" fillId="0" borderId="0" xfId="8" applyNumberFormat="1" applyFont="1" applyFill="1" applyBorder="1" applyAlignment="1">
      <alignment horizontal="right" vertical="top"/>
    </xf>
    <xf numFmtId="0" fontId="3" fillId="0" borderId="0" xfId="8" applyFont="1" applyFill="1" applyBorder="1" applyAlignment="1">
      <alignment vertical="top"/>
    </xf>
    <xf numFmtId="0" fontId="5" fillId="0" borderId="0" xfId="8" applyNumberFormat="1" applyFont="1" applyFill="1" applyBorder="1" applyAlignment="1">
      <alignment vertical="center"/>
    </xf>
    <xf numFmtId="0" fontId="7" fillId="0" borderId="1" xfId="8" applyNumberFormat="1" applyFont="1" applyFill="1" applyBorder="1" applyAlignment="1">
      <alignment horizontal="center" vertical="center"/>
    </xf>
    <xf numFmtId="0" fontId="7" fillId="0" borderId="0" xfId="8" applyNumberFormat="1" applyFont="1" applyFill="1" applyBorder="1" applyAlignment="1">
      <alignment horizontal="center" vertical="center"/>
    </xf>
    <xf numFmtId="165" fontId="5" fillId="0" borderId="0" xfId="8" applyNumberFormat="1" applyFont="1" applyFill="1" applyBorder="1" applyAlignment="1">
      <alignment horizontal="right" vertical="center"/>
    </xf>
    <xf numFmtId="0" fontId="7" fillId="0" borderId="0" xfId="8" applyNumberFormat="1" applyFont="1" applyFill="1" applyAlignment="1" applyProtection="1">
      <alignment vertical="center"/>
      <protection locked="0"/>
    </xf>
    <xf numFmtId="0" fontId="4" fillId="0" borderId="0" xfId="8" applyFont="1" applyFill="1" applyBorder="1" applyAlignment="1">
      <alignment horizontal="center" vertical="top"/>
    </xf>
    <xf numFmtId="0" fontId="3" fillId="0" borderId="0" xfId="8" applyFont="1" applyFill="1" applyAlignment="1">
      <alignment vertical="center"/>
    </xf>
    <xf numFmtId="0" fontId="2" fillId="0" borderId="0" xfId="8" applyFont="1" applyFill="1" applyBorder="1" applyAlignment="1">
      <alignment horizontal="center" vertical="top"/>
    </xf>
    <xf numFmtId="0" fontId="3" fillId="0" borderId="0" xfId="8" quotePrefix="1" applyFont="1" applyFill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0" fontId="3" fillId="0" borderId="0" xfId="8" applyNumberFormat="1" applyFont="1" applyFill="1" applyAlignment="1">
      <alignment horizontal="center"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4" fontId="5" fillId="0" borderId="0" xfId="8" applyNumberFormat="1" applyFont="1" applyFill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0" fontId="5" fillId="0" borderId="0" xfId="8" applyNumberFormat="1" applyFont="1" applyFill="1" applyBorder="1" applyAlignment="1">
      <alignment horizontal="left" vertical="center"/>
    </xf>
    <xf numFmtId="0" fontId="5" fillId="0" borderId="0" xfId="8" applyFont="1" applyFill="1"/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0" fontId="8" fillId="0" borderId="0" xfId="8" applyNumberFormat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top"/>
    </xf>
    <xf numFmtId="169" fontId="3" fillId="0" borderId="0" xfId="4" applyNumberFormat="1" applyFont="1" applyFill="1" applyAlignment="1">
      <alignment vertical="center"/>
    </xf>
    <xf numFmtId="0" fontId="2" fillId="0" borderId="0" xfId="8" applyNumberFormat="1" applyFont="1" applyFill="1" applyAlignment="1">
      <alignment vertical="center"/>
    </xf>
    <xf numFmtId="0" fontId="2" fillId="0" borderId="0" xfId="1" applyNumberFormat="1" applyFont="1" applyFill="1" applyBorder="1" applyAlignment="1">
      <alignment vertical="top"/>
    </xf>
    <xf numFmtId="43" fontId="3" fillId="0" borderId="0" xfId="2" applyFont="1" applyFill="1" applyAlignment="1">
      <alignment vertical="center"/>
    </xf>
    <xf numFmtId="165" fontId="5" fillId="0" borderId="0" xfId="8" applyNumberFormat="1" applyFont="1" applyFill="1" applyBorder="1" applyAlignment="1">
      <alignment vertical="center"/>
    </xf>
    <xf numFmtId="165" fontId="3" fillId="0" borderId="6" xfId="7" applyNumberFormat="1" applyFont="1" applyFill="1" applyBorder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43" fontId="5" fillId="0" borderId="0" xfId="2" applyFont="1" applyFill="1" applyBorder="1" applyAlignment="1">
      <alignment vertical="center"/>
    </xf>
    <xf numFmtId="43" fontId="7" fillId="0" borderId="0" xfId="8" applyNumberFormat="1" applyFont="1" applyFill="1" applyAlignment="1">
      <alignment vertical="center"/>
    </xf>
    <xf numFmtId="10" fontId="8" fillId="0" borderId="0" xfId="8" applyNumberFormat="1" applyFont="1" applyFill="1" applyAlignment="1">
      <alignment horizontal="center" vertical="center"/>
    </xf>
    <xf numFmtId="0" fontId="12" fillId="0" borderId="0" xfId="8" applyNumberFormat="1" applyFont="1" applyFill="1" applyAlignment="1">
      <alignment horizontal="center" vertical="center"/>
    </xf>
    <xf numFmtId="3" fontId="13" fillId="0" borderId="0" xfId="0" applyNumberFormat="1" applyFont="1" applyFill="1"/>
    <xf numFmtId="0" fontId="3" fillId="0" borderId="0" xfId="7" applyFont="1" applyFill="1" applyAlignment="1">
      <alignment vertical="top"/>
    </xf>
    <xf numFmtId="0" fontId="5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43" fontId="5" fillId="0" borderId="0" xfId="2" applyFont="1" applyFill="1" applyAlignment="1">
      <alignment vertical="center"/>
    </xf>
    <xf numFmtId="43" fontId="5" fillId="0" borderId="0" xfId="8" applyNumberFormat="1" applyFont="1" applyFill="1" applyAlignment="1">
      <alignment vertical="center"/>
    </xf>
    <xf numFmtId="166" fontId="3" fillId="0" borderId="0" xfId="9" applyNumberFormat="1" applyFont="1" applyFill="1" applyBorder="1" applyAlignment="1">
      <alignment vertical="center"/>
    </xf>
    <xf numFmtId="0" fontId="14" fillId="0" borderId="0" xfId="7" applyFont="1" applyFill="1" applyBorder="1" applyAlignment="1">
      <alignment horizontal="left" vertical="center"/>
    </xf>
    <xf numFmtId="0" fontId="15" fillId="0" borderId="0" xfId="7" applyFont="1" applyFill="1" applyBorder="1" applyAlignment="1">
      <alignment horizontal="centerContinuous" vertical="center"/>
    </xf>
    <xf numFmtId="165" fontId="15" fillId="0" borderId="0" xfId="7" applyNumberFormat="1" applyFont="1" applyFill="1" applyBorder="1" applyAlignment="1">
      <alignment vertical="center"/>
    </xf>
    <xf numFmtId="0" fontId="15" fillId="0" borderId="0" xfId="7" applyFont="1" applyFill="1" applyBorder="1" applyAlignment="1">
      <alignment vertical="center"/>
    </xf>
    <xf numFmtId="0" fontId="15" fillId="0" borderId="0" xfId="7" applyFont="1" applyFill="1" applyAlignment="1">
      <alignment horizontal="center" vertical="center"/>
    </xf>
    <xf numFmtId="0" fontId="15" fillId="0" borderId="0" xfId="7" applyFont="1" applyFill="1" applyAlignment="1">
      <alignment vertical="center"/>
    </xf>
    <xf numFmtId="165" fontId="15" fillId="0" borderId="0" xfId="7" applyNumberFormat="1" applyFont="1" applyFill="1" applyAlignment="1">
      <alignment vertical="center"/>
    </xf>
    <xf numFmtId="43" fontId="3" fillId="0" borderId="0" xfId="7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5" fontId="2" fillId="0" borderId="6" xfId="7" applyNumberFormat="1" applyFont="1" applyFill="1" applyBorder="1" applyAlignment="1">
      <alignment vertical="top"/>
    </xf>
    <xf numFmtId="10" fontId="3" fillId="0" borderId="0" xfId="10" applyNumberFormat="1" applyFont="1" applyFill="1" applyBorder="1" applyAlignment="1">
      <alignment vertical="center"/>
    </xf>
    <xf numFmtId="165" fontId="7" fillId="0" borderId="0" xfId="8" applyNumberFormat="1" applyFont="1" applyFill="1" applyAlignment="1">
      <alignment horizontal="left" vertical="center"/>
    </xf>
    <xf numFmtId="165" fontId="5" fillId="0" borderId="0" xfId="4" applyNumberFormat="1" applyFont="1" applyFill="1" applyBorder="1" applyAlignment="1">
      <alignment horizontal="right" vertical="center"/>
    </xf>
    <xf numFmtId="43" fontId="3" fillId="0" borderId="0" xfId="2" applyFont="1" applyFill="1" applyBorder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9" fontId="15" fillId="0" borderId="0" xfId="10" applyFont="1" applyFill="1" applyAlignment="1">
      <alignment vertical="center"/>
    </xf>
    <xf numFmtId="165" fontId="3" fillId="0" borderId="0" xfId="4" applyNumberFormat="1" applyFont="1" applyFill="1" applyBorder="1" applyAlignment="1"/>
    <xf numFmtId="170" fontId="3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65" fontId="3" fillId="0" borderId="5" xfId="4" applyNumberFormat="1" applyFont="1" applyFill="1" applyBorder="1" applyAlignment="1">
      <alignment horizontal="right" vertical="top"/>
    </xf>
    <xf numFmtId="3" fontId="16" fillId="0" borderId="0" xfId="0" applyNumberFormat="1" applyFont="1" applyFill="1"/>
    <xf numFmtId="0" fontId="2" fillId="0" borderId="2" xfId="7" applyFont="1" applyFill="1" applyBorder="1" applyAlignment="1">
      <alignment horizontal="center" vertical="top"/>
    </xf>
    <xf numFmtId="0" fontId="5" fillId="0" borderId="0" xfId="8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172" fontId="3" fillId="0" borderId="0" xfId="2" applyNumberFormat="1" applyFont="1" applyFill="1" applyBorder="1" applyAlignment="1">
      <alignment vertical="center"/>
    </xf>
    <xf numFmtId="3" fontId="3" fillId="0" borderId="0" xfId="7" applyNumberFormat="1" applyFont="1" applyFill="1" applyAlignment="1">
      <alignment horizontal="center" vertical="center"/>
    </xf>
    <xf numFmtId="4" fontId="18" fillId="0" borderId="0" xfId="0" applyNumberFormat="1" applyFont="1" applyFill="1"/>
    <xf numFmtId="171" fontId="3" fillId="0" borderId="0" xfId="2" applyNumberFormat="1" applyFont="1" applyFill="1" applyBorder="1" applyAlignment="1">
      <alignment horizontal="right" vertical="center"/>
    </xf>
    <xf numFmtId="171" fontId="3" fillId="0" borderId="0" xfId="2" applyNumberFormat="1" applyFont="1" applyFill="1" applyAlignment="1">
      <alignment horizontal="right" vertical="center"/>
    </xf>
    <xf numFmtId="171" fontId="3" fillId="0" borderId="0" xfId="2" applyNumberFormat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horizontal="right" vertical="center"/>
    </xf>
    <xf numFmtId="171" fontId="3" fillId="0" borderId="0" xfId="2" applyNumberFormat="1" applyFont="1" applyFill="1" applyBorder="1" applyAlignment="1">
      <alignment vertical="top"/>
    </xf>
    <xf numFmtId="3" fontId="18" fillId="0" borderId="0" xfId="0" applyNumberFormat="1" applyFont="1" applyFill="1"/>
    <xf numFmtId="167" fontId="3" fillId="0" borderId="0" xfId="7" applyNumberFormat="1" applyFont="1" applyFill="1" applyBorder="1" applyAlignment="1">
      <alignment horizontal="right" vertical="center"/>
    </xf>
    <xf numFmtId="165" fontId="5" fillId="0" borderId="0" xfId="8" applyNumberFormat="1" applyFont="1" applyFill="1" applyAlignment="1">
      <alignment horizontal="center" vertical="center"/>
    </xf>
    <xf numFmtId="165" fontId="3" fillId="0" borderId="9" xfId="5" applyNumberFormat="1" applyFont="1" applyFill="1" applyBorder="1" applyAlignment="1">
      <alignment vertical="center"/>
    </xf>
    <xf numFmtId="165" fontId="3" fillId="0" borderId="9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65" fontId="3" fillId="0" borderId="2" xfId="4" applyNumberFormat="1" applyFont="1" applyFill="1" applyBorder="1" applyAlignment="1">
      <alignment horizontal="right" vertical="top"/>
    </xf>
    <xf numFmtId="165" fontId="3" fillId="0" borderId="2" xfId="7" applyNumberFormat="1" applyFont="1" applyFill="1" applyBorder="1" applyAlignment="1">
      <alignment vertical="top"/>
    </xf>
    <xf numFmtId="3" fontId="17" fillId="0" borderId="0" xfId="0" applyNumberFormat="1" applyFont="1" applyFill="1" applyAlignment="1">
      <alignment horizontal="right" vertical="center" wrapText="1"/>
    </xf>
    <xf numFmtId="3" fontId="16" fillId="0" borderId="0" xfId="0" applyNumberFormat="1" applyFont="1" applyFill="1" applyAlignment="1">
      <alignment horizontal="right" vertical="center" wrapText="1"/>
    </xf>
    <xf numFmtId="165" fontId="3" fillId="0" borderId="0" xfId="2" applyNumberFormat="1" applyFont="1" applyFill="1" applyAlignment="1">
      <alignment horizontal="right" vertical="center"/>
    </xf>
    <xf numFmtId="3" fontId="5" fillId="0" borderId="0" xfId="8" applyNumberFormat="1" applyFont="1" applyFill="1" applyBorder="1" applyAlignment="1">
      <alignment vertical="center"/>
    </xf>
    <xf numFmtId="3" fontId="5" fillId="0" borderId="0" xfId="8" applyNumberFormat="1" applyFont="1" applyFill="1" applyAlignment="1">
      <alignment vertical="center"/>
    </xf>
    <xf numFmtId="3" fontId="7" fillId="0" borderId="0" xfId="8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171" fontId="3" fillId="0" borderId="0" xfId="7" applyNumberFormat="1" applyFont="1" applyFill="1" applyAlignment="1">
      <alignment vertical="center"/>
    </xf>
    <xf numFmtId="171" fontId="3" fillId="0" borderId="0" xfId="7" applyNumberFormat="1" applyFont="1" applyFill="1" applyBorder="1" applyAlignment="1">
      <alignment vertical="center"/>
    </xf>
    <xf numFmtId="171" fontId="3" fillId="0" borderId="9" xfId="7" applyNumberFormat="1" applyFont="1" applyFill="1" applyBorder="1" applyAlignment="1">
      <alignment vertical="center"/>
    </xf>
    <xf numFmtId="171" fontId="3" fillId="0" borderId="0" xfId="4" applyNumberFormat="1" applyFont="1" applyFill="1" applyBorder="1" applyAlignment="1">
      <alignment horizontal="right" vertical="center"/>
    </xf>
    <xf numFmtId="171" fontId="3" fillId="0" borderId="2" xfId="2" applyNumberFormat="1" applyFont="1" applyFill="1" applyBorder="1" applyAlignment="1">
      <alignment horizontal="right" vertical="center"/>
    </xf>
    <xf numFmtId="3" fontId="14" fillId="0" borderId="0" xfId="0" applyNumberFormat="1" applyFont="1" applyFill="1"/>
    <xf numFmtId="165" fontId="3" fillId="0" borderId="0" xfId="0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top"/>
    </xf>
    <xf numFmtId="171" fontId="3" fillId="0" borderId="0" xfId="2" applyNumberFormat="1" applyFont="1" applyFill="1" applyBorder="1" applyAlignment="1">
      <alignment vertical="center"/>
    </xf>
    <xf numFmtId="171" fontId="3" fillId="0" borderId="9" xfId="2" applyNumberFormat="1" applyFont="1" applyFill="1" applyBorder="1" applyAlignment="1">
      <alignment vertical="center"/>
    </xf>
    <xf numFmtId="171" fontId="3" fillId="0" borderId="1" xfId="2" applyNumberFormat="1" applyFont="1" applyFill="1" applyBorder="1" applyAlignment="1">
      <alignment horizontal="right" vertical="center"/>
    </xf>
    <xf numFmtId="168" fontId="5" fillId="0" borderId="0" xfId="4" applyNumberFormat="1" applyFont="1" applyFill="1" applyBorder="1" applyAlignment="1">
      <alignment horizontal="right" vertical="center"/>
    </xf>
    <xf numFmtId="171" fontId="5" fillId="0" borderId="0" xfId="8" applyNumberFormat="1" applyFont="1" applyFill="1" applyBorder="1" applyAlignment="1">
      <alignment horizontal="center" vertical="center"/>
    </xf>
    <xf numFmtId="171" fontId="7" fillId="0" borderId="0" xfId="8" applyNumberFormat="1" applyFont="1" applyFill="1" applyAlignment="1">
      <alignment vertical="center"/>
    </xf>
    <xf numFmtId="10" fontId="3" fillId="0" borderId="0" xfId="10" applyNumberFormat="1" applyFont="1" applyFill="1" applyBorder="1" applyAlignment="1">
      <alignment horizontal="centerContinuous" vertical="center"/>
    </xf>
    <xf numFmtId="10" fontId="3" fillId="0" borderId="0" xfId="10" applyNumberFormat="1" applyFont="1" applyFill="1" applyAlignment="1">
      <alignment vertical="center"/>
    </xf>
    <xf numFmtId="165" fontId="2" fillId="0" borderId="0" xfId="7" applyNumberFormat="1" applyFont="1" applyFill="1" applyAlignment="1">
      <alignment horizontal="right" vertical="center"/>
    </xf>
    <xf numFmtId="3" fontId="15" fillId="0" borderId="0" xfId="0" applyNumberFormat="1" applyFont="1" applyFill="1"/>
    <xf numFmtId="165" fontId="3" fillId="0" borderId="9" xfId="4" applyNumberFormat="1" applyFont="1" applyFill="1" applyBorder="1" applyAlignment="1">
      <alignment horizontal="right" vertical="top"/>
    </xf>
    <xf numFmtId="165" fontId="2" fillId="0" borderId="10" xfId="7" applyNumberFormat="1" applyFont="1" applyFill="1" applyBorder="1" applyAlignment="1">
      <alignment horizontal="centerContinuous" vertical="top"/>
    </xf>
    <xf numFmtId="165" fontId="3" fillId="0" borderId="10" xfId="7" applyNumberFormat="1" applyFont="1" applyFill="1" applyBorder="1" applyAlignment="1">
      <alignment vertical="top"/>
    </xf>
    <xf numFmtId="165" fontId="3" fillId="0" borderId="11" xfId="4" applyNumberFormat="1" applyFont="1" applyFill="1" applyBorder="1" applyAlignment="1">
      <alignment horizontal="right" vertical="top"/>
    </xf>
    <xf numFmtId="165" fontId="3" fillId="0" borderId="11" xfId="4" applyNumberFormat="1" applyFont="1" applyFill="1" applyBorder="1" applyAlignment="1"/>
    <xf numFmtId="165" fontId="3" fillId="0" borderId="12" xfId="4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vertical="center"/>
    </xf>
    <xf numFmtId="173" fontId="3" fillId="0" borderId="0" xfId="7" applyNumberFormat="1" applyFont="1" applyFill="1" applyBorder="1" applyAlignment="1">
      <alignment vertical="top"/>
    </xf>
    <xf numFmtId="168" fontId="15" fillId="0" borderId="0" xfId="7" applyNumberFormat="1" applyFont="1" applyFill="1" applyBorder="1" applyAlignment="1">
      <alignment vertical="center"/>
    </xf>
    <xf numFmtId="165" fontId="3" fillId="0" borderId="13" xfId="4" applyNumberFormat="1" applyFont="1" applyFill="1" applyBorder="1" applyAlignment="1">
      <alignment horizontal="right" vertical="top"/>
    </xf>
    <xf numFmtId="165" fontId="3" fillId="0" borderId="13" xfId="7" applyNumberFormat="1" applyFont="1" applyFill="1" applyBorder="1" applyAlignment="1">
      <alignment vertical="top"/>
    </xf>
    <xf numFmtId="169" fontId="3" fillId="0" borderId="0" xfId="2" applyNumberFormat="1" applyFont="1" applyFill="1" applyBorder="1" applyAlignment="1">
      <alignment horizontal="right" vertical="top"/>
    </xf>
    <xf numFmtId="167" fontId="15" fillId="0" borderId="0" xfId="7" applyNumberFormat="1" applyFont="1" applyFill="1" applyBorder="1" applyAlignment="1">
      <alignment vertical="center"/>
    </xf>
    <xf numFmtId="170" fontId="3" fillId="0" borderId="2" xfId="0" applyNumberFormat="1" applyFont="1" applyFill="1" applyBorder="1" applyAlignment="1">
      <alignment horizontal="right" vertical="center"/>
    </xf>
    <xf numFmtId="174" fontId="3" fillId="0" borderId="0" xfId="5" applyNumberFormat="1" applyFont="1" applyFill="1" applyBorder="1" applyAlignment="1">
      <alignment vertical="center"/>
    </xf>
    <xf numFmtId="3" fontId="5" fillId="0" borderId="0" xfId="8" applyNumberFormat="1" applyFont="1" applyFill="1" applyBorder="1" applyAlignment="1">
      <alignment horizontal="center" vertical="center"/>
    </xf>
    <xf numFmtId="165" fontId="5" fillId="0" borderId="0" xfId="8" applyNumberFormat="1" applyFont="1" applyFill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3" xfId="5" applyNumberFormat="1" applyFont="1" applyFill="1" applyBorder="1" applyAlignment="1">
      <alignment vertical="center"/>
    </xf>
    <xf numFmtId="171" fontId="5" fillId="0" borderId="0" xfId="8" applyNumberFormat="1" applyFont="1" applyFill="1" applyAlignment="1">
      <alignment vertical="center"/>
    </xf>
    <xf numFmtId="168" fontId="3" fillId="0" borderId="0" xfId="5" applyNumberFormat="1" applyFont="1" applyFill="1" applyBorder="1" applyAlignment="1">
      <alignment vertical="center"/>
    </xf>
    <xf numFmtId="171" fontId="5" fillId="0" borderId="0" xfId="2" applyNumberFormat="1" applyFont="1" applyFill="1" applyBorder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165" fontId="2" fillId="0" borderId="1" xfId="7" applyNumberFormat="1" applyFont="1" applyFill="1" applyBorder="1" applyAlignment="1">
      <alignment horizontal="center" vertical="top"/>
    </xf>
    <xf numFmtId="0" fontId="3" fillId="0" borderId="0" xfId="7" applyFont="1" applyFill="1" applyAlignment="1">
      <alignment horizontal="center" vertical="top"/>
    </xf>
    <xf numFmtId="43" fontId="3" fillId="0" borderId="0" xfId="2" applyFont="1" applyFill="1" applyAlignment="1">
      <alignment vertical="top"/>
    </xf>
    <xf numFmtId="164" fontId="3" fillId="0" borderId="0" xfId="7" applyNumberFormat="1" applyFont="1" applyFill="1" applyAlignment="1">
      <alignment vertical="top"/>
    </xf>
    <xf numFmtId="169" fontId="7" fillId="0" borderId="0" xfId="0" applyNumberFormat="1" applyFont="1" applyFill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70" fontId="2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5" fontId="3" fillId="0" borderId="9" xfId="7" applyNumberFormat="1" applyFont="1" applyFill="1" applyBorder="1" applyAlignment="1">
      <alignment vertical="top"/>
    </xf>
    <xf numFmtId="0" fontId="2" fillId="0" borderId="0" xfId="0" applyFont="1" applyFill="1" applyAlignment="1">
      <alignment vertical="center"/>
    </xf>
    <xf numFmtId="37" fontId="2" fillId="0" borderId="0" xfId="7" applyNumberFormat="1" applyFont="1" applyFill="1" applyAlignment="1">
      <alignment vertical="center"/>
    </xf>
    <xf numFmtId="37" fontId="3" fillId="0" borderId="0" xfId="7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6" fillId="0" borderId="0" xfId="0" applyFont="1" applyFill="1" applyAlignment="1">
      <alignment horizontal="right" vertical="center" wrapText="1"/>
    </xf>
    <xf numFmtId="0" fontId="3" fillId="0" borderId="0" xfId="7" applyFont="1" applyFill="1" applyAlignment="1">
      <alignment horizontal="center" vertical="center"/>
    </xf>
    <xf numFmtId="171" fontId="3" fillId="0" borderId="13" xfId="2" applyNumberFormat="1" applyFont="1" applyFill="1" applyBorder="1" applyAlignment="1">
      <alignment vertical="center"/>
    </xf>
    <xf numFmtId="165" fontId="3" fillId="0" borderId="13" xfId="4" applyNumberFormat="1" applyFont="1" applyFill="1" applyBorder="1" applyAlignment="1">
      <alignment horizontal="right" vertical="center"/>
    </xf>
    <xf numFmtId="0" fontId="3" fillId="0" borderId="0" xfId="7" applyFont="1" applyFill="1" applyAlignment="1">
      <alignment horizontal="center" vertical="center"/>
    </xf>
    <xf numFmtId="169" fontId="2" fillId="0" borderId="7" xfId="1" applyNumberFormat="1" applyFont="1" applyFill="1" applyBorder="1" applyAlignment="1">
      <alignment horizontal="center" vertical="top"/>
    </xf>
    <xf numFmtId="165" fontId="2" fillId="0" borderId="7" xfId="7" applyNumberFormat="1" applyFont="1" applyFill="1" applyBorder="1" applyAlignment="1">
      <alignment horizontal="center" vertical="top"/>
    </xf>
    <xf numFmtId="165" fontId="2" fillId="0" borderId="1" xfId="7" applyNumberFormat="1" applyFont="1" applyFill="1" applyBorder="1" applyAlignment="1">
      <alignment horizontal="center" vertical="top"/>
    </xf>
    <xf numFmtId="165" fontId="2" fillId="0" borderId="8" xfId="7" applyNumberFormat="1" applyFont="1" applyFill="1" applyBorder="1" applyAlignment="1">
      <alignment horizontal="center" vertical="top"/>
    </xf>
  </cellXfs>
  <cellStyles count="18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Percent" xfId="10" builtinId="5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ASITH~1\LOCALS~1\Temp\notesEA312D\MIS0607_T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paphasiri%20thiminkul\AppData\Local\Aura\6.0\Files\4\AF\c2ea6842-dd3c-e511-86e9-7c7a916c9d0e000000000000000001020145\20130517%20-%20Inquiries%20for%20FSLIs%20-%20ISRE%20240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imary\2557\UMI%20(Group)\TTC\Q2'57\Lead\Primary\2557\UMI%20(Group)\TTC\Q2'57\Draft\Lead%20by%20N'Aof\Lead%20Update\WORK%20KARIN\&#3611;&#3637;%202556\TTC\Q3'56\PBC\Mon\AR%20Aging%20-%2030%20Sep%20201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nipat%20puangjampa\Local%20Settings\Application%20Data\Aura\4.0\Files\29\AF\cf47cd0b-b5a4-4d2c-9be7-012d48ee3ada000000000000000002231080\ad11e5df-9b3e-480e-82f8-b4d45142b520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Wuttipong%20-%20Gmail/Group%20B52/2564/Group%20B52%20(Q1'64)/1.%20B52/4.%20FS%20Consol/FS/T/B52_Q1'64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Sheet2"/>
      <sheetName val="Group"/>
      <sheetName val="EXIT"/>
      <sheetName val="RSS9801"/>
      <sheetName val="TrialBalance Q3-2002"/>
      <sheetName val="FS"/>
      <sheetName val="I"/>
      <sheetName val="J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  <sheetName val="CF (Adjustment Non cash)"/>
      <sheetName val="CF (Separate)"/>
      <sheetName val="CF (Consol)"/>
      <sheetName val="Eliminate"/>
      <sheetName val="CAJE"/>
      <sheetName val="CRJE"/>
      <sheetName val="PAJE"/>
      <sheetName val="CF"/>
      <sheetName val="CF.1"/>
      <sheetName val="CF.2"/>
      <sheetName val="CF.3"/>
      <sheetName val="TB YE'62"/>
      <sheetName val="WBS"/>
      <sheetName val="WPL"/>
      <sheetName val="A"/>
      <sheetName val="B"/>
      <sheetName val="Ca"/>
      <sheetName val="Da"/>
      <sheetName val="E"/>
      <sheetName val="F1"/>
      <sheetName val="G"/>
      <sheetName val="H1"/>
      <sheetName val="Ia"/>
      <sheetName val="J"/>
      <sheetName val="K"/>
      <sheetName val="L"/>
      <sheetName val="M"/>
      <sheetName val="N"/>
      <sheetName val="O"/>
      <sheetName val="C2"/>
      <sheetName val="D2"/>
      <sheetName val="P"/>
      <sheetName val="Q"/>
      <sheetName val="R"/>
      <sheetName val="S"/>
      <sheetName val="T"/>
      <sheetName val="U"/>
      <sheetName val="F2"/>
      <sheetName val="V"/>
      <sheetName val="Ib"/>
      <sheetName val="H2"/>
      <sheetName val="AA"/>
      <sheetName val="BBa"/>
      <sheetName val="CCa"/>
      <sheetName val="DD"/>
      <sheetName val="EE"/>
      <sheetName val="FFa"/>
      <sheetName val="GGa"/>
      <sheetName val="HH1"/>
      <sheetName val="IIa"/>
      <sheetName val="JJ"/>
      <sheetName val="CCb"/>
      <sheetName val="BB2"/>
      <sheetName val="KK"/>
      <sheetName val="FFb"/>
      <sheetName val="LL"/>
      <sheetName val="GGb"/>
      <sheetName val="IIb"/>
      <sheetName val="HH2"/>
      <sheetName val="XX"/>
      <sheetName val="10.1"/>
      <sheetName val="10.2"/>
      <sheetName val="10.3"/>
      <sheetName val="10.4"/>
      <sheetName val="20.1"/>
      <sheetName val="20.2"/>
      <sheetName val="20.3"/>
      <sheetName val="20.4"/>
      <sheetName val="30"/>
      <sheetName val="40"/>
      <sheetName val="50"/>
      <sheetName val="60"/>
      <sheetName val="70"/>
      <sheetName val="80"/>
      <sheetName val="90"/>
      <sheetName val="1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UA100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VAR"/>
      <sheetName val="BK"/>
      <sheetName val="SN"/>
      <sheetName val="WH"/>
      <sheetName val="VT"/>
      <sheetName val="S&amp;R"/>
      <sheetName val="SO"/>
      <sheetName val="CL"/>
      <sheetName val="113990"/>
      <sheetName val="data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Exp._etd Apr"/>
      <sheetName val="total"/>
      <sheetName val="CAJE"/>
      <sheetName val="RJE"/>
      <sheetName val="PAJE"/>
      <sheetName val="GROUP.53"/>
      <sheetName val="BS"/>
      <sheetName val="CH"/>
      <sheetName val="PL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RELATED"/>
      <sheetName val="CF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WBS"/>
      <sheetName val="WPL"/>
      <sheetName val="A-A"/>
      <sheetName val="B 100"/>
      <sheetName val="C - A"/>
      <sheetName val="D-A"/>
      <sheetName val="D-50"/>
      <sheetName val="E"/>
      <sheetName val="E-A"/>
      <sheetName val="F"/>
      <sheetName val="F - A"/>
      <sheetName val="G"/>
      <sheetName val="G-A"/>
      <sheetName val="G-1000"/>
      <sheetName val="H-A"/>
      <sheetName val="H-1000"/>
      <sheetName val="I-10"/>
      <sheetName val="J-A"/>
      <sheetName val="AA-A"/>
      <sheetName val="BB-A"/>
      <sheetName val="DD"/>
      <sheetName val="DD-A"/>
      <sheetName val="EE"/>
      <sheetName val="EE-A"/>
      <sheetName val="FF"/>
      <sheetName val="FF-A"/>
      <sheetName val="GG"/>
      <sheetName val="HH-A"/>
      <sheetName val="II-"/>
      <sheetName val="II - A"/>
      <sheetName val="JJ"/>
      <sheetName val="JJ - A"/>
      <sheetName val="KK - A"/>
      <sheetName val="LL"/>
      <sheetName val="LL-A"/>
      <sheetName val="NN"/>
      <sheetName val="NN-A"/>
      <sheetName val="QQ"/>
      <sheetName val="QQ-A"/>
      <sheetName val="RR"/>
      <sheetName val="SE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"/>
      <sheetName val="300-A"/>
      <sheetName val="300-100"/>
      <sheetName val="400"/>
      <sheetName val="500"/>
      <sheetName val="500-A"/>
      <sheetName val="Sheet3"/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TB 49"/>
      <sheetName val="A"/>
      <sheetName val="D"/>
      <sheetName val="H"/>
      <sheetName val="F.1"/>
      <sheetName val="J"/>
      <sheetName val="G.1"/>
      <sheetName val="K"/>
      <sheetName val="O"/>
      <sheetName val="BB"/>
      <sheetName val="CC"/>
      <sheetName val="HH"/>
      <sheetName val="II"/>
      <sheetName val="30"/>
      <sheetName val="40"/>
      <sheetName val="50"/>
      <sheetName val="60"/>
      <sheetName val="70"/>
      <sheetName val="80"/>
      <sheetName val="I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M"/>
      <sheetName val="AA"/>
      <sheetName val="XX"/>
      <sheetName val="20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"/>
      <sheetName val="TB-M"/>
      <sheetName val="AJE"/>
      <sheetName val="L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Balance Sheet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วม"/>
      <sheetName val="รอPACK"/>
      <sheetName val="รอตัด"/>
      <sheetName val="MIX"/>
      <sheetName val="รอสรุป"/>
      <sheetName val="รอส่ง WH"/>
      <sheetName val="SORT"/>
      <sheetName val="XRREPPRN"/>
      <sheetName val="ม.ค.-มี.ค.46"/>
      <sheetName val="ม.ค.-เม.ย.46"/>
      <sheetName val="ม.ค.-พค.46"/>
      <sheetName val="6-2-46"/>
      <sheetName val="incometax46"/>
      <sheetName val="Sheet2 (2)"/>
      <sheetName val="Sheet4"/>
      <sheetName val="Sheet5"/>
      <sheetName val="ทะเบียนสัญญา 2011"/>
      <sheetName val="ทะเบียนย่อ"/>
      <sheetName val="Customer"/>
      <sheetName val="XXXXXX"/>
      <sheetName val="000000"/>
      <sheetName val="งบการเงิน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  <sheetName val="Detail-ระหว่างกัน_YE'52"/>
      <sheetName val="CF-Company_YE'51"/>
      <sheetName val="CF-Consol_YE'51"/>
      <sheetName val="Consol-BS_กค'51 "/>
      <sheetName val="Consol-BS_YE'51"/>
      <sheetName val="Eliminate_YE'51"/>
      <sheetName val="Consol-PL_YE'51"/>
      <sheetName val="Detail-CF_YE'52"/>
      <sheetName val="ลูก_คอสเมติก"/>
      <sheetName val="ระหว่างกัน_YE'52"/>
      <sheetName val="Take Equity_YE'52"/>
      <sheetName val="Eliminate_YE'52"/>
      <sheetName val="Consol-BS_YE'52"/>
      <sheetName val="Consol-PL_YE'52"/>
      <sheetName val="CF-Consol_YE'52"/>
      <sheetName val="CF-Company_YE'52"/>
      <sheetName val="PL_YE'52"/>
      <sheetName val="BS_YE'52"/>
      <sheetName val="Detail-CF_Q2'53"/>
      <sheetName val="CF Consol Q2'53"/>
      <sheetName val="CF Company Q2'53"/>
      <sheetName val="Detail-ระหว่างกัน_Q2'53 Agr "/>
      <sheetName val="Eliminate Apur_Q2'53"/>
      <sheetName val="Take Equity Apur Q2'53 "/>
      <sheetName val="ระหว่างกัน_Apur Q2'53 "/>
      <sheetName val="Take Equity RKI Q2'53"/>
      <sheetName val="Eliminate RKI_Q2'53"/>
      <sheetName val="ระหว่างกัน_Q2'53"/>
      <sheetName val="Detail-ระหว่างกัน_Q2'53 RKI"/>
      <sheetName val="Conso BS_Apur Q2'53"/>
      <sheetName val="Conso PL_Apur Q2'53"/>
      <sheetName val="BS_Q2'53"/>
      <sheetName val="PL_Q2'53"/>
      <sheetName val="N"/>
      <sheetName val="WP-CONSO "/>
      <sheetName val="equity"/>
      <sheetName val="SNA"/>
      <sheetName val="WP-CF Conso "/>
      <sheetName val="กระทบ CF"/>
      <sheetName val="Nature"/>
      <sheetName val="สรุป_K"/>
      <sheetName val="Movement_K"/>
      <sheetName val="NFS#6"/>
      <sheetName val="ที่ดินที่ติดภาระ"/>
      <sheetName val="ตรวจคู่มือรถ"/>
      <sheetName val="Allowance"/>
      <sheetName val="VoucK_รอYE"/>
      <sheetName val="fix (2)"/>
      <sheetName val="cip"/>
      <sheetName val="ผลDiff_ค่าเสื่อม"/>
      <sheetName val="สญ.เครื่องจักร"/>
      <sheetName val="ดบ.เชื้อรถ3"/>
      <sheetName val="ดบ.เช่าซื้อรถ5"/>
      <sheetName val="fix (3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TB_Q1'53"/>
      <sheetName val="Ratio Q1'09"/>
      <sheetName val="E.1"/>
      <sheetName val="E.2"/>
      <sheetName val="50.1"/>
      <sheetName val="SUB-PV"/>
      <sheetName val="SUB-RV"/>
      <sheetName val="SUB-JV"/>
      <sheetName val="ภงด.50-48"/>
      <sheetName val="AC REDUCED 1"/>
      <sheetName val="SAN REDUCED 1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Sum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#REF"/>
      <sheetName val="Inputs"/>
      <sheetName val="Update"/>
      <sheetName val="Driver Linac Layout"/>
      <sheetName val="BOX Cryostat Details"/>
      <sheetName val="Magnet Details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EE-ยกเลิก"/>
      <sheetName val="boqair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 No.1"/>
      <sheetName val="BIG-C"/>
      <sheetName val="VITHEETHEP"/>
      <sheetName val="EXTERNAL"/>
      <sheetName val="Bill No. 2 - Carpark"/>
      <sheetName val="ANALYSIS"/>
      <sheetName val="resource1"/>
      <sheetName val="R.C. sum"/>
      <sheetName val="formwork"/>
      <sheetName val="structure steel"/>
      <sheetName val="R.C."/>
      <sheetName val="Cover"/>
      <sheetName val="Letter"/>
      <sheetName val="Index"/>
      <sheetName val="Section_1 "/>
      <sheetName val="Report"/>
      <sheetName val="Plysheet_Section_2"/>
      <sheetName val="FS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3"/>
      <sheetName val="Section_4"/>
      <sheetName val="4"/>
      <sheetName val="Section_5"/>
      <sheetName val="5"/>
      <sheetName val="Section_6"/>
      <sheetName val="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Fl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Store"/>
      <sheetName val="토공집계표"/>
      <sheetName val="sum "/>
      <sheetName val="FP"/>
      <sheetName val="LITF"/>
      <sheetName val="EE-SIMC (2)"/>
      <sheetName val="covert CA"/>
      <sheetName val="sum CA"/>
      <sheetName val="CA"/>
      <sheetName val="covert CO"/>
      <sheetName val="sum CO"/>
      <sheetName val="CO"/>
      <sheetName val="covert CS"/>
      <sheetName val="sum CS"/>
      <sheetName val="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LAB"/>
      <sheetName val="covert R"/>
      <sheetName val="sum R"/>
      <sheetName val="R"/>
      <sheetName val="covert 8"/>
      <sheetName val="sum 8"/>
      <sheetName val="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อาคาร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BOQ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SP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Addition"/>
      <sheetName val="Omission"/>
      <sheetName val="SCHEDULE_1"/>
      <sheetName val="SCHEDULE_2"/>
      <sheetName val="PD"/>
      <sheetName val="ERP"/>
      <sheetName val="สาธารณะ"/>
      <sheetName val="form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Civil"/>
      <sheetName val="Architect"/>
      <sheetName val="Sanitary"/>
      <sheetName val="Mechanical"/>
      <sheetName val="Fire"/>
      <sheetName val="Lift"/>
      <sheetName val="Management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ctual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Structure"/>
      <sheetName val="PipWT"/>
      <sheetName val="POWER-s"/>
      <sheetName val="RecoveredExternalLink1"/>
      <sheetName val="P "/>
      <sheetName val="P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Tools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Query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Manpower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SUMMARY (2)"/>
      <sheetName val="CODE"/>
      <sheetName val="Progress 1"/>
      <sheetName val="Sum Progress"/>
      <sheetName val="S-Curve กทม."/>
      <sheetName val="GS-Curve S.15 (Meeting)"/>
      <sheetName val="ปัญหาอุปสรรค"/>
      <sheetName val="S-curve"/>
      <sheetName val="field"/>
      <sheetName val="mosr"/>
      <sheetName val="most"/>
      <sheetName val="mosl"/>
      <sheetName val="Main"/>
      <sheetName val="Sub Est"/>
      <sheetName val="Est Sum"/>
      <sheetName val="ECS CCS"/>
      <sheetName val="Solidity"/>
      <sheetName val="DOW-Spec"/>
      <sheetName val="Cashflow Fig"/>
      <sheetName val="Price Split"/>
      <sheetName val="Currency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KP1590_E"/>
      <sheetName val="化 十 建 NEW QUTO."/>
      <sheetName val="P1"/>
      <sheetName val="Cash Flow"/>
      <sheetName val="Budget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HQ-TO"/>
      <sheetName val="TOM-SUM(COLUMN)"/>
      <sheetName val="TOM-SUM(COLUMN)-2"/>
      <sheetName val="TOM (sort)(COLUMN)-2"/>
      <sheetName val="SOM(COLUMN)-2"/>
      <sheetName val="Detail Fab (COLUMN)-2"/>
      <sheetName val="Notes"/>
      <sheetName val="BQ(Piping)"/>
      <sheetName val="BQ(Fire_Fighting)"/>
      <sheetName val="Piping"/>
      <sheetName val="SI"/>
      <sheetName val="bq"/>
      <sheetName val="measure"/>
      <sheetName val="dwg"/>
      <sheetName val="0101"/>
      <sheetName val="표지"/>
      <sheetName val="#5,6 매입 전선관"/>
      <sheetName val="#5,6 매입 접지"/>
      <sheetName val="EQ"/>
      <sheetName val="5&amp;c,6tray"/>
      <sheetName val="#5,6 노출 전선관 "/>
      <sheetName val="EDB"/>
      <sheetName val="LTGFD"/>
      <sheetName val="Cable"/>
      <sheetName val="TERMINATION"/>
      <sheetName val="E3"/>
      <sheetName val="#5,6tube (2)"/>
      <sheetName val="계기"/>
      <sheetName val="COMM"/>
      <sheetName val="첨1건물별공사계획 (2)"/>
      <sheetName val="C3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INPUT"/>
      <sheetName val="สารบัญ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G"/>
      <sheetName val="J100"/>
      <sheetName val="sheetNO"/>
      <sheetName val="DETAIL "/>
      <sheetName val="SOURCE"/>
      <sheetName val="(R05)-PLE-602"/>
      <sheetName val="EST-FOOTING (G)"/>
      <sheetName val="Ma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AC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Backup"/>
      <sheetName val="03100(SS)"/>
      <sheetName val="rate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SUM-AIR-Submit"/>
      <sheetName val="Factor F Data"/>
      <sheetName val="ELE.xls"/>
      <sheetName val="_"/>
      <sheetName val="DETAIL_"/>
      <sheetName val="อาคารหลัก A"/>
      <sheetName val="I-slab"/>
      <sheetName val="เงินกู้ MGC"/>
      <sheetName val="เงินกู้ธนชาติ"/>
      <sheetName val="BAL"/>
      <sheetName val="EST-FOOTING_(G)"/>
      <sheetName val="ZPS02"/>
      <sheetName val="Detail Pipe Bridge"/>
      <sheetName val="Detail Utility 5"/>
      <sheetName val="Recovered_Sheet1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Final Summary"/>
      <sheetName val="Preliminaries Cost Breakdown"/>
      <sheetName val="Labour Cost"/>
      <sheetName val="Prelim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Equipment"/>
      <sheetName val="eqtable"/>
      <sheetName val="BK_Unit_Rate"/>
      <sheetName val="Invoice"/>
      <sheetName val="List"/>
      <sheetName val="Sum_Arch"/>
      <sheetName val="Sum_M&amp;E"/>
      <sheetName val="Progress-All"/>
      <sheetName val="Q5434 EQ LIST"/>
      <sheetName val="motor power"/>
      <sheetName val="Analyze"/>
      <sheetName val="GEN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CONTENT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  <sheetName val="Ratio Quantities"/>
      <sheetName val="Remark"/>
      <sheetName val="B.O.Q.อาคารพาณิชย์"/>
      <sheetName val="GFA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AR"/>
      <sheetName val="Measurement"/>
      <sheetName val="Tpy.Measurement"/>
      <sheetName val="Dialog1"/>
      <sheetName val="Dialog2"/>
      <sheetName val="e4"/>
      <sheetName val="price"/>
      <sheetName val="E9"/>
      <sheetName val="E10"/>
      <sheetName val="E11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1"/>
      <sheetName val="2"/>
      <sheetName val="ปก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Module1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MM"/>
      <sheetName val="30-note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F1-3(BS)-Assign"/>
      <sheetName val="F1-3(PL)-Assign"/>
      <sheetName val="F1"/>
      <sheetName val="F2"/>
      <sheetName val="F3"/>
      <sheetName val="F4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30 -1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2"/>
      <sheetName val="Recovered_Sheet3"/>
      <sheetName val="SAD"/>
      <sheetName val="CJE"/>
      <sheetName val="REC"/>
      <sheetName val="TB SAP"/>
      <sheetName val="master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Revalue"/>
      <sheetName val="Grossprofit1"/>
      <sheetName val="Grossprofit2"/>
      <sheetName val="Grossprofit3"/>
      <sheetName val="PLGROUPCPY"/>
      <sheetName val="PLGROUP"/>
      <sheetName val="PLDM"/>
      <sheetName val="163040 LC_TR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_FULL"/>
      <sheetName val="BALANCE SHEET "/>
      <sheetName val="Navigation"/>
      <sheetName val="P062003 W81"/>
      <sheetName val="P062003 w82"/>
      <sheetName val="P062003 A90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Interco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สินทรัพย์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Psmsms0402"/>
      <sheetName val="ARAP BY ACCOUNT"/>
      <sheetName val="ศ่วนปรับปรุงที่ดิน"/>
      <sheetName val="อุปกรณ์สนง_ฯ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-5 2012"/>
      <sheetName val="B "/>
      <sheetName val="C 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CF-1"/>
      <sheetName val="Investment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WT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AC"/>
      <sheetName val="BL"/>
      <sheetName val="BL (2)"/>
      <sheetName val="PL (2)"/>
      <sheetName val="PL Q(2)"/>
      <sheetName val="PL Q TG"/>
      <sheetName val="PL Q TPD"/>
      <sheetName val="PL conso"/>
      <sheetName val="BL conso"/>
      <sheetName val="PL-Q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TB Q1-2010"/>
      <sheetName val="WP_CF _09"/>
      <sheetName val="Ratio Q1'10"/>
      <sheetName val="BSKMC Q4'52"/>
      <sheetName val="CAJE "/>
      <sheetName val="CONSO-Q4"/>
      <sheetName val="Q4"/>
      <sheetName val="PLKMC Q4'52"/>
      <sheetName val="Q1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MI"/>
      <sheetName val="detailEli#6-12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Reclass"/>
      <sheetName val="Adj "/>
      <sheetName val="share capital"/>
      <sheetName val="G1"/>
      <sheetName val="H1"/>
      <sheetName val="Os"/>
      <sheetName val="O1"/>
      <sheetName val="P2"/>
      <sheetName val="Qs"/>
      <sheetName val="Q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Gs1"/>
      <sheetName val="H4"/>
      <sheetName val="Is"/>
      <sheetName val="L1"/>
      <sheetName val="Ls"/>
      <sheetName val="M1"/>
      <sheetName val="M2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FF1"/>
      <sheetName val="JJ1"/>
      <sheetName val="NN1"/>
      <sheetName val="NN1-1"/>
      <sheetName val="OO2"/>
      <sheetName val="OO3"/>
      <sheetName val="OO3-1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D'PL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Project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PREPAYMENTS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Pur-Breakdown"/>
      <sheetName val="Statement-BAHT"/>
      <sheetName val="Statement_BAHT"/>
      <sheetName val="LCGRAPH"/>
      <sheetName val="COST (ACC.ขาย10-2005)"/>
      <sheetName val="2779"/>
      <sheetName val="MACRO2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FA Consol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ques."/>
      <sheetName val="F_note"/>
      <sheetName val="C-5"/>
      <sheetName val="M-1"/>
      <sheetName val="AA-FWD"/>
      <sheetName val="CC_1"/>
      <sheetName val="CC_2"/>
      <sheetName val="issue"/>
      <sheetName val="purchase"/>
      <sheetName val="cut-off"/>
      <sheetName val="30-2 (2)"/>
      <sheetName val="B,M"/>
      <sheetName val="B,M-sub"/>
      <sheetName val="B-sum"/>
      <sheetName val="BB,MM"/>
      <sheetName val="BB,MM-sub"/>
      <sheetName val="BB-sum"/>
      <sheetName val="DealerData"/>
      <sheetName val="CustomerData"/>
      <sheetName val="comm_FCD"/>
      <sheetName val="Com_Paid_FCD"/>
      <sheetName val="comm_THB"/>
      <sheetName val="Comm_Paid_THB"/>
      <sheetName val="comm_EUR"/>
      <sheetName val="manual"/>
      <sheetName val="share cost"/>
      <sheetName val="Raw Material Vender"/>
      <sheetName val="Raw Material ทำเอง"/>
      <sheetName val="Raw Material"/>
      <sheetName val="supply in stock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3"/>
      <sheetName val="B-note"/>
      <sheetName val="U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test WT"/>
      <sheetName val="10_1 Media"/>
      <sheetName val="10_cut"/>
      <sheetName val="Point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U-3"/>
      <sheetName val="Insure"/>
      <sheetName val="BB1.1"/>
      <sheetName val="BB1.2"/>
      <sheetName val="Point (2)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5xxxxx"/>
      <sheetName val="64xxxx"/>
      <sheetName val="12.31.01"/>
      <sheetName val="N (2)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AccpacTB"/>
      <sheetName val="Total Trial Balance"/>
      <sheetName val="10 "/>
      <sheetName val="GPR"/>
      <sheetName val="Pending"/>
      <sheetName val="S4-1"/>
      <sheetName val="Export"/>
      <sheetName val="Note Ex"/>
      <sheetName val="Inv Ex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PND1"/>
      <sheetName val="Test Salary"/>
      <sheetName val="S4-2"/>
      <sheetName val="S4-2 (note)"/>
      <sheetName val="Phor Por 30"/>
      <sheetName val="B3"/>
      <sheetName val="L300"/>
      <sheetName val="L302"/>
      <sheetName val="L304"/>
      <sheetName val="L310"/>
      <sheetName val="L311"/>
      <sheetName val="L311-sum"/>
      <sheetName val="L400_cut off Sales"/>
      <sheetName val="L400_cut off service"/>
      <sheetName val="K400_cut off local pur"/>
      <sheetName val="K400_cut off import pur"/>
      <sheetName val="N300"/>
      <sheetName val="N301"/>
      <sheetName val="N310"/>
      <sheetName val="N311"/>
      <sheetName val="N320"/>
      <sheetName val="O300"/>
      <sheetName val="O301"/>
      <sheetName val="Q300"/>
      <sheetName val="Q400"/>
      <sheetName val="U300"/>
      <sheetName val="V300"/>
      <sheetName val="V301"/>
      <sheetName val="V303"/>
      <sheetName val="V310"/>
      <sheetName val="V311"/>
      <sheetName val="X300"/>
      <sheetName val="X310"/>
      <sheetName val="X300-note"/>
      <sheetName val="ZC300"/>
      <sheetName val="ZC301"/>
      <sheetName val="ZC302"/>
      <sheetName val="ZC303"/>
      <sheetName val="ZC304"/>
      <sheetName val="K401"/>
      <sheetName val="K402"/>
      <sheetName val="K403"/>
      <sheetName val="K404"/>
      <sheetName val="ZD300"/>
      <sheetName val="ZD301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ZC"/>
      <sheetName val="S33"/>
      <sheetName val="S33 (3 months)"/>
      <sheetName val="S33 (3 months)-note"/>
      <sheetName val="S33 (6 months)"/>
      <sheetName val="S33 (6 months)-note"/>
      <sheetName val="34-note-mar"/>
      <sheetName val="movement"/>
      <sheetName val="movement (2)"/>
      <sheetName val="Fully"/>
      <sheetName val="371-Crate deposit"/>
      <sheetName val="371-contract deposit"/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BB (2)"/>
      <sheetName val="BB-1 (2)"/>
      <sheetName val="BB-2 (2)"/>
      <sheetName val="Work'n Process"/>
      <sheetName val="10 (3)"/>
      <sheetName val="3."/>
      <sheetName val="5 PRO AND WIP"/>
      <sheetName val="6.1"/>
      <sheetName val="6.2"/>
      <sheetName val="Calculate"/>
      <sheetName val="List Bl 06-05"/>
      <sheetName val="List DETIAL 06-05"/>
      <sheetName val="Detial accru 1-6-05"/>
      <sheetName val="Detial Adjust"/>
      <sheetName val="Pending task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Test cost oversea"/>
      <sheetName val="F-3 "/>
      <sheetName val="sum adj"/>
      <sheetName val="30 - ANA"/>
      <sheetName val="U 2005"/>
      <sheetName val="U BOI"/>
      <sheetName val="70 "/>
      <sheetName val="Z "/>
      <sheetName val="U (2)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Cutoff pur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Sum RJE"/>
      <sheetName val="CRJE 1"/>
      <sheetName val="SAD  "/>
      <sheetName val="SAD - รวม"/>
      <sheetName val="SAD - เดี่ยว 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chedule 2"/>
      <sheetName val="sal_test(t)"/>
      <sheetName val="sal_test(f)"/>
      <sheetName val="F-1 (2)"/>
      <sheetName val="F-2  (2)"/>
      <sheetName val="F-3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M300"/>
      <sheetName val="V311-Sum"/>
      <sheetName val="V311 "/>
      <sheetName val="O 320"/>
      <sheetName val="U predic (5)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frptolocal"/>
      <sheetName val="detailadjust"/>
      <sheetName val="Disposed"/>
      <sheetName val="CPO"/>
      <sheetName val="Curren FA Local"/>
      <sheetName val="Rec related"/>
      <sheetName val="METCO SUMMARY"/>
      <sheetName val="METCO-Pur"/>
      <sheetName val="DETAIL PUR"/>
      <sheetName val="DETAIL GOODS IN TRANSIT"/>
      <sheetName val="OUTSOURCE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Cut off Service"/>
      <sheetName val="Intercompany"/>
      <sheetName val="Provision"/>
      <sheetName val="Specific Report _753"/>
      <sheetName val="Specific Report _751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ging HO (2)"/>
      <sheetName val="I NOTE (2)"/>
      <sheetName val="I (2)"/>
      <sheetName val="I-1 (2)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Personnel"/>
      <sheetName val="Purchase - Amount"/>
      <sheetName val="Cost per Unit"/>
      <sheetName val="PL05"/>
      <sheetName val="PL04"/>
      <sheetName val="Client"/>
      <sheetName val="SUM AJE&amp;RJE 2005"/>
      <sheetName val="review income"/>
      <sheetName val="Demo stock"/>
      <sheetName val="Tax Shortfall"/>
      <sheetName val="forward"/>
      <sheetName val="SG&amp;A"/>
      <sheetName val="Z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S20 (3)"/>
      <sheetName val="基本情報"/>
      <sheetName val="PackageTransferSystemCheckSheet"/>
      <sheetName val="Basic_Information"/>
      <sheetName val="国内連子送付書"/>
      <sheetName val="Vouch2"/>
      <sheetName val="Overview"/>
      <sheetName val="Actual-Monthly"/>
      <sheetName val="Budget-Monthly"/>
      <sheetName val="Actual-ＹＴＤ"/>
      <sheetName val="Budget-YTD"/>
      <sheetName val="M-1A"/>
      <sheetName val="C-1B"/>
      <sheetName val="K-2"/>
      <sheetName val="Repair and Maintenance"/>
      <sheetName val="Summary lead"/>
      <sheetName val="Cash&amp;Bank"/>
      <sheetName val="Account Receivable"/>
      <sheetName val="Other CA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TB "/>
      <sheetName val="L301"/>
      <sheetName val="L500"/>
      <sheetName val="K300"/>
      <sheetName val="G300"/>
      <sheetName val="H300"/>
      <sheetName val="J300"/>
      <sheetName val="J310"/>
      <sheetName val="R300"/>
      <sheetName val="S300"/>
      <sheetName val="L400"/>
      <sheetName val="K400"/>
      <sheetName val="ZE300"/>
      <sheetName val="K301"/>
      <sheetName val="K302"/>
      <sheetName val="Turnover_Inv_K303"/>
      <sheetName val="410800 other income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ลูกหนี้(เก่า)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I2-Note"/>
      <sheetName val="I2-2"/>
      <sheetName val="P-1"/>
      <sheetName val="GG-1"/>
      <sheetName val="HH(Note)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G-BS"/>
      <sheetName val="G-PL"/>
      <sheetName val="F-2 (2)"/>
      <sheetName val="BS_Detail (2)"/>
      <sheetName val="PL_Detail (2)"/>
      <sheetName val="predic_depre"/>
      <sheetName val="20-2"/>
      <sheetName val="Foreign"/>
      <sheetName val="Local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Selected AR &amp; AP"/>
      <sheetName val="Sum_adj"/>
      <sheetName val="Conso_Adj"/>
      <sheetName val="GROUPING TB Q2'08"/>
      <sheetName val="Data Q2'08"/>
      <sheetName val="ตั๋วเงินรับ"/>
      <sheetName val="Cash Flow-E&amp;Y"/>
      <sheetName val="Interest &amp; Other Income"/>
      <sheetName val="Stock Valuation"/>
      <sheetName val="Selling &amp; Admn Exps"/>
      <sheetName val="Forex Gains (Loss)"/>
      <sheetName val="Cash &amp; Bank Balance"/>
      <sheetName val="WIP(PS)"/>
      <sheetName val="Pro-Shaft1"/>
      <sheetName val="Pro-Shaft2 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Chart"/>
      <sheetName val="YQty"/>
      <sheetName val="Qty"/>
      <sheetName val="Trial"/>
      <sheetName val="Accure"/>
      <sheetName val="Bal2"/>
      <sheetName val="FCD"/>
      <sheetName val="TR"/>
      <sheetName val="Royalty"/>
      <sheetName val="LG"/>
      <sheetName val="LGdata"/>
      <sheetName val="SaleCost"/>
      <sheetName val="Fur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K-1 "/>
      <sheetName val="K-1 After Adjust1"/>
      <sheetName val="K-2.1"/>
      <sheetName val="K-2.2"/>
      <sheetName val="K-7 Insurance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tail stock"/>
      <sheetName val="Lite 0n"/>
      <sheetName val="RM (2)"/>
      <sheetName val="Lite 0n (2)"/>
      <sheetName val="DEP12"/>
      <sheetName val="DEP99"/>
      <sheetName val="PTT PHENOL indirect manpower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Domestic"/>
      <sheetName val="asset"/>
      <sheetName val="l&amp;e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M_test oversea"/>
      <sheetName val="TM_test dome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500"/>
      <sheetName val="K510"/>
      <sheetName val="K511"/>
      <sheetName val="K512"/>
      <sheetName val="L320"/>
      <sheetName val="N-311"/>
      <sheetName val="License fee"/>
      <sheetName val="ZC301 "/>
      <sheetName val="ZD300'H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NFS K302"/>
      <sheetName val="K302Conf."/>
      <sheetName val="L301_updated"/>
      <sheetName val="NFS L301"/>
      <sheetName val="L301Conf."/>
      <sheetName val="L301Ratio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30S-1"/>
      <sheetName val="30A"/>
      <sheetName val="30A-1"/>
      <sheetName val="30A-2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A-1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X301-2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L102-BOI"/>
      <sheetName val="L102-A"/>
      <sheetName val="L102-S"/>
      <sheetName val="L102-Test BOI-TM"/>
      <sheetName val="L102-Test BOI"/>
      <sheetName val="Int E Sales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TT"/>
      <sheetName val="TT-1"/>
      <sheetName val="COIL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400"/>
      <sheetName val="O400"/>
      <sheetName val="P300"/>
      <sheetName val="T300"/>
      <sheetName val="T400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21"/>
      <sheetName val="F-31"/>
      <sheetName val="H2.1"/>
      <sheetName val="J2.1"/>
      <sheetName val="J2.2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Note FA"/>
      <sheetName val="Note FA-2009"/>
      <sheetName val="Summary-2009"/>
      <sheetName val="Summary-2008"/>
      <sheetName val="AR _Memo"/>
      <sheetName val="Allowance AR_ Memo"/>
      <sheetName val="Aging AR"/>
      <sheetName val="Total AR Trend "/>
      <sheetName val="AR Turnover  "/>
      <sheetName val="AR Detail Q1'08-Q3'09 "/>
      <sheetName val="038-00"/>
      <sheetName val="038-00 (2)"/>
      <sheetName val="038-00 (3)"/>
      <sheetName val="038-00 (4)"/>
      <sheetName val="OFF"/>
      <sheetName val="VTR"/>
      <sheetName val="CRT-1,2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1 "/>
      <sheetName val="F2 "/>
      <sheetName val="F3 (2)"/>
      <sheetName val="F-1-note"/>
      <sheetName val="F-2-note"/>
      <sheetName val="ค่าใช้จ่าย"/>
      <sheetName val="ต้นทุน"/>
      <sheetName val="กำไรขาดทุน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cess"/>
      <sheetName val="Account Code"/>
      <sheetName val="Cost Center"/>
      <sheetName val="Test of production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2 (2)"/>
      <sheetName val="F3-3mths (2)"/>
      <sheetName val="F3-9mths (2)"/>
      <sheetName val="G "/>
      <sheetName val="G-4 (2)"/>
      <sheetName val="L "/>
      <sheetName val="M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 (2)"/>
      <sheetName val="DIRECT SELLING"/>
      <sheetName val="WEIGHT"/>
      <sheetName val="PCS"/>
      <sheetName val="NET SALE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Accrued ex"/>
      <sheetName val="Wht cur"/>
      <sheetName val="control2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B-A"/>
      <sheetName val="CC-A"/>
      <sheetName val="PND.1"/>
      <sheetName val="ZD-2 (2)"/>
      <sheetName val="Non-Sub B"/>
      <sheetName val="Non-Sub BB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ROFF2003"/>
      <sheetName val="Furniture_Master"/>
      <sheetName val="Base Rental"/>
      <sheetName val="F3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MI portion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al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3"/>
      <sheetName val="M4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Header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Entertainment"/>
      <sheetName val="Invest. in JV"/>
      <sheetName val="CGTWsheet"/>
      <sheetName val="CapGainLoss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P&amp;L-roll"/>
      <sheetName val="DC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Borrowing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ermany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iwan"/>
      <sheetName val="Tanzania"/>
      <sheetName val="Thailand 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LC _ TR Listing"/>
      <sheetName val="Asia Pack-Brunei Sep03"/>
      <sheetName val="selling Admin10"/>
      <sheetName val="L310 "/>
      <sheetName val="K310 - ana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sale export-cut off"/>
      <sheetName val="Mal"/>
      <sheetName val="Sin"/>
      <sheetName val="Thl"/>
      <sheetName val="TB-Oct'09"/>
      <sheetName val="TB-Dec'09"/>
      <sheetName val="G001 "/>
      <sheetName val="H001"/>
      <sheetName val="K001"/>
      <sheetName val="L001"/>
      <sheetName val="M001"/>
      <sheetName val="O001"/>
      <sheetName val="Q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Dec15"/>
      <sheetName val="DEC31"/>
      <sheetName val="รายการปป.อื่นๆ"/>
      <sheetName val="Order Test"/>
      <sheetName val="Access"/>
      <sheetName val="Std.Yield"/>
      <sheetName val="PPR241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O-Analytic"/>
      <sheetName val="O210"/>
      <sheetName val="Acc Int"/>
      <sheetName val="Q-FS Note"/>
      <sheetName val="Q210"/>
      <sheetName val="H200 - Deposit"/>
      <sheetName val="H200 - Test"/>
      <sheetName val="L210"/>
      <sheetName val="AR ratio"/>
      <sheetName val="confirm and subseq."/>
      <sheetName val="L-NFS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15220-02"/>
      <sheetName val="15220-03"/>
      <sheetName val="15220"/>
      <sheetName val="ZD200"/>
      <sheetName val="ZD201"/>
      <sheetName val="ZD202"/>
      <sheetName val="ZD202 (2)"/>
      <sheetName val="ZD203"/>
      <sheetName val="ZD203(2)"/>
      <sheetName val="Test Purchase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adj-food supplement"/>
      <sheetName val="adj-food supplement (2)"/>
      <sheetName val="food supplement"/>
      <sheetName val="Tea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~Mar"/>
      <sheetName val="Rekap"/>
      <sheetName val="Summary of TB"/>
      <sheetName val="TB Currency Wise (BS account) "/>
      <sheetName val="H1-A"/>
      <sheetName val="H1-B"/>
      <sheetName val="H1-C"/>
      <sheetName val="I1-A"/>
      <sheetName val="I1-B"/>
      <sheetName val="K1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-2"/>
      <sheetName val="NN "/>
      <sheetName val="FISKAL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CIP-2008 to 2009"/>
      <sheetName val="Point discuss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1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Accrued expens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PM&amp;TE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utOff Bank"/>
      <sheetName val="C-17 Test of Forex"/>
      <sheetName val="AR analysis"/>
      <sheetName val="I Lead"/>
      <sheetName val="I-2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Test Pricing"/>
      <sheetName val="U-3 Lead"/>
      <sheetName val="U-3.2"/>
      <sheetName val="U-4.3"/>
      <sheetName val="U-4.4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induk (2)"/>
      <sheetName val="Deferred tax assets"/>
      <sheetName val="Macro5"/>
      <sheetName val="PEMBELIAN"/>
      <sheetName val="M T S"/>
      <sheetName val="FP-FIKTIF"/>
      <sheetName val="KOREKSI-PM"/>
      <sheetName val="CONF-EKST"/>
      <sheetName val="CONF-INT"/>
      <sheetName val="JASA-LN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PM"/>
      <sheetName val="TMP1"/>
      <sheetName val="WORKS"/>
      <sheetName val="F Lead"/>
      <sheetName val="Purchase Cutoff"/>
      <sheetName val="DNR_Sep"/>
      <sheetName val="Other_Sep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Medan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NETOV"/>
      <sheetName val="PacketDataModels"/>
      <sheetName val="1xEVDataModels"/>
      <sheetName val="Legend"/>
      <sheetName val="TABEL"/>
      <sheetName val="RKP KDR"/>
      <sheetName val="LAP KDR"/>
      <sheetName val="RKP MOST"/>
      <sheetName val="PNGM"/>
      <sheetName val="LAP CODE"/>
      <sheetName val="DBF"/>
      <sheetName val="prepaid 25"/>
      <sheetName val="prepaid 23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PPh Final"/>
      <sheetName val="R. WHT 23"/>
      <sheetName val="WHT 23"/>
      <sheetName val="R. WHT 26"/>
      <sheetName val="skp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B.3"/>
      <sheetName val="Koreksi"/>
      <sheetName val="B.4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BNI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Lamp"/>
      <sheetName val="Perst"/>
      <sheetName val="NH"/>
      <sheetName val="UR"/>
      <sheetName val="PK"/>
      <sheetName val="PPNT"/>
      <sheetName val="ANL"/>
      <sheetName val="Konf"/>
      <sheetName val="P-PPN"/>
      <sheetName val="IMP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ＣＡＭＹ　ＭⅢ"/>
      <sheetName val="XII"/>
      <sheetName val="FS_T"/>
      <sheetName val="SE_coso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 IB-PL-YTD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L400 (2)"/>
      <sheetName val="L400A"/>
      <sheetName val="K400 (2)"/>
      <sheetName val="K400A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4.9月分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Sum Exp12"/>
      <sheetName val="ZD400-YE"/>
      <sheetName val="ZD500"/>
      <sheetName val="FSL"/>
      <sheetName val="FSL (2)"/>
      <sheetName val="Ratio (2)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F-4(2)"/>
      <sheetName val="20-1note"/>
      <sheetName val="20-cut(2)"/>
      <sheetName val="G300-use"/>
      <sheetName val="G302.1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B12-1"/>
      <sheetName val="B12-2"/>
      <sheetName val="B12-3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F1-YE07"/>
      <sheetName val="F2-YE07"/>
      <sheetName val="F3-YE07"/>
      <sheetName val="Key in_4'Dyear'07"/>
      <sheetName val="Key in_4'Dyear'08"/>
      <sheetName val="M_AR"/>
      <sheetName val="AR Note"/>
      <sheetName val="M_STL"/>
      <sheetName val="DD-2"/>
      <sheetName val="DD-3"/>
      <sheetName val="MM_AP"/>
      <sheetName val="MM_STL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A-12"/>
      <sheetName val="A-14"/>
      <sheetName val="70-2"/>
      <sheetName val="HH-3"/>
      <sheetName val="PRJE_10"/>
      <sheetName val="SUM_10"/>
      <sheetName val="FS_Note"/>
      <sheetName val="X-3"/>
      <sheetName val="NN-2"/>
      <sheetName val="NN-3"/>
      <sheetName val="R_PND1kor"/>
      <sheetName val="20-1 to 5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cash flow 1"/>
      <sheetName val="cash flow 2"/>
      <sheetName val="งบcash flow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อัตราค่าบรรทุก"/>
      <sheetName val="1-20"/>
      <sheetName val="Gaug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computer hardware"/>
      <sheetName val="computer software"/>
      <sheetName val="BV"/>
      <sheetName val="ทะเบียนทรัพย์สิน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9-11 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ที่ดิน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Commonsize BS"/>
      <sheetName val="Commonsize PL"/>
      <sheetName val="Pass Adj&amp;Rje"/>
      <sheetName val="WP cashflow"/>
      <sheetName val="K-101 "/>
      <sheetName val="K-102"/>
      <sheetName val="K-200"/>
      <sheetName val="K-201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ประกันภัย"/>
      <sheetName val="16-1-05"/>
      <sheetName val="16-1-06"/>
      <sheetName val="16-1-07"/>
      <sheetName val="16-1-11"/>
      <sheetName val="BV=1"/>
      <sheetName val="Shareholder"/>
      <sheetName val="A-note (2)"/>
      <sheetName val="แก้"/>
      <sheetName val="ส้มต้องปริ๊น"/>
      <sheetName val="G-0"/>
      <sheetName val="Undue Unput Vat"/>
      <sheetName val="G-1400-1"/>
      <sheetName val="BB-100"/>
      <sheetName val="GG-คดีถูกฟ้อง"/>
      <sheetName val="GG-100"/>
      <sheetName val="คชจ.ค้างจ่าย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ขาย+บริหาร 52 -P"/>
      <sheetName val="ขาย+บริหาร 51-P"/>
      <sheetName val="WPL (2)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EMP"/>
      <sheetName val="Type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BS&amp;PL"/>
      <sheetName val="Adj Begin TB"/>
      <sheetName val="7-101"/>
      <sheetName val="10-100"/>
      <sheetName val="12-100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N-1 (2)"/>
      <sheetName val="++++"/>
      <sheetName val="PM &amp; TE"/>
      <sheetName val="SUM-LEAD"/>
      <sheetName val="N-3.1"/>
      <sheetName val="N-2.3"/>
      <sheetName val="Deb_1"/>
      <sheetName val="Deb_2"/>
      <sheetName val="Deb_3"/>
      <sheetName val="Deb_4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A"/>
      <sheetName val="N-1B"/>
      <sheetName val="N-4"/>
      <sheetName val="N-4.1"/>
      <sheetName val="N-4.2"/>
      <sheetName val="N-4.3"/>
      <sheetName val="N-4.4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11"/>
      <sheetName val="TPP-C 2003"/>
      <sheetName val="U-2(old)"/>
      <sheetName val="U-4(old)"/>
      <sheetName val="M-6cufoff"/>
      <sheetName val="M-6.1"/>
      <sheetName val="MM-A"/>
      <sheetName val="MM-B"/>
      <sheetName val="N-5"/>
      <sheetName val="Div"/>
      <sheetName val="U-3.1 ana cost"/>
      <sheetName val="U-4 Ana S&amp;A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E-4"/>
      <sheetName val="E-5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PL'000"/>
      <sheetName val="Equ'000"/>
      <sheetName val="Equ"/>
      <sheetName val="Inves"/>
      <sheetName val="Unearned"/>
      <sheetName val="Cost-break"/>
      <sheetName val="Exp 45"/>
      <sheetName val="Acc Exp"/>
      <sheetName val="Acc Exp2"/>
      <sheetName val="PU1"/>
      <sheetName val="PU2"/>
      <sheetName val="Cos"/>
      <sheetName val="U-2.2"/>
      <sheetName val="U-2.2 (2)"/>
      <sheetName val="U-2.2 (4)"/>
      <sheetName val="LGPD"/>
      <sheetName val="C-1A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O-1"/>
      <sheetName val="conso-PL_accum"/>
      <sheetName val="conso-PL"/>
      <sheetName val="workdone"/>
      <sheetName val="AR aging"/>
      <sheetName val="REC_c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C - 2"/>
      <sheetName val="C - 3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er employee"/>
      <sheetName val="Sales cutoff"/>
      <sheetName val="Review CN"/>
      <sheetName val="K-1.1 (2)"/>
      <sheetName val="REC (2)"/>
      <sheetName val="CJE (2)"/>
      <sheetName val="detail_profit&amp;loss"/>
      <sheetName val="_2_ส่งข้อมูลต้นทุนฉีดให้บัญชี"/>
      <sheetName val="Detail-Sep"/>
      <sheetName val="Investment Database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Quantity"/>
      <sheetName val="Compare sale"/>
      <sheetName val="Sales Q4"/>
      <sheetName val="Sales Q3"/>
      <sheetName val="Sales Q2"/>
      <sheetName val="AP-FAsb"/>
      <sheetName val="I-2.1"/>
      <sheetName val="Current Portion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B-2001-Renovate-Wrong"/>
      <sheetName val="TB-2001-Apr'01"/>
      <sheetName val="TB-2001-Revised"/>
      <sheetName val="BS-1"/>
      <sheetName val="BS-2"/>
      <sheetName val="K-2 "/>
      <sheetName val="S-1"/>
      <sheetName val="U-2.3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MajorAP"/>
      <sheetName val="OVER"/>
      <sheetName val="%RM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TISCO-OTHER"/>
      <sheetName val="TISCO-OTHER (2)"/>
      <sheetName val=" APS  APS-DI ING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Nature-P"/>
      <sheetName val="P-4"/>
      <sheetName val="P-5"/>
      <sheetName val="Possible"/>
      <sheetName val="Legal"/>
      <sheetName val="J-3"/>
      <sheetName val="J6 ทำYE"/>
      <sheetName val="J6.1 ทำYE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CURRENT LIABILITIES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etail M"/>
      <sheetName val="31.12.04"/>
      <sheetName val="31.03.05"/>
      <sheetName val="sumlead"/>
      <sheetName val="T-1A"/>
      <sheetName val="Trfc&amp;Toll C+"/>
      <sheetName val="pl_cf-N"/>
      <sheetName val="Repay_N"/>
      <sheetName val="Est vol per day"/>
      <sheetName val="Est vol per day (2)"/>
      <sheetName val="U2.4"/>
      <sheetName val="Workdone leasing"/>
      <sheetName val="leasing"/>
      <sheetName val="MM-0"/>
      <sheetName val="AR - Detail"/>
      <sheetName val="LCN"/>
      <sheetName val="AP - Detail"/>
      <sheetName val="AR provision"/>
      <sheetName val="EE-0"/>
      <sheetName val="F-2.1"/>
      <sheetName val="G-5"/>
      <sheetName val="M-3.1"/>
      <sheetName val="N-6"/>
      <sheetName val="N-6.1"/>
      <sheetName val="U-2.2A"/>
      <sheetName val="U-2.2B"/>
      <sheetName val="conso46"/>
      <sheetName val="REC05"/>
      <sheetName val="Restate"/>
      <sheetName val="SADQ1'07"/>
      <sheetName val="CJEQ1'07"/>
      <sheetName val="RECQ1'07"/>
      <sheetName val="U-7"/>
      <sheetName val="U-8"/>
      <sheetName val="TB1"/>
      <sheetName val="GP รวม"/>
      <sheetName val="test_GP_ABC"/>
      <sheetName val="analyze_budget"/>
      <sheetName val="U-5 _analyze"/>
      <sheetName val="U-5.2_entertainment exp."/>
      <sheetName val="U_Review JV"/>
      <sheetName val="review_JV"/>
      <sheetName val="E-3.1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D-6"/>
      <sheetName val="K-1B"/>
      <sheetName val="K-1A_1"/>
      <sheetName val="N-7"/>
      <sheetName val="N-7.1"/>
      <sheetName val="SBT"/>
      <sheetName val="N-8"/>
      <sheetName val="S-4"/>
      <sheetName val="U-1.1 Ana"/>
      <sheetName val="U-3-int-inc"/>
      <sheetName val="U-4 cost"/>
      <sheetName val="U-5 admin"/>
      <sheetName val="U-6 intexp"/>
      <sheetName val="Total Co."/>
      <sheetName val="RPT"/>
      <sheetName val="G-4.3"/>
      <sheetName val="Analyse U"/>
      <sheetName val="U-9.2"/>
      <sheetName val="U-9.3"/>
      <sheetName val="U-11"/>
      <sheetName val="PORT"/>
      <sheetName val="Trial Balance (Old)"/>
      <sheetName val="Bank details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taweeka"/>
      <sheetName val="engineer"/>
      <sheetName val="cargo"/>
      <sheetName val="accident"/>
      <sheetName val="Taweepol"/>
      <sheetName val="hull"/>
      <sheetName val="U2.1"/>
      <sheetName val="U2.1A"/>
      <sheetName val="U2.1B"/>
      <sheetName val="U2B05"/>
      <sheetName val="U2.2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K-1 Q3'4 "/>
      <sheetName val="K-2 Q3'4 "/>
      <sheetName val="CIP-Lumpini"/>
      <sheetName val="K-3 Q3'4 "/>
      <sheetName val="K-4 Q3'4"/>
      <sheetName val="K-4.1 for ye"/>
      <sheetName val="E-3 ar provision"/>
      <sheetName val="E-4 Sale-Cut off"/>
      <sheetName val="E-3 Sale-Cut off Dec'03"/>
      <sheetName val="E-5 Credit Note"/>
      <sheetName val="E-4 Credit Note Dec'03"/>
      <sheetName val="Q-1 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ehold"/>
      <sheetName val="R&amp;M"/>
      <sheetName val="leasing (2)"/>
      <sheetName val="Insu 02"/>
      <sheetName val="Insurance1"/>
      <sheetName val="Insurance2"/>
      <sheetName val="Land indeed"/>
      <sheetName val="Nature J"/>
      <sheetName val="J-3.1"/>
      <sheetName val="IS 2005 LOCATION as at 15MAR200"/>
      <sheetName val="desc"/>
      <sheetName val="ADMIN52...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1A non"/>
      <sheetName val="U-2attach non"/>
      <sheetName val="Toll rate non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F-1.1"/>
      <sheetName val="K-8"/>
      <sheetName val="K-11A"/>
      <sheetName val="K-12"/>
      <sheetName val="K-13"/>
      <sheetName val="wage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ry"/>
      <sheetName val="AP-FAHCC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K-2Q3"/>
      <sheetName val="K-2Q2"/>
      <sheetName val="K-2Q1"/>
      <sheetName val="K-2a.1"/>
      <sheetName val="K-Add Q3"/>
      <sheetName val="K-R&amp;M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E-3 Provision"/>
      <sheetName val="E-4 Cut off"/>
      <sheetName val="E-5 CN"/>
      <sheetName val="PayrollNote"/>
      <sheetName val="PF"/>
      <sheetName val="NoteFA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POSSIBLE ACCRUED"/>
      <sheetName val="U-2l1A"/>
      <sheetName val="U-2l2B"/>
      <sheetName val="U-4l1A"/>
      <sheetName val="U-4l1B"/>
      <sheetName val="U-5l1"/>
      <sheetName val="U-5l2"/>
      <sheetName val="U-5l3"/>
      <sheetName val="commonsize"/>
      <sheetName val="U-2B"/>
      <sheetName val="monthly GP "/>
      <sheetName val="U-4.2A "/>
      <sheetName val="C200"/>
      <sheetName val="UU_VV"/>
      <sheetName val="INC_A"/>
      <sheetName val="50 "/>
      <sheetName val="A312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Lists"/>
      <sheetName val="Fur&amp;Fix"/>
      <sheetName val="SW"/>
      <sheetName val="Equip"/>
      <sheetName val="S-2"/>
      <sheetName val="Test rate"/>
      <sheetName val="Ins-Vehicle"/>
      <sheetName val="J-3.1A"/>
      <sheetName val="J-3.2"/>
      <sheetName val="N-3 Other AP"/>
      <sheetName val="N-4 Accrued expenses"/>
      <sheetName val="N-6 Bonus"/>
      <sheetName val="sale1"/>
      <sheetName val="F-2.2"/>
      <sheetName val="F-2.3"/>
      <sheetName val="M-3Purc"/>
      <sheetName val="Sal-TVS"/>
      <sheetName val="sale cutoff"/>
      <sheetName val="AR_provision"/>
      <sheetName val="Provision stock"/>
      <sheetName val="K- Repair&amp;Main"/>
      <sheetName val="S review legel fee"/>
      <sheetName val="REC GROUP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P001"/>
      <sheetName val="T001"/>
      <sheetName val="U001"/>
      <sheetName val="UA001"/>
      <sheetName val="UB001"/>
      <sheetName val="VA001"/>
      <sheetName val="VD001"/>
      <sheetName val="VD200"/>
      <sheetName val="VD100"/>
      <sheetName val="K-9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U-3.1A"/>
      <sheetName val="R_Jan"/>
      <sheetName val="R_feb"/>
      <sheetName val="R_Mar"/>
      <sheetName val="R_Apr"/>
      <sheetName val="R_May"/>
      <sheetName val="Ren"/>
      <sheetName val="Ser"/>
      <sheetName val="เทียบ 2 ด."/>
      <sheetName val="411and431sum"/>
      <sheetName val="412"/>
      <sheetName val="431"/>
      <sheetName val="ADJ - RATE"/>
      <sheetName val="TR - AP- 00"/>
      <sheetName val="I-3.1New"/>
      <sheetName val="I-4 (2)"/>
      <sheetName val="I-4"/>
      <sheetName val="I-5"/>
      <sheetName val="Minute"/>
      <sheetName val="TOP_Q4'07"/>
      <sheetName val="TPP-Lead2003"/>
      <sheetName val="Elim Seg AM"/>
      <sheetName val="個品ﾘｽ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ADJ. AMOUNT"/>
      <sheetName val="corporate income tax cal."/>
      <sheetName val="ADDED BACK EXP."/>
      <sheetName val="CORPORATE INCOME TAX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FI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Funding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노무비"/>
      <sheetName val="OneYield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Formulas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UK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Recon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SLS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nter co"/>
      <sheetName val="I200"/>
      <sheetName val="I400"/>
      <sheetName val="I6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UA100"/>
      <sheetName val="UB100"/>
      <sheetName val="VA100"/>
      <sheetName val="VC100"/>
      <sheetName val="SE&amp;A_2007"/>
      <sheetName val="Salary_2007"/>
      <sheetName val="VE100"/>
      <sheetName val="AR-PPD-Q3 (2)"/>
      <sheetName val="AR  30-09-2016"/>
      <sheetName val="AR 31-12-2016"/>
      <sheetName val="ยื่นยันยอด EGAT"/>
      <sheetName val="AR EGAT 31-12-16"/>
      <sheetName val="คำนวณการรับเงินEGAT"/>
      <sheetName val="E-1.1"/>
      <sheetName val="E-10"/>
      <sheetName val="E-11"/>
      <sheetName val="E-11.1"/>
      <sheetName val="E-12"/>
      <sheetName val="G-1.1"/>
      <sheetName val="G-2.1"/>
      <sheetName val="J-2-1"/>
      <sheetName val="J-2-.1.1"/>
      <sheetName val="J-3-1"/>
      <sheetName val="N-1.1"/>
      <sheetName val="Vat reconcile"/>
      <sheetName val="S-3"/>
      <sheetName val="U-1.1"/>
      <sheetName val="ECC detail"/>
      <sheetName val="U-1-2"/>
      <sheetName val="U-1-3"/>
      <sheetName val="U-1.3.1"/>
      <sheetName val="U4A"/>
      <sheetName val="U-2.6"/>
      <sheetName val="U-2.7"/>
      <sheetName val="U-2.8"/>
      <sheetName val="U-2.9"/>
      <sheetName val="U-2.10"/>
      <sheetName val="U-2.11"/>
      <sheetName val="U-2.12"/>
      <sheetName val="OSMEP"/>
      <sheetName val="U-2.13"/>
      <sheetName val="U-4.3.1"/>
      <sheetName val="U-4.3.2"/>
      <sheetName val="U-5.2"/>
      <sheetName val="U-5.2.1A"/>
      <sheetName val="payroll&amp;depre rec"/>
      <sheetName val="U-5.3"/>
      <sheetName val="U-5.4"/>
      <sheetName val="U-5.5"/>
      <sheetName val="U-5.5.A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เป้า 4748"/>
      <sheetName val="เป้า 4748 (2)"/>
      <sheetName val="แผน3-5ปี"/>
      <sheetName val="รายเล็ก"/>
      <sheetName val="อ้อยออก (2)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DTrading"/>
      <sheetName val="sale exp"/>
      <sheetName val="Adm-FAC"/>
      <sheetName val="Adm-HO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1046"/>
      <sheetName val="Detail 1"/>
      <sheetName val="Detail2"/>
      <sheetName val="Detail5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CON"/>
      <sheetName val="E-2A"/>
      <sheetName val="RM PACK SUPPLY"/>
      <sheetName val="F-3A"/>
      <sheetName val="3-31"/>
      <sheetName val="4-20 "/>
      <sheetName val="E510"/>
      <sheetName val="E520"/>
      <sheetName val="E110 "/>
      <sheetName val="E120"/>
      <sheetName val="E130"/>
      <sheetName val="3-52.1"/>
      <sheetName val="7-10"/>
      <sheetName val="17-11"/>
      <sheetName val="Detail 54-T "/>
      <sheetName val="Detail 53-T 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4-23 1"/>
      <sheetName val="4-23.2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1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Bond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สรุปP&amp;S"/>
      <sheetName val="3-17"/>
      <sheetName val="3-45"/>
      <sheetName val="3-46"/>
      <sheetName val="3-46.1"/>
      <sheetName val="3-46.2"/>
      <sheetName val="11-21"/>
      <sheetName val="E400"/>
      <sheetName val="PL;T Q 3M. "/>
      <sheetName val="PL;E Q_3M 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SE-200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Inv"/>
      <sheetName val="Summ"/>
      <sheetName val="Wait"/>
      <sheetName val="Profit"/>
      <sheetName val="Participant View"/>
      <sheetName val="Table"/>
      <sheetName val="IRR"/>
      <sheetName val="sens test"/>
      <sheetName val="Tab"/>
      <sheetName val="cal (2)"/>
      <sheetName val="Spreadsheet"/>
      <sheetName val="Appendix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Cut off-Ticket"/>
      <sheetName val="Detail test sale"/>
      <sheetName val="Received from customer"/>
      <sheetName val="Issued"/>
      <sheetName val="U-5 Ana"/>
      <sheetName val="TB Jun 07"/>
      <sheetName val="TB Dec 07"/>
      <sheetName val="VV"/>
      <sheetName val="ALL-CPW"/>
      <sheetName val="OfficeMC-Master"/>
      <sheetName val="OfficeMC-Adj"/>
      <sheetName val="XXXXXXXX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Additional fee09"/>
      <sheetName val="PBC cal09"/>
      <sheetName val="Concession09"/>
      <sheetName val="239002 Accrued Additional"/>
      <sheetName val="X101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"/>
      <sheetName val="BS and PL"/>
      <sheetName val="share holder"/>
      <sheetName val="FA Cash flow"/>
      <sheetName val="SMT-use"/>
      <sheetName val="AJE-08"/>
      <sheetName val="K101"/>
      <sheetName val="L101"/>
      <sheetName val="J102"/>
      <sheetName val="M101"/>
      <sheetName val="G101-100"/>
      <sheetName val="M102"/>
      <sheetName val="V101"/>
      <sheetName val="V102"/>
      <sheetName val="Q103"/>
      <sheetName val="Q104"/>
      <sheetName val="X102"/>
      <sheetName val="X103"/>
      <sheetName val="X103-100"/>
      <sheetName val="P101"/>
      <sheetName val="P101-100"/>
      <sheetName val="P101-200"/>
      <sheetName val="L102"/>
      <sheetName val="ZC101"/>
      <sheetName val="ZT101"/>
      <sheetName val="ZC102"/>
      <sheetName val="ZB101"/>
      <sheetName val="COG"/>
      <sheetName val="EXP."/>
      <sheetName val="ZD101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BB-3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313-CAP "/>
      <sheetName val="VEHICLE-GCB"/>
      <sheetName val="Companycar"/>
      <sheetName val="U101"/>
      <sheetName val="GLACC"/>
      <sheetName val="HO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ROFF2004"/>
      <sheetName val="Main_Menu"/>
      <sheetName val="DEFERRED SIS"/>
      <sheetName val="_ACCR_PAYABLE_SIS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AS"/>
      <sheetName val="EASCA"/>
      <sheetName val="Computron"/>
      <sheetName val="JE Template"/>
      <sheetName val="Profit Share Report Oct 2001"/>
      <sheetName val="Exhibit E"/>
      <sheetName val="CF-RM"/>
      <sheetName val="CF-USD"/>
      <sheetName val="B8"/>
      <sheetName val="C4-1"/>
      <sheetName val="E2 (2)"/>
      <sheetName val="E3-5"/>
      <sheetName val="E6"/>
      <sheetName val="E6-1"/>
      <sheetName val="E6-2"/>
      <sheetName val="K3"/>
      <sheetName val="K4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lb"/>
      <sheetName val="nk"/>
      <sheetName val="sm"/>
      <sheetName val="ck"/>
      <sheetName val="rc"/>
      <sheetName val="lm"/>
      <sheetName val="pt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HK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SPA"/>
      <sheetName val="TEL"/>
      <sheetName val="G Ldry"/>
      <sheetName val="Kiosks"/>
      <sheetName val="Consolidate A&amp;G"/>
      <sheetName val="M-Fin-It"/>
      <sheetName val="Security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IC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CF (2)"/>
      <sheetName val="SMT Calculation"/>
      <sheetName val="ADPT"/>
      <sheetName val="O101"/>
      <sheetName val="O102"/>
      <sheetName val="ZE101"/>
      <sheetName val="O103"/>
      <sheetName val="O104"/>
      <sheetName val="W102"/>
      <sheetName val="ZE102"/>
      <sheetName val="W101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Combine"/>
      <sheetName val="Group (Temp)"/>
      <sheetName val="Mapping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 RELATED"/>
      <sheetName val="AR_HIRE PUR"/>
      <sheetName val="_PREPAID PURCHASE "/>
      <sheetName val="PREPAID OTHER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6 BD●"/>
      <sheetName val="TB BEFORE ADJ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Indonesia"/>
      <sheetName val="Capital Deal "/>
      <sheetName val="Investment "/>
      <sheetName val="Goft"/>
      <sheetName val="ADJ&amp;RCF"/>
      <sheetName val="Q1'13"/>
      <sheetName val="YE'12"/>
      <sheetName val="ZC500"/>
      <sheetName val="ZC6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ZD300-HC"/>
      <sheetName val="ZD330"/>
      <sheetName val="ZD320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V100"/>
      <sheetName val="X100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Lookups"/>
      <sheetName val="งบทดลอง - ต.ค.2547"/>
      <sheetName val="Cost Summary"/>
      <sheetName val="TB(5Feb13)"/>
      <sheetName val="Cost_Summary"/>
      <sheetName val="s006-⑤ (1)"/>
      <sheetName val="w op"/>
      <sheetName val="PPE&amp;AUC"/>
      <sheetName val="TOP_Carat_2001 ;)"/>
      <sheetName val="Pivot Aug'"/>
      <sheetName val="Calc"/>
      <sheetName val="Hist BS"/>
      <sheetName val="Hist PL"/>
      <sheetName val="M03"/>
      <sheetName val="M01"/>
      <sheetName val="PL48-1"/>
      <sheetName val="PL48"/>
      <sheetName val="PL47"/>
      <sheetName val="PL46"/>
      <sheetName val="Note14"/>
      <sheetName val="Note14.1"/>
      <sheetName val="uncorrect"/>
      <sheetName val="correct"/>
      <sheetName val="Audit Adj."/>
      <sheetName val="CPN_TB 2006"/>
      <sheetName val="TB by branch 2006"/>
      <sheetName val="TB Com"/>
      <sheetName val="Top lead-check"/>
      <sheetName val="TB Template"/>
      <sheetName val="TB by branch"/>
      <sheetName val="J320"/>
      <sheetName val="J330"/>
      <sheetName val="M320"/>
      <sheetName val="T320"/>
      <sheetName val="TB BR Q1'10"/>
      <sheetName val="TB BR Q4'09"/>
      <sheetName val="TB BR Q3'09"/>
      <sheetName val="TB BR Q2'09"/>
      <sheetName val="TB BR Q1'09"/>
      <sheetName val="Exhibit 33"/>
      <sheetName val="List Data"/>
      <sheetName val="07.08.2008"/>
      <sheetName val="KSP cost"/>
      <sheetName val="Sampling plan cost"/>
      <sheetName val="Sampling plan allocation "/>
      <sheetName val="MOLDSALE-2005"/>
      <sheetName val="MOLD-WinsFA31122005 (FOR SALE)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Fund Flow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Contents"/>
      <sheetName val="Outstanding Tax payable"/>
      <sheetName val="URL_Details_Dec"/>
      <sheetName val="TB Mar'13"/>
      <sheetName val="X700"/>
      <sheetName val="Q700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Consolidate Oishi-Q3'10"/>
      <sheetName val="leadรวม-Q3'10"/>
      <sheetName val="รหัส ฒ-Q3'10"/>
      <sheetName val="Commit-OTQ3'10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B"/>
      <sheetName val="kpi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Reclassify 2006"/>
      <sheetName val="R55TB09100_NMG100_1293703_PDF"/>
      <sheetName val="CF Conso"/>
      <sheetName val="Materiality consol"/>
      <sheetName val="TB NMG 12-2010 (26.1.11)"/>
      <sheetName val="Profit &amp; Loss"/>
      <sheetName val="G 400"/>
      <sheetName val="H 400"/>
      <sheetName val="X320"/>
      <sheetName val="R55TB09100_NMG100_1110029_PDF"/>
      <sheetName val="I-1000"/>
      <sheetName val="LT investment"/>
      <sheetName val="Sheet LT Invest"/>
      <sheetName val="Property held for lease"/>
      <sheetName val="L-1000"/>
      <sheetName val="Properties foreclosed"/>
      <sheetName val="L-3000"/>
      <sheetName val="N-1000"/>
      <sheetName val="N-2000"/>
      <sheetName val=" St Loans"/>
      <sheetName val="P-1000"/>
      <sheetName val="O-1000"/>
      <sheetName val="O1310"/>
      <sheetName val="SRV INCOME"/>
      <sheetName val="Vouch ServInc"/>
      <sheetName val="Rec. PP30"/>
      <sheetName val="J-2000"/>
      <sheetName val="INT INCOME"/>
      <sheetName val="ZA-1000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INV-S1_20501"/>
      <sheetName val="INV-S1_20204"/>
      <sheetName val="INV-S1 Oth"/>
      <sheetName val="PL-Exch"/>
      <sheetName val="PL-Invest"/>
      <sheetName val="รหัส จ (3)"/>
      <sheetName val="income149"/>
      <sheetName val="defered149"/>
      <sheetName val="InvtPt(1)"/>
      <sheetName val="InvtPt(2)"/>
      <sheetName val="SA"/>
      <sheetName val="SB-1"/>
      <sheetName val="SM-1"/>
      <sheetName val="SL"/>
      <sheetName val="SL-3"/>
      <sheetName val="SU"/>
      <sheetName val="SU-1"/>
      <sheetName val="SU-2"/>
      <sheetName val="SAA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90"/>
      <sheetName val="CARS"/>
      <sheetName val="Subsequent_2002"/>
      <sheetName val="Subsequent_2003"/>
      <sheetName val="Subsequent_2004"/>
      <sheetName val="Subsequent_2005"/>
      <sheetName val="0909 PPE"/>
      <sheetName val="0909 Intangible"/>
      <sheetName val="Jun.09 (JV#772)"/>
      <sheetName val="TB Jun.09"/>
      <sheetName val="R 300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PND51"/>
      <sheetName val="10-test (revis"/>
      <sheetName val="TB End Mar'12 (Final)"/>
      <sheetName val="Loss flood (Line 162)"/>
      <sheetName val="TB End Mar'12"/>
      <sheetName val="GL-N"/>
      <sheetName val="TB as 31 March 2013"/>
      <sheetName val="G300-No up"/>
      <sheetName val="Employee benefit "/>
      <sheetName val="Production suspension"/>
      <sheetName val="ADJ_RJE"/>
      <sheetName val="GL-N (2)"/>
      <sheetName val=" SURD"/>
      <sheetName val="SRD"/>
      <sheetName val="CashflowYE'09"/>
      <sheetName val="GP (2)"/>
      <sheetName val="Exp Sale&amp; Admin 51"/>
      <sheetName val="Exp Sale&amp;Admin 53"/>
      <sheetName val="Data Company"/>
      <sheetName val="Data MKT"/>
      <sheetName val="Edit 62100"/>
      <sheetName val="Anatlytic"/>
      <sheetName val="L300 Note"/>
      <sheetName val="ZD300 ANa"/>
      <sheetName val="U302 (2)"/>
      <sheetName val="K421"/>
      <sheetName val="K422"/>
      <sheetName val="L421"/>
      <sheetName val="STG"/>
      <sheetName val="EXP-ASSET"/>
      <sheetName val="PL1-8"/>
      <sheetName val="TB-Original"/>
      <sheetName val="Yamasa"/>
      <sheetName val="Tax calculation"/>
      <sheetName val="Note Oth.Curr.Lia."/>
      <sheetName val="Note Oth.Curr.Assets"/>
      <sheetName val="N-310"/>
      <sheetName val="Note Admin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VVVa"/>
      <sheetName val="BS-Format FULL"/>
      <sheetName val="Datial sale FAC"/>
      <sheetName val="Unadj"/>
      <sheetName val="8-1000"/>
      <sheetName val="15-1000"/>
      <sheetName val="14-1000"/>
      <sheetName val="16-1000"/>
      <sheetName val="12-1000"/>
      <sheetName val="FA dere"/>
      <sheetName val="FA dere2"/>
      <sheetName val="9-1000"/>
      <sheetName val="11-3000"/>
      <sheetName val="W103"/>
      <sheetName val="6-1000"/>
      <sheetName val="3-1000"/>
      <sheetName val="11-1000"/>
      <sheetName val="11-4000"/>
      <sheetName val="13-2000"/>
      <sheetName val="13-1000"/>
      <sheetName val="12-2000"/>
      <sheetName val="11-2000"/>
      <sheetName val="15-2000"/>
      <sheetName val="15-5000"/>
      <sheetName val="14-2000"/>
      <sheetName val="7-1000"/>
      <sheetName val="10-1000"/>
      <sheetName val="10-2000"/>
      <sheetName val="AR service"/>
      <sheetName val="AP ratio"/>
      <sheetName val="INV ratio"/>
      <sheetName val="MM-de"/>
      <sheetName val="ค่าสอบ"/>
      <sheetName val="โบนัส"/>
      <sheetName val="margin"/>
      <sheetName val="WTax"/>
      <sheetName val="เมืองกิจ"/>
      <sheetName val="spytd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****00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GLOBAL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ZD300B-Analytic YE"/>
      <sheetName val="ZD301 Procedure-HC"/>
      <sheetName val="ZD303 Allocate"/>
      <sheetName val="ZD304 Branch Allocate"/>
      <sheetName val="ZD305 Vouch-HC"/>
      <sheetName val="ZD306 Procedure-YE"/>
      <sheetName val="ZD307 Vouch-YE"/>
      <sheetName val="ZD308 Analytic-HC"/>
      <sheetName val="F-3 (3Months)"/>
      <sheetName val="Property on hand"/>
      <sheetName val="Property Sold"/>
      <sheetName val="Sec.on Hand"/>
      <sheetName val="Sec.Sold"/>
      <sheetName val="Others Sold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ARInvoice"/>
      <sheetName val="Tax cal_2009"/>
      <sheetName val="TB-JM201"/>
      <sheetName val="Detailed TB"/>
      <sheetName val="Post YE entries"/>
      <sheetName val="Adj&amp;Rje 2008"/>
      <sheetName val="ADJ2009"/>
      <sheetName val="Recon of RE with Stat accs"/>
      <sheetName val="Z-1000"/>
      <sheetName val="Z-1100"/>
      <sheetName val="OO-1000"/>
      <sheetName val="RR-1000"/>
      <sheetName val="RR-1100"/>
      <sheetName val="I1-1000"/>
      <sheetName val="PP-1000"/>
      <sheetName val="PP-1100"/>
      <sheetName val="LL-1000"/>
      <sheetName val="LL-2000"/>
      <sheetName val="YY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รายได้รับล่วงหน้าปี  51  TBF4"/>
      <sheetName val="JE"/>
      <sheetName val="รายได้บริการที่จอดรถใหม่"/>
      <sheetName val="ค่าเช่าส่วนขยายสรรพสินค้า"/>
      <sheetName val="Barter 10ล้าน"/>
      <sheetName val="JE."/>
      <sheetName val="Q1'11"/>
      <sheetName val="Q2'11"/>
      <sheetName val="Q3'11"/>
      <sheetName val="Q4'11"/>
      <sheetName val="Q1'12"/>
      <sheetName val="Vlook"/>
      <sheetName val="Analytical "/>
      <sheetName val="Analytical old"/>
      <sheetName val="Trend expense"/>
      <sheetName val="Trend cost"/>
      <sheetName val="Utilites"/>
      <sheetName val="Advertising VS total income"/>
      <sheetName val="Rental income"/>
      <sheetName val="Other Current asset"/>
      <sheetName val="YTD-Actual"/>
      <sheetName val="YTD_Revised"/>
      <sheetName val="Asset Balance 12.2012"/>
      <sheetName val="capacité"/>
      <sheetName val="PL _ ผลงานใหม่รวม"/>
      <sheetName val="I301 Summary Loan No.11"/>
      <sheetName val="I302 YE Control Confirm Loan"/>
      <sheetName val="I303 Movement Loan not use"/>
      <sheetName val="I302 Summary Loan RP"/>
      <sheetName val="Original Loan Agreement No.11"/>
      <sheetName val="Original Loan Agreement RP"/>
      <sheetName val="TB from Client"/>
      <sheetName val="eAudit"/>
      <sheetName val="X300-T"/>
      <sheetName val="O401"/>
      <sheetName val="X301fff"/>
      <sheetName val="ZD302 Vouching"/>
      <sheetName val="ชั้น"/>
      <sheetName val="final"/>
      <sheetName val="bal sort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******"/>
      <sheetName val="ASSUMP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EXPENSE COVER"/>
      <sheetName val="MORE COVER "/>
      <sheetName val="AGING SERVICE AR"/>
      <sheetName val="GAIN-LOSS EXCH.RATE"/>
      <sheetName val="INFO ADD#1  "/>
      <sheetName val="SKA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Semarang"/>
      <sheetName val="Belmera"/>
      <sheetName val="Palikanci"/>
      <sheetName val="Audit Adjustment"/>
      <sheetName val="Client's Late Adjustmen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MBINE02"/>
      <sheetName val="Pusat"/>
      <sheetName val="Sulawesi"/>
      <sheetName val="Jatim"/>
      <sheetName val="Sumbagsel"/>
      <sheetName val="Jabar"/>
      <sheetName val="Jateng"/>
      <sheetName val="Sumbagut"/>
      <sheetName val="ELIMINASI"/>
      <sheetName val="Pjk Tangguhan"/>
      <sheetName val="Jurnal"/>
      <sheetName val="Cover (2)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Gab-edit new"/>
      <sheetName val="Gabungan-edit"/>
      <sheetName val="Gabungan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RUGI"/>
      <sheetName val="HJULS"/>
      <sheetName val="Anls04"/>
      <sheetName val="Anls05"/>
      <sheetName val="Cov"/>
      <sheetName val="PJ"/>
      <sheetName val="PW"/>
      <sheetName val="HPP++"/>
      <sheetName val="CO.KC-R"/>
      <sheetName val="CO.KC-R1"/>
      <sheetName val="CO.KC-T"/>
      <sheetName val="K200"/>
      <sheetName val="K210"/>
      <sheetName val="K220"/>
      <sheetName val="Detail Bank"/>
      <sheetName val=" krc"/>
      <sheetName val="rjn"/>
      <sheetName val="ums"/>
      <sheetName val="tdr"/>
      <sheetName val="cmi"/>
      <sheetName val="bks"/>
      <sheetName val="dbs"/>
      <sheetName val="lbu"/>
      <sheetName val="snb"/>
      <sheetName val="kld"/>
      <sheetName val="dro"/>
      <sheetName val="ngg"/>
      <sheetName val="lbb"/>
      <sheetName val="lwt"/>
      <sheetName val="klmt"/>
      <sheetName val="ttm"/>
      <sheetName val="awu"/>
      <sheetName val="lsr"/>
      <sheetName val="bny"/>
      <sheetName val="bkr"/>
      <sheetName val="tlg"/>
      <sheetName val="png"/>
      <sheetName val="sng"/>
      <sheetName val="wls"/>
      <sheetName val="fudi"/>
      <sheetName val="gdw"/>
      <sheetName val="egon"/>
      <sheetName val="jlnr"/>
      <sheetName val="TRI I 2005"/>
      <sheetName val="TRI 2 2005"/>
      <sheetName val="TRI 3 2004"/>
      <sheetName val="TRI 4-2004"/>
      <sheetName val="TWI"/>
      <sheetName val="JANU-KEU"/>
      <sheetName val="nggapulu &amp; labobar"/>
      <sheetName val="TRAYEK PER VOYAGE"/>
      <sheetName val="opsi"/>
      <sheetName val="PNP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NERACA"/>
      <sheetName val="PLTELKOM"/>
      <sheetName val="ALL-FA"/>
      <sheetName val="COPY"/>
      <sheetName val="dpt In-House feb'02"/>
      <sheetName val="dpt In-House feb'03"/>
      <sheetName val="dpt In-House Feb '03"/>
      <sheetName val="In-direct"/>
      <sheetName val="CIREBON"/>
      <sheetName val="Bandung"/>
      <sheetName val="BS BPKP"/>
      <sheetName val="PL BPKP"/>
      <sheetName val="Saldo Awal"/>
      <sheetName val="Okt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LABA RUGI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JAKARTA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FA 06 (2)"/>
      <sheetName val="FA 06 OKE"/>
      <sheetName val="FA 06"/>
      <sheetName val="ASSETS05"/>
      <sheetName val="asset 2005"/>
      <sheetName val="ngitung akum. toniji"/>
      <sheetName val="BBM-03"/>
      <sheetName val="BBM-03 (2)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MH CIVIL"/>
      <sheetName val="22"/>
      <sheetName val="23"/>
      <sheetName val="24"/>
      <sheetName val="26"/>
      <sheetName val="27"/>
      <sheetName val="28"/>
      <sheetName val="29"/>
      <sheetName val="34"/>
      <sheetName val="35"/>
      <sheetName val="36_1"/>
      <sheetName val="36_2"/>
      <sheetName val="36_3"/>
      <sheetName val="36_4"/>
      <sheetName val="37"/>
      <sheetName val="38"/>
      <sheetName val="41"/>
      <sheetName val="42"/>
      <sheetName val="51"/>
      <sheetName val="52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AMP 6-11.2"/>
      <sheetName val="LAMP 6-11"/>
      <sheetName val="Lamp 1-5"/>
      <sheetName val="KK_PERKAPALAN"/>
      <sheetName val="DATA BAS BLNAN"/>
      <sheetName val="KK_BARANG"/>
      <sheetName val="Cut-Off BBM"/>
      <sheetName val="RINCI FO"/>
      <sheetName val="Cut-Off LO (2)"/>
      <sheetName val="Cut-Off LO"/>
      <sheetName val="SCAB09 (2)"/>
      <sheetName val="CUT-OFF SP"/>
      <sheetName val="VKON10"/>
      <sheetName val="KK_PERKAPALAN JULI"/>
      <sheetName val="BIAYA ABK"/>
      <sheetName val="BIAYA ABK JULI"/>
      <sheetName val="BREAKDOWN KINERJA SEM-I"/>
      <sheetName val="BBM"/>
      <sheetName val="BBM (2)"/>
      <sheetName val="PEMASARAN"/>
      <sheetName val="PEMELIHARAAN"/>
      <sheetName val="B.OVERHEAD NEW"/>
      <sheetName val="B. DILUAR USAHA NEW"/>
      <sheetName val="NERACA "/>
      <sheetName val="NAMA AKUN"/>
      <sheetName val="DATA BES PSO"/>
      <sheetName val="SCAB10 (2)"/>
      <sheetName val="SCAB10 (3)"/>
      <sheetName val="SCAB10 (4)"/>
      <sheetName val="SCAB10"/>
      <sheetName val="V06A10"/>
      <sheetName val="VCAB10"/>
      <sheetName val="V05A10"/>
      <sheetName val="V02A09 (3)"/>
      <sheetName val="V02A09 (2)"/>
      <sheetName val="V02A10"/>
      <sheetName val="KK_PERKAPALAN PSO"/>
      <sheetName val="Alt 4 BARU"/>
      <sheetName val="HIT BPK REAL'05 VERIFIKASI BARU"/>
      <sheetName val="REKAP PER KAPAL"/>
      <sheetName val="JANU-KEU (2)"/>
      <sheetName val="slhkcdkol"/>
      <sheetName val="JANU-KEU (3)"/>
      <sheetName val="TB-SD-Madura-2008"/>
      <sheetName val="WBS-WPL"/>
      <sheetName val="A.2"/>
      <sheetName val="40.2"/>
      <sheetName val="40.3"/>
      <sheetName val="40.4"/>
      <sheetName val="40.5"/>
      <sheetName val="KKP SL-baru"/>
      <sheetName val="htung lama"/>
      <sheetName val="finalhpp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DBase"/>
      <sheetName val="20000"/>
      <sheetName val="30000"/>
      <sheetName val="NetSales"/>
      <sheetName val="topWBS2"/>
      <sheetName val="topWBS1"/>
      <sheetName val="Consolidated jurnal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PRJE For Report Purposes"/>
      <sheetName val="Passed_adj"/>
      <sheetName val="DataCon"/>
      <sheetName val="Input_tables"/>
      <sheetName val="Data Karyawan"/>
      <sheetName val="Benefit_Tab"/>
      <sheetName val="JHT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Adjustment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SKFLN"/>
      <sheetName val=" 2nd Q"/>
      <sheetName val="GL apr-mei"/>
      <sheetName val="GL Jun"/>
      <sheetName val="fisc depr 2nd"/>
      <sheetName val="3. Items of Focus"/>
      <sheetName val="Front Cover"/>
      <sheetName val="1. P&amp;L Local GAAP"/>
      <sheetName val="2. BS YTD Trend"/>
      <sheetName val=" 5. BS  Results"/>
      <sheetName val="6. Other Assets BS Local GAAP"/>
      <sheetName val="7. Regulatory Analysis"/>
      <sheetName val="10. BS Reconciliation"/>
      <sheetName val="P8"/>
      <sheetName val="P10"/>
      <sheetName val="P11"/>
      <sheetName val="P14"/>
      <sheetName val="P15"/>
      <sheetName val="12. Provision Analysis"/>
      <sheetName val="13. Provision Analysis (2)"/>
      <sheetName val="14. Pricing Testing Analysis"/>
      <sheetName val="15. Risk Analysis - Credit"/>
      <sheetName val="16. Market Risk Analysis"/>
      <sheetName val="17. Treasury"/>
      <sheetName val="18. New Business"/>
      <sheetName val="19. Tax 1"/>
      <sheetName val="20. Tax 2"/>
      <sheetName val="21.  Reg&amp;Lit Enquiries"/>
      <sheetName val="3.Reg Capital"/>
      <sheetName val="4. GAAP recon"/>
      <sheetName val="5. AppA"/>
      <sheetName val="9. P &amp; L Reconciliation"/>
      <sheetName val="2-GAAP Recon"/>
      <sheetName val="Des 2011"/>
      <sheetName val="SL Des 2011"/>
      <sheetName val="N.3 Tickmark"/>
      <sheetName val="Exch Rate"/>
      <sheetName val="N.3 Index"/>
      <sheetName val="N.3 Memo"/>
      <sheetName val="N.3 RF"/>
      <sheetName val="N.3 Lead"/>
      <sheetName val="N.3.1 Detail 6 digits"/>
      <sheetName val="N.3.1.1 Detail per Branches"/>
      <sheetName val="N.3.2 GL Overseas"/>
      <sheetName val="N.3.3 Reconcile GL vs SubGL"/>
      <sheetName val="N.3.3.1 Saving Acc"/>
      <sheetName val="N.3.3.2.1 Tokyo"/>
      <sheetName val="N.3.3.2.2 Hongkong"/>
      <sheetName val="N.3.3.2.3 Singapore"/>
      <sheetName val="N.3.3.2.4 New York"/>
      <sheetName val="N.3.3.2.5 London"/>
      <sheetName val="N.3.4 Vostro"/>
      <sheetName val="N.3.4.1 Reclassification CA"/>
      <sheetName val="N.3.4.2 Reclassification TD"/>
      <sheetName val="N.3.4.3 Review Mapping Overseas"/>
      <sheetName val="N.3.5 ARPs"/>
      <sheetName val="N.3.6 TPF blocked as coll"/>
      <sheetName val="N.3.6.1 Blocked Domestic GIRO"/>
      <sheetName val="N.3.6.1 Blocked Domestic TAB"/>
      <sheetName val="N.3.6.1 Blocked Domestic DEP"/>
      <sheetName val="N.3.6.2 Blocked New York"/>
      <sheetName val="N.3.6.3 Blocked Singapore"/>
      <sheetName val="N.3.6.4 Blocked London"/>
      <sheetName val="N.3.7 Maturity"/>
      <sheetName val="Related Party "/>
      <sheetName val="N.3.8 Related Party"/>
      <sheetName val="N.3.8.1 KOP SWADHARMA"/>
      <sheetName val="N.3.8.2 BNI SECURITIES"/>
      <sheetName val="N.3.8.3 SWADHARMA GRS DINAMIKA"/>
      <sheetName val="N.3.8.4 BNI LIFE INSURANCE"/>
      <sheetName val="N.3.8.5 ASURANSI TRIPAKARTA"/>
      <sheetName val="N.3.8.6 DANA PENSIUN BNI"/>
      <sheetName val="N.3.8.7 SWADHARMA DUTA DATA"/>
      <sheetName val="N.3.8.8 SWADHARMA PROPERTINDO"/>
      <sheetName val="N.3.8.9 SWADHARMA INFORMATIKA"/>
      <sheetName val="N.3.8.10 YAYASAN DANAR"/>
      <sheetName val="N.3.8.11 BNI MULTI FINANCE"/>
      <sheetName val="N.3.8.12 SWADHARMA KERYSATYA"/>
      <sheetName val="N.3.8.14 CITANDUY PERKASA"/>
      <sheetName val="N.3.9 tab berdasarkan jenis"/>
      <sheetName val="N.3.10 Interest Rate Risk"/>
      <sheetName val="N.3.10.1 Suku bunga di atas LPS"/>
      <sheetName val="N.3.11 Details AJE-RJE(For NOP)"/>
      <sheetName val="CC current account"/>
      <sheetName val="CC time deposit"/>
      <sheetName val="CC saving account"/>
      <sheetName val="4.1 Placement w.o.b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saldo"/>
      <sheetName val="SaldoCorona"/>
      <sheetName val="kurs"/>
      <sheetName val="kurs (2)"/>
      <sheetName val="Cover Reporting Package"/>
      <sheetName val="Exch.rate"/>
      <sheetName val="1-Cash"/>
      <sheetName val="2-Nostro"/>
      <sheetName val="3-Placement"/>
      <sheetName val="4-Marketable securities"/>
      <sheetName val="4.1 List of Sales - MS"/>
      <sheetName val="4.2-MS-maturity date"/>
      <sheetName val="5-Trade Document"/>
      <sheetName val="6-Reverse repo"/>
      <sheetName val="7-derivatives"/>
      <sheetName val="7.1 Derivatives Details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Comm&amp; Cont.loss est."/>
      <sheetName val="SoC in Equity"/>
      <sheetName val="Cash Flows"/>
      <sheetName val="Addiional Info - Avg i rate"/>
      <sheetName val="Additional_info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RN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Q1.4 Memo"/>
      <sheetName val="Q1.4 Detail of BA"/>
      <sheetName val="Q1.4.1 Nature of BA Transaction"/>
      <sheetName val="17.7-Direct Offshore Loan"/>
      <sheetName val="Trade Doc"/>
      <sheetName val="ATMR-SBLC"/>
      <sheetName val="ATMR BG-Credit"/>
      <sheetName val="Irrevoc. LC"/>
      <sheetName val="ATMR BG-Non CR"/>
      <sheetName val="2.1 Nostro Reconciliation"/>
      <sheetName val="4.1 List of Sale - MS"/>
      <sheetName val="4.1-MS-maturity date"/>
      <sheetName val="7.1 Additional Info"/>
      <sheetName val="Group_Samples_STEP1"/>
      <sheetName val="GroupDebtors_STEP2"/>
      <sheetName val=" D.1 Memo"/>
      <sheetName val="D.1 Lead "/>
      <sheetName val="D.1.1 List OS"/>
      <sheetName val="D.1.1.1  EY Vouch Result"/>
      <sheetName val="D.1.2 Inc. test Resblns"/>
      <sheetName val="D.1.2.1 Avg. Placement"/>
      <sheetName val="D.1.2.2 Avg. CAWOB"/>
      <sheetName val="D.1.2.3 SL - int. income"/>
      <sheetName val="JASINDO"/>
      <sheetName val="BOSOWA"/>
      <sheetName val="ULTRA JAYA"/>
      <sheetName val="ANUGRAH PRIMA"/>
      <sheetName val="KID"/>
      <sheetName val="SAMPLE"/>
      <sheetName val="fm13(Giro)"/>
      <sheetName val="Periode"/>
      <sheetName val="Now"/>
      <sheetName val="Old vs New"/>
      <sheetName val="D-Krd"/>
      <sheetName val="Pend Dit"/>
      <sheetName val="Krd Deb"/>
      <sheetName val="PvtValDeb"/>
      <sheetName val="PvtDeb"/>
      <sheetName val="PvtvalMU"/>
      <sheetName val="PivotMU"/>
      <sheetName val="Korporasi"/>
      <sheetName val="Komersial"/>
      <sheetName val="Lancar"/>
      <sheetName val="DPK"/>
      <sheetName val="KL"/>
      <sheetName val="Diragukan"/>
      <sheetName val="Macet"/>
      <sheetName val="Konsumen"/>
      <sheetName val="Pvt Kol"/>
      <sheetName val="Rkp1-5"/>
      <sheetName val="cek blokir"/>
      <sheetName val="__4DEB_KREDIT__FINISH_"/>
      <sheetName val="Kom1"/>
      <sheetName val="Kom2"/>
      <sheetName val="Kom3"/>
      <sheetName val="Kom5"/>
      <sheetName val="Kor1"/>
      <sheetName val="Kor2"/>
      <sheetName val="Kor3"/>
      <sheetName val="April"/>
      <sheetName val="tumbuh"/>
      <sheetName val="NRC"/>
      <sheetName val="atmr"/>
      <sheetName val="AMORTISASI SOL"/>
      <sheetName val="atmrnew"/>
      <sheetName val="kk.bank"/>
      <sheetName val="Kesbank"/>
      <sheetName val="Kesbank-NEW"/>
      <sheetName val="CAMEL"/>
      <sheetName val="C-4 Index"/>
      <sheetName val="C-4 (LEAD)"/>
      <sheetName val="C-4 LEAD"/>
      <sheetName val="C-4.1"/>
      <sheetName val="C-4.2"/>
      <sheetName val="C-4.4"/>
      <sheetName val="C-4.3"/>
      <sheetName val="C-4.5"/>
      <sheetName val="C-4 Syariah"/>
      <sheetName val="E-2.2 int receivable"/>
      <sheetName val="U-  1.5.2"/>
      <sheetName val="U-1.5.2"/>
      <sheetName val="U-1.5.2.1"/>
      <sheetName val="U-1.5.2.2"/>
      <sheetName val="REPORT (2)"/>
      <sheetName val="pak"/>
      <sheetName val="Projectcost"/>
      <sheetName val="dt-1"/>
      <sheetName val="dt-2"/>
      <sheetName val="angsuran"/>
      <sheetName val="npv"/>
      <sheetName val="P.Jimmy"/>
      <sheetName val="P.Jimmy (2)"/>
      <sheetName val="SW1"/>
      <sheetName val="COF-VOF"/>
      <sheetName val="TOR"/>
      <sheetName val="BIXY"/>
      <sheetName val="OutputDoc"/>
      <sheetName val="URC Code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PPAP"/>
      <sheetName val="MatProv"/>
      <sheetName val="S4.2.1.2 Accept UPAS Detail "/>
      <sheetName val="GLvsDetail"/>
      <sheetName val="S4-Memo"/>
      <sheetName val="S4.2.1.2 UPAS Detail"/>
      <sheetName val="HK Branch"/>
      <sheetName val="Report Form"/>
      <sheetName val="S4.4-PPAP"/>
      <sheetName val="S4.5-MatProv"/>
      <sheetName val="S4.6-Report Form Accept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GL Correction"/>
      <sheetName val="C5.BO-Lead"/>
      <sheetName val="MS ARPs"/>
      <sheetName val="C5.1 Detai - SB"/>
      <sheetName val="C5.1.1BO-TRADING"/>
      <sheetName val="C5.1.2 BO-AFS"/>
      <sheetName val="C5.1.3 BO-HTM"/>
      <sheetName val="C5.2.1 BMEL"/>
      <sheetName val="C5.2.2 HK"/>
      <sheetName val="C5.2.3 CIB"/>
      <sheetName val="C5.2.4 SPORE"/>
      <sheetName val="C5.2a Summary"/>
      <sheetName val="PPAP-Rating"/>
      <sheetName val="Market Price"/>
      <sheetName val="MS portfolio all"/>
      <sheetName val="ALLOWANCE-FINAL"/>
      <sheetName val="Dec-Audited"/>
      <sheetName val="Sep-Audited"/>
      <sheetName val="Dec-Un"/>
      <sheetName val="Sep-Un"/>
      <sheetName val="KasInTransit-Dec07-Sep07-AllCur"/>
      <sheetName val="KasInTransit-Dec07-Dec06-AllCur"/>
      <sheetName val="Pivot-KasInTransit-Dec07"/>
      <sheetName val="Pivot-KasInTransit-Sep07"/>
      <sheetName val="Pivot-KasInTransit-Dec06"/>
      <sheetName val="KasInTransit-Dec07"/>
      <sheetName val="KasInTransit-Sep07"/>
      <sheetName val="KasInTransit-Dec06"/>
      <sheetName val="KasUtama-Dec07-Sep07-AllCur"/>
      <sheetName val="KasUtama-Dec07-Dec06-AllCurr"/>
      <sheetName val="KasUtama-Dec07-Dec06-PerCurr"/>
      <sheetName val="Pivot-KasUtama-Dec07"/>
      <sheetName val="KasUtama-Dec07"/>
      <sheetName val="Pivot-KasUtama-Dec06"/>
      <sheetName val="KasUtama-Dec06"/>
      <sheetName val="Pivot-KasUtama-Sep07"/>
      <sheetName val="KasUtama-Sep07"/>
      <sheetName val="Selisih ATM"/>
      <sheetName val="7.1-derivatives details"/>
      <sheetName val="Est. loss on Cont &amp; Comm"/>
      <sheetName val="BS Detail"/>
      <sheetName val="Int Acc"/>
      <sheetName val="HOASS"/>
      <sheetName val="HOLIAB"/>
      <sheetName val="J1.1"/>
      <sheetName val="J1.1.1"/>
      <sheetName val="J1.2"/>
      <sheetName val="J1.2.1"/>
      <sheetName val="J1.2.2"/>
      <sheetName val="J1.3"/>
      <sheetName val="J1.3.1"/>
      <sheetName val="J1.3.2"/>
      <sheetName val="J1.3.3"/>
      <sheetName val="J1.4"/>
      <sheetName val="J1.4.1"/>
      <sheetName val="J1.5"/>
      <sheetName val="J1.5.1"/>
      <sheetName val="J1.5.2"/>
      <sheetName val="J1.6"/>
      <sheetName val="J1.6.1"/>
      <sheetName val="J1.6.2"/>
      <sheetName val="J1.7"/>
      <sheetName val="J1.7.1"/>
      <sheetName val="J1.7.2"/>
      <sheetName val="J1.8"/>
      <sheetName val="J1.8.1"/>
      <sheetName val="J1.8.2"/>
      <sheetName val="J1.9"/>
      <sheetName val="J1.9.1"/>
      <sheetName val="J1.9.2"/>
      <sheetName val="J1.10"/>
      <sheetName val="J1.10.1"/>
      <sheetName val="J1.10.2"/>
      <sheetName val="J1.11"/>
      <sheetName val="NEG02"/>
      <sheetName val="Koreksi RAK"/>
      <sheetName val="Koreksi Audit"/>
      <sheetName val="NAktiva"/>
      <sheetName val="NPasiva"/>
      <sheetName val="Rugi Laba"/>
      <sheetName val="Ekuitas"/>
      <sheetName val="Arus Kas"/>
      <sheetName val="Aktap"/>
      <sheetName val="Rumus"/>
      <sheetName val="Print-Rin.Psv"/>
      <sheetName val="Print-Rin.Akt"/>
      <sheetName val="input-Rin.Psv"/>
      <sheetName val="input-Rin.Akt"/>
      <sheetName val="input-So.AKT"/>
      <sheetName val="Input-So.PAS"/>
      <sheetName val="Input-RAK Debet"/>
      <sheetName val="Input-RAK Kredit"/>
      <sheetName val="input-Adm"/>
      <sheetName val="Data-Syariah"/>
      <sheetName val="05_2003-compute"/>
      <sheetName val="CRA-Detail"/>
      <sheetName val="Test of Controls"/>
      <sheetName val="VIRUS-EDY"/>
      <sheetName val="Neraca 01"/>
      <sheetName val="Laba Rugi (2)"/>
      <sheetName val="Opex Jan~Jun"/>
      <sheetName val="Laba Rugi Jan~Dec"/>
      <sheetName val="Breakdown OPEX"/>
      <sheetName val="OPEX (Jan~Dec)"/>
      <sheetName val="Prepaid Insurance"/>
      <sheetName val="Prepaid TAX"/>
      <sheetName val="AP Others"/>
      <sheetName val="Deposit Received"/>
      <sheetName val="Bank Loan &amp; Capital"/>
      <sheetName val="LR"/>
      <sheetName val="TAKSIRAN PAJAK"/>
      <sheetName val="LABA RUGI FISKAL"/>
      <sheetName val="LR FISKAL 2005"/>
      <sheetName val="NDE "/>
      <sheetName val="PPh psl 29"/>
      <sheetName val="PPh psl 29 (Tahunan)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9 R-1 Lead"/>
      <sheetName val="9 R-1.1"/>
      <sheetName val="9 R-2 Lead"/>
      <sheetName val="Control Risk Apects"/>
      <sheetName val="Customize Work Program"/>
      <sheetName val="Dept. Obj"/>
      <sheetName val="Dept. Obj (2)"/>
      <sheetName val="Identitas"/>
      <sheetName val="pl-adj"/>
      <sheetName val="Marshal"/>
      <sheetName val="Loss recap"/>
      <sheetName val="Tran0104 (2)"/>
      <sheetName val="Tran0104"/>
      <sheetName val="9O 1.2 Tran0104 (2)"/>
      <sheetName val="9O 1.1"/>
      <sheetName val="E1.2GROUP-DIRECT"/>
      <sheetName val="CAJE-CRJE"/>
      <sheetName val="Rekon Fiscal"/>
      <sheetName val="RL Fiscal"/>
      <sheetName val="FA Fiscal"/>
      <sheetName val="Salary Detail"/>
      <sheetName val="Calc. test w.holding tax 21"/>
      <sheetName val="Analisis BS (2)"/>
      <sheetName val="Analisis PL (2)"/>
      <sheetName val="Tickmarks (2)"/>
      <sheetName val="Analisis BS (3)"/>
      <sheetName val="Analisis PL (3)"/>
      <sheetName val="Tickmarks (3)"/>
      <sheetName val="153300 Deposits"/>
      <sheetName val="DEPN 2002"/>
      <sheetName val="DEPN 2001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Class"/>
      <sheetName val="Atribute"/>
      <sheetName val="sales summary 2005"/>
      <sheetName val="target 2005"/>
      <sheetName val="sales analysis"/>
      <sheetName val="product group table"/>
      <sheetName val="month from C0"/>
      <sheetName val="Month_Tar2005"/>
      <sheetName val="Actual2004_2005"/>
      <sheetName val="sales summary 2004"/>
      <sheetName val="graph A-04 analysis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F-P"/>
      <sheetName val="Restructuring"/>
      <sheetName val="CAJE-CRJE BLOK I"/>
      <sheetName val="FA-C (2)"/>
      <sheetName val="Freeze Account"/>
      <sheetName val="unpaid"/>
      <sheetName val="Home Aged Debts"/>
      <sheetName val="Dollar Aged Debts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Investment-P (2)"/>
      <sheetName val="Elimination Adjustment"/>
      <sheetName val="IDCF-P"/>
      <sheetName val="Detail-PARENT"/>
      <sheetName val="AR-AGING SCH."/>
      <sheetName val="PP&amp;E"/>
      <sheetName val="Adj-Branches"/>
      <sheetName val="CC-1.1k"/>
      <sheetName val="CC-2k"/>
      <sheetName val="AA-1 .1"/>
      <sheetName val="AA-1. 2"/>
      <sheetName val="AA-1. 3"/>
      <sheetName val="AA-2"/>
      <sheetName val="AA-2.1"/>
      <sheetName val="AA-4"/>
      <sheetName val="AA-5"/>
      <sheetName val="AA- 6"/>
      <sheetName val="Taxation"/>
      <sheetName val="Expl"/>
      <sheetName val="Consol-1205"/>
      <sheetName val="RE Consol"/>
      <sheetName val="CAJE CSFB"/>
      <sheetName val="CAJE Intercompany"/>
      <sheetName val="Elimination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LT Avril 02"/>
      <sheetName val="Bonus Long Term"/>
      <sheetName val="Short term Bilan "/>
      <sheetName val="Feuil1"/>
      <sheetName val="Bonus ST Cost"/>
      <sheetName val="Read me first"/>
      <sheetName val="USD customers"/>
      <sheetName val="IDR customers"/>
      <sheetName val="CO E3-02"/>
      <sheetName val="CO T-03"/>
      <sheetName val="Sales Summary master"/>
      <sheetName val="monthly budget per cust num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Control Risk Aspects"/>
      <sheetName val="Permanent info"/>
      <sheetName val="Lampiran"/>
      <sheetName val="Depreciation &amp; Peny."/>
      <sheetName val="FA reconciliation"/>
      <sheetName val="F1771"/>
      <sheetName val="F1771-1"/>
      <sheetName val="F1771-2"/>
      <sheetName val="F1771-3"/>
      <sheetName val="F1771-4"/>
      <sheetName val="F1771-5"/>
      <sheetName val="F1771-6"/>
      <sheetName val="BS_Sum"/>
      <sheetName val="ISvsPlan"/>
      <sheetName val="Cover_Id"/>
      <sheetName val="Indonesiana"/>
      <sheetName val="BS-wide"/>
      <sheetName val="BS-wide-Old"/>
      <sheetName val="IS-old"/>
      <sheetName val="P&amp;L Division"/>
      <sheetName val="Ratios by aria"/>
      <sheetName val="IS (2)"/>
      <sheetName val="DIST-exp"/>
      <sheetName val="Database"/>
      <sheetName val="Fix99"/>
      <sheetName val="Fix"/>
      <sheetName val="Million"/>
      <sheetName val="New_COGS"/>
      <sheetName val="IS (3)"/>
      <sheetName val="Price-Qty-EBT simulation"/>
      <sheetName val="EBT simulation"/>
      <sheetName val="IncomeS"/>
      <sheetName val="CF detail"/>
      <sheetName val="Prod Sales"/>
      <sheetName val="S.M. &amp; Labor"/>
      <sheetName val="BP_Prod"/>
      <sheetName val="BP_GA"/>
      <sheetName val="BP_WH"/>
      <sheetName val="electricity"/>
      <sheetName val="water"/>
      <sheetName val="Purch"/>
      <sheetName val="Premises"/>
      <sheetName val="Plan_02"/>
      <sheetName val="SVM acc"/>
      <sheetName val="Prod Plan acc"/>
      <sheetName val="Prod Plan"/>
      <sheetName val="Samurai Bond"/>
      <sheetName val="BSMI Clean II IDR 500 bio"/>
      <sheetName val="DEG"/>
      <sheetName val="BTMU ABL Non Rev-IDR"/>
      <sheetName val="RPO Derivative effect"/>
      <sheetName val="FMO 2"/>
      <sheetName val="IFC AB Syndicated"/>
      <sheetName val="STBC 6"/>
      <sheetName val="SCCA Nexi"/>
      <sheetName val="STBC 7"/>
      <sheetName val="STBC 8"/>
      <sheetName val="STBC 9"/>
      <sheetName val="BOA"/>
      <sheetName val="MUTB"/>
      <sheetName val="MUTB 2"/>
      <sheetName val="BTMU ABL II Non Rev-IDR (2)"/>
      <sheetName val="BTMU ABL 3 Non Rev-USD"/>
      <sheetName val="STBC 4-Rev"/>
      <sheetName val="dt-val-02"/>
      <sheetName val="tunj."/>
      <sheetName val="2003"/>
      <sheetName val="dt-val-03"/>
      <sheetName val="2004"/>
      <sheetName val="dt-val-04"/>
      <sheetName val="dt-val-05"/>
      <sheetName val="adu"/>
      <sheetName val="2004 (3)"/>
      <sheetName val="2005_KP"/>
      <sheetName val="2004_KP"/>
      <sheetName val="2005 (2)"/>
      <sheetName val="2004 (2)"/>
      <sheetName val="2005 (3)"/>
      <sheetName val="hit_03"/>
      <sheetName val="hit_04"/>
      <sheetName val="hit_05"/>
      <sheetName val="indrec"/>
      <sheetName val="lap"/>
      <sheetName val="psak-psgjbr"/>
      <sheetName val="lamp.1"/>
      <sheetName val="lamp.2"/>
      <sheetName val="lamp.3"/>
      <sheetName val="lamp2"/>
      <sheetName val="lamp3"/>
      <sheetName val="lamp1"/>
      <sheetName val="trf-d-i"/>
      <sheetName val="trf-d-i (2)"/>
      <sheetName val="trf-d-w"/>
      <sheetName val="trf-dr"/>
      <sheetName val="TRF 150"/>
      <sheetName val="kepmenaker150"/>
      <sheetName val="uu13"/>
      <sheetName val="Sheet3 (2)"/>
      <sheetName val="SALES &amp; COGS"/>
      <sheetName val="DETAIL-CFLW"/>
      <sheetName val="DL-SUMMARY"/>
      <sheetName val="JURNAL (Month)"/>
      <sheetName val="DM99-HE"/>
      <sheetName val="DM99-PF"/>
      <sheetName val="DM99-PLO"/>
      <sheetName val="DM99-FHF"/>
      <sheetName val="DM99-EPI"/>
      <sheetName val="TK99-HE"/>
      <sheetName val="TK99-PF"/>
      <sheetName val="TK99-RP"/>
      <sheetName val="TK99-PLO"/>
      <sheetName val="TK99-EPI"/>
      <sheetName val="DIPA KINMATGI"/>
      <sheetName val="BRG.FSL.KB."/>
      <sheetName val="KWS.BRKT"/>
      <sheetName val="DETAIL MSLH KB"/>
      <sheetName val="SKEMA KAM"/>
      <sheetName val="MASLH.F2"/>
      <sheetName val="CROP_9"/>
      <sheetName val="CROP-1"/>
      <sheetName val="CROP-2"/>
      <sheetName val="CROP-3"/>
      <sheetName val="CROP-4"/>
      <sheetName val="CROP-5"/>
      <sheetName val="CROP-6"/>
      <sheetName val="CROP-7"/>
      <sheetName val="CROP-8"/>
      <sheetName val="CROP-9"/>
      <sheetName val="CROP-10"/>
      <sheetName val="CROP-11"/>
      <sheetName val="SEMBV"/>
      <sheetName val="wbs_1"/>
      <sheetName val="wbs_2"/>
      <sheetName val="detail _2_"/>
      <sheetName val="sumfa"/>
      <sheetName val="sales aff_"/>
      <sheetName val="other elim_"/>
      <sheetName val="Pesangon"/>
      <sheetName val="other _2_"/>
      <sheetName val="rekonsil cpi"/>
      <sheetName val="Perincian CPP"/>
      <sheetName val="Sales FA"/>
      <sheetName val="Pesangon _ jml kary"/>
      <sheetName val="SILICATE"/>
      <sheetName val="F00048"/>
      <sheetName val="A-FI-(3)"/>
      <sheetName val="inc-fi"/>
      <sheetName val="J-inc-sh"/>
      <sheetName val="J-inc-fi"/>
      <sheetName val="rec-1"/>
      <sheetName val="rec-2"/>
      <sheetName val="j-inc-aq"/>
      <sheetName val="inc-Aq"/>
      <sheetName val="PPH 23"/>
      <sheetName val="GR-(2)"/>
      <sheetName val="NS-(1)"/>
      <sheetName val="NS-BNRTY"/>
      <sheetName val="SH-(4)"/>
      <sheetName val="FI-(5)"/>
      <sheetName val="FI-()"/>
      <sheetName val="FI-(6)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cost to june"/>
      <sheetName val="CPC"/>
      <sheetName val="Dat"/>
      <sheetName val="NCL"/>
      <sheetName val="SECURITIES"/>
      <sheetName val="PPAP CALC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TB0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3 P&amp;L - 3A Op.Exp"/>
      <sheetName val="4 Analysis"/>
      <sheetName val="F-1l F-2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accounts"/>
      <sheetName val="stmt of equity"/>
      <sheetName val="auditors' report"/>
      <sheetName val="CAJE 2005"/>
      <sheetName val="Client Adj Gress"/>
      <sheetName val="BS-DTA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CAJE 2005_not update"/>
      <sheetName val="Sales Deduction"/>
      <sheetName val="GL Sales"/>
      <sheetName val="GL COGS"/>
      <sheetName val="COGS Reval"/>
      <sheetName val="COGS Reval Summ"/>
      <sheetName val="HF"/>
      <sheetName val="Prod Orig."/>
      <sheetName val="HF Orig."/>
      <sheetName val="Location_Details"/>
      <sheetName val="BOM"/>
      <sheetName val="Account_Sets"/>
      <sheetName val="B9 Margin"/>
      <sheetName val="COGS1"/>
      <sheetName val="COGS2"/>
      <sheetName val="COGS3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C"/>
      <sheetName val="Summary Individual Juli"/>
      <sheetName val="Summary Individual"/>
      <sheetName val="Juli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AP110"/>
      <sheetName val="F-7B"/>
      <sheetName val="B-1."/>
      <sheetName val="BB-10"/>
      <sheetName val="30(old)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U dis"/>
      <sheetName val="F-1,2 (2)"/>
      <sheetName val="F-22 (2)"/>
      <sheetName val="F-1,2 (3)"/>
      <sheetName val="F-3 (3)"/>
      <sheetName val="F-1,2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DIVIDENDS"/>
      <sheetName val="Statement of Equity"/>
      <sheetName val="BPR-PL "/>
      <sheetName val="BPR-BS"/>
      <sheetName val="F-99"/>
      <sheetName val="A-10"/>
      <sheetName val="M MM "/>
      <sheetName val="BB-17"/>
      <sheetName val="FIN297"/>
      <sheetName val="FF-4(a)"/>
      <sheetName val="10,20"/>
      <sheetName val="U3-1"/>
      <sheetName val="M, MM"/>
      <sheetName val=" BB-2"/>
      <sheetName val="CC-3-1"/>
      <sheetName val="PP-2"/>
      <sheetName val="RCD 5- (APPENDIX 1)"/>
      <sheetName val="**_x0000__x0000_"/>
      <sheetName val="BPR - Conclusion"/>
      <sheetName val="F-1l2"/>
      <sheetName val="F-8(FSA)"/>
      <sheetName val="F-9b"/>
      <sheetName val="F-9c"/>
      <sheetName val="RCD-1-1"/>
      <sheetName val="C-6"/>
      <sheetName val="C-6a"/>
      <sheetName val="M MM"/>
      <sheetName val="Pnl-10"/>
      <sheetName val="F-1(KL)"/>
      <sheetName val="F-2(KL)"/>
      <sheetName val="F-3(KL)"/>
      <sheetName val="F-4(KL)"/>
      <sheetName val="F-5(KL)"/>
      <sheetName val="F-22(KL)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31072001"/>
      <sheetName val="31082001"/>
      <sheetName val="30092001"/>
      <sheetName val="31102001"/>
      <sheetName val="30112001"/>
      <sheetName val="A8 PM"/>
      <sheetName val="AP110 (supp)"/>
      <sheetName val="F-8-20-1"/>
      <sheetName val="CF-IS"/>
      <sheetName val="CF-SCE"/>
      <sheetName val="AWPs Template"/>
      <sheetName val="A2-1 CLA"/>
      <sheetName val="A2-2 RJE"/>
      <sheetName val="A2-3 SAD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-1|1"/>
      <sheetName val="N (IR)"/>
      <sheetName val="O-5"/>
      <sheetName val="Sum-Proll"/>
      <sheetName val="&lt;F&gt;"/>
      <sheetName val="Maint"/>
      <sheetName val="BBA"/>
      <sheetName val="Words"/>
      <sheetName val="HP-03"/>
      <sheetName val="bond 2"/>
      <sheetName val="Stks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U-20"/>
      <sheetName val="AA-10"/>
      <sheetName val="BA"/>
      <sheetName val="BB-20"/>
      <sheetName val="NN-10"/>
      <sheetName val="NN-20"/>
      <sheetName val="FF-50"/>
      <sheetName val="ODint"/>
      <sheetName val="Bank Rec review"/>
      <sheetName val="***00"/>
      <sheetName val="TAworkings"/>
      <sheetName val="TA"/>
      <sheetName val="consol"/>
      <sheetName val="CF-7"/>
      <sheetName val="interbal"/>
      <sheetName val="segmental"/>
      <sheetName val="seg-turnover"/>
      <sheetName val="dato-turnover"/>
      <sheetName val="dato-pbt"/>
      <sheetName val="Assoc_byco"/>
      <sheetName val="associate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-2"/>
      <sheetName val="A2-5"/>
      <sheetName val="A2 - 5 (2)"/>
      <sheetName val="A8-6 (1)"/>
      <sheetName val="A8-2(1)"/>
      <sheetName val="A3-1-4"/>
      <sheetName val="A3 - 3"/>
      <sheetName val="A3 - 4"/>
      <sheetName val="A8-5"/>
      <sheetName val="Form EYP 1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 - 7"/>
      <sheetName val="FF - 6"/>
      <sheetName val="AF-Notes"/>
      <sheetName val="Adm97"/>
      <sheetName val="A2|1"/>
      <sheetName val="A3|1"/>
      <sheetName val="F3|1"/>
      <sheetName val="FF2"/>
      <sheetName val="K1-K9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 IB-PL-MONTH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payroll - to insert 20.11.01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-1_Purchase Cut Off"/>
      <sheetName val="F9-1_RawMat"/>
      <sheetName val="F9-2_PurchasedFinGoods"/>
      <sheetName val="F9-3_Prod FG &amp; GIP"/>
      <sheetName val="F9-3~1_Soiled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JAMBI"/>
      <sheetName val="KR.AMPEL"/>
      <sheetName val="CEPU"/>
      <sheetName val="SORONG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ment"/>
      <sheetName val="SegAktiva"/>
      <sheetName val="SegPasiva"/>
      <sheetName val="SegR-L"/>
      <sheetName val="AJE (old)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B4.1.4.3.3"/>
      <sheetName val="01-adm"/>
      <sheetName val="02"/>
      <sheetName val="03"/>
      <sheetName val="04"/>
      <sheetName val="05"/>
      <sheetName val="06"/>
      <sheetName val="09"/>
      <sheetName val="36"/>
      <sheetName val="39"/>
      <sheetName val="E.2.1"/>
      <sheetName val="E.2.2"/>
      <sheetName val="G.2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U.3.1"/>
      <sheetName val="Beginning Balance"/>
      <sheetName val="TB MYOB"/>
      <sheetName val="IncomeStatement"/>
      <sheetName val="Bank Rec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PPh 21"/>
      <sheetName val="WHT PPh23.2"/>
      <sheetName val="Tax-others.2"/>
      <sheetName val="Accr-Tax 26"/>
      <sheetName val="VAT Payable.2"/>
      <sheetName val="Sales.2"/>
      <sheetName val="AR Dec.2"/>
      <sheetName val="TP"/>
      <sheetName val="IRATE"/>
      <sheetName val="IRATE DD"/>
      <sheetName val="cadillac"/>
      <sheetName val="panther"/>
      <sheetName val="avanza"/>
      <sheetName val="Salary Allocation"/>
      <sheetName val="Chart1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TOD"/>
      <sheetName val=" Work Program"/>
      <sheetName val="C.1 Bank Guarantee"/>
      <sheetName val="C.2 Revaluate test"/>
      <sheetName val="C.3 Cut Off Cash"/>
      <sheetName val="Pos326"/>
      <sheetName val="C RF - 1"/>
      <sheetName val="C RF - 2"/>
      <sheetName val="C Memo"/>
      <sheetName val="C Lead "/>
      <sheetName val="C2.3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iscal Computation"/>
      <sheetName val="FA_Dep"/>
      <sheetName val="FA SOLD"/>
      <sheetName val="FA_Buy(Sell)'06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WoCa KPI sheet"/>
      <sheetName val="Indirect Adj."/>
      <sheetName val="Essbase Retrieve"/>
      <sheetName val="Cust Ops Retrieve"/>
      <sheetName val="GMW Retrieve"/>
      <sheetName val="WoCa Forecast"/>
      <sheetName val="Interbank detail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Auxiliary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OP111"/>
      <sheetName val="psi"/>
      <sheetName val="%psi"/>
      <sheetName val="PL-R"/>
      <sheetName val="hyp PL"/>
      <sheetName val="ID REPORT"/>
      <sheetName val="data wp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V"/>
      <sheetName val="SUMMARY-VREVIEW"/>
      <sheetName val="SUMMARY-CAT B2"/>
      <sheetName val="CAPEX IT 2002 - 2006"/>
      <sheetName val="CAPEX BOGOR FACTORY"/>
      <sheetName val="Ex_Rate"/>
      <sheetName val="W-RATE"/>
      <sheetName val="Lead-BS"/>
      <sheetName val="Bank Recon"/>
      <sheetName val="Search for Unrecorded Liabilty"/>
      <sheetName val="FA Movement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fiscal depr(E)"/>
      <sheetName val="fiscal depr. (I)"/>
      <sheetName val="Cadangan premi"/>
      <sheetName val="supervision"/>
      <sheetName val="Rounding off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Gain"/>
      <sheetName val="PPh 21 Recon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Art.25 Inst. (E)"/>
      <sheetName val="Art.25 Inst. (I)"/>
      <sheetName val="Attachment (2)"/>
      <sheetName val="rekon-FA"/>
      <sheetName val="Recon 2007"/>
      <sheetName val="CC.Confirmation Control"/>
      <sheetName val="E Memo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HOUSING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RM2"/>
      <sheetName val="SM1"/>
      <sheetName val="SM2"/>
      <sheetName val="SM3"/>
      <sheetName val="Usage"/>
      <sheetName val="Subcon"/>
      <sheetName val="Others Out"/>
      <sheetName val="Accpac1"/>
      <sheetName val="Location_Details (2)"/>
      <sheetName val="Balance Sheets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OB 04RM"/>
      <sheetName val="SRF04"/>
      <sheetName val="TRF04"/>
      <sheetName val="Packmat"/>
      <sheetName val="MRP SRF04 vol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9910"/>
      <sheetName val="9909"/>
      <sheetName val="9908"/>
      <sheetName val="BatamFcst"/>
      <sheetName val="AcrMay"/>
      <sheetName val="FIXED FLOAT"/>
      <sheetName val="11493-FIX"/>
      <sheetName val="11499"/>
      <sheetName val="TRAV ADV"/>
      <sheetName val="OTHER ADV"/>
      <sheetName val="INSC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ay"/>
      <sheetName val="Slip"/>
      <sheetName val="Sum (2)"/>
      <sheetName val="Sum (3)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Power Supply"/>
      <sheetName val="TM"/>
      <sheetName val="Bibit"/>
      <sheetName val="Receivable"/>
      <sheetName val="Liabilities"/>
      <sheetName val="GroupCo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.1"/>
      <sheetName val="E.2.2.2"/>
      <sheetName val="E.2.3"/>
      <sheetName val="E.2.4"/>
      <sheetName val="E.2.4.1"/>
      <sheetName val="VB"/>
      <sheetName val="VB.1"/>
      <sheetName val="VB.2"/>
      <sheetName val="VC.1"/>
      <sheetName val="VC.2"/>
      <sheetName val="VC.3"/>
      <sheetName val="VC.4"/>
      <sheetName val="SALESDES_04"/>
      <sheetName val="RETUR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cs_avg"/>
      <sheetName val="sum_prd"/>
      <sheetName val="sum_pack"/>
      <sheetName val="personal"/>
      <sheetName val="note_defect"/>
      <sheetName val="lat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FIXED asset updated"/>
      <sheetName val="fa FEb 06"/>
      <sheetName val="REkap PAjak"/>
      <sheetName val="HEADER-NEW"/>
      <sheetName val="IndJan-Mar"/>
      <sheetName val="IndApr-Juni (2)"/>
      <sheetName val="IndJuly-Des"/>
      <sheetName val="Pemb Induk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0000000"/>
      <sheetName val="1000000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Sale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3.1.1"/>
      <sheetName val="Sheet permintaan vouching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1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car"/>
      <sheetName val="def_tax cig"/>
      <sheetName val="def_tax kareb"/>
      <sheetName val="def_tax cons"/>
      <sheetName val="NEWMAP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550"/>
      <sheetName val="4500"/>
      <sheetName val="4600"/>
      <sheetName val="4700"/>
      <sheetName val="48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JANUARI"/>
      <sheetName val="FEBRUARI"/>
      <sheetName val="MARET"/>
      <sheetName val="MEI"/>
      <sheetName val="JUNI"/>
      <sheetName val="AGUSTUS"/>
      <sheetName val="SEPTEMBER"/>
      <sheetName val="OKTOBER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TBM"/>
      <sheetName val="Depre-TM"/>
      <sheetName val="AL-BTL KK (2)"/>
      <sheetName val="BTL  "/>
      <sheetName val="XXX"/>
      <sheetName val="BTXX"/>
      <sheetName val="Ak_pro"/>
      <sheetName val="HUT "/>
      <sheetName val="BTH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AR 2"/>
      <sheetName val="kartu"/>
      <sheetName val="PREMI"/>
      <sheetName val="E15"/>
      <sheetName val="E14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BALI"/>
      <sheetName val="JBR"/>
      <sheetName val="KDR"/>
      <sheetName val="MDN"/>
      <sheetName val="MDR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DEFFERED TAX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Rekonsiliasi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Incst"/>
      <sheetName val="Dtlbs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misc inv"/>
      <sheetName val="CAI"/>
      <sheetName val="uk cr memo"/>
      <sheetName val="AUS"/>
      <sheetName val="CAN SOL"/>
      <sheetName val="Can Mgmt Alloc"/>
      <sheetName val="Depreciation "/>
      <sheetName val="Dep-detailed"/>
      <sheetName val="Gain "/>
      <sheetName val="Att. 9"/>
      <sheetName val="data_benefit(1)"/>
      <sheetName val="data_val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pph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PM, TE, SAD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mutasi"/>
      <sheetName val="A.4.1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11&amp;12"/>
      <sheetName val="14&amp;15"/>
      <sheetName val="Rekon RE"/>
      <sheetName val="18&amp;19"/>
      <sheetName val="20&amp;21"/>
      <sheetName val="InvoiceList"/>
      <sheetName val="A201"/>
      <sheetName val="A601"/>
      <sheetName val="A602"/>
      <sheetName val="I102"/>
      <sheetName val="T201"/>
      <sheetName val="A6.100"/>
      <sheetName val="C201"/>
      <sheetName val="C202"/>
      <sheetName val="C301"/>
      <sheetName val="G201"/>
      <sheetName val="I201"/>
      <sheetName val="O201"/>
      <sheetName val="A6.4"/>
      <sheetName val="F4 "/>
      <sheetName val="F51"/>
      <sheetName val="H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2 AR Aging"/>
      <sheetName val="E4-1"/>
      <sheetName val="EE memo"/>
      <sheetName val="M3-1"/>
      <sheetName val="MM memo"/>
      <sheetName val="NN Memo"/>
      <sheetName val="A2.1 AJE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A2.201 AJE"/>
      <sheetName val="A2.202. RJE"/>
      <sheetName val="A2.203 CLA"/>
      <sheetName val="A2.204 SAD"/>
      <sheetName val="A6.301"/>
      <sheetName val="B201"/>
      <sheetName val="EE101"/>
      <sheetName val="K201"/>
      <sheetName val="M201"/>
      <sheetName val="MM100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P.CTN"/>
      <sheetName val="Total PL"/>
      <sheetName val="cashflowcomp"/>
      <sheetName val="cashflowcomp (2)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dr"/>
      <sheetName val="Statement"/>
      <sheetName val="auditor"/>
      <sheetName val="acs"/>
      <sheetName val="fixed"/>
      <sheetName val="F-1 F-2"/>
      <sheetName val="U-disc"/>
      <sheetName val="BB-5"/>
      <sheetName val="20 30"/>
      <sheetName val="A2l2"/>
      <sheetName val="A3l1"/>
      <sheetName val="A3l1-1"/>
      <sheetName val="A2l1-RJE"/>
      <sheetName val="A2l2-CLA"/>
      <sheetName val="A2l3-SAD"/>
      <sheetName val="EA"/>
      <sheetName val="EC"/>
      <sheetName val="E1l1"/>
      <sheetName val="IA"/>
      <sheetName val="K3l1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Provision DD"/>
      <sheetName val="A8-2"/>
      <sheetName val="FS - 1"/>
      <sheetName val="FS - 2"/>
      <sheetName val="FS - 3"/>
      <sheetName val="C2 FD"/>
      <sheetName val="G2-1 "/>
      <sheetName val="K1-2 Policy"/>
      <sheetName val="N7Accrual"/>
      <sheetName val="U1income statm"/>
      <sheetName val="u1ar"/>
      <sheetName val="U2direct cost"/>
      <sheetName val="U3 fees reasonable"/>
      <sheetName val="U4 EPF &amp;staff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 (2)"/>
      <sheetName val="electromotor"/>
      <sheetName val="pump&amp;fan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MN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DES 02"/>
      <sheetName val="AGT"/>
      <sheetName val="Table Of Content"/>
      <sheetName val="Review Notes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DG"/>
      <sheetName val="BS (print)"/>
      <sheetName val="pl-"/>
      <sheetName val="pl-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Kewajiban Lainnya"/>
      <sheetName val="N-2-1_rollforward"/>
      <sheetName val="N-2-1_final"/>
      <sheetName val="G-030 PAS 19"/>
      <sheetName val="(c) Lapsing of pension"/>
      <sheetName val="TOR PAS19 Discount rate"/>
      <sheetName val="N-2-2"/>
      <sheetName val="SUMM_CURR_YR"/>
      <sheetName val="TB_SUMM"/>
      <sheetName val="LY"/>
      <sheetName val="LY2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BS-deftax (ITA)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invest 2002"/>
      <sheetName val="Equity Method"/>
      <sheetName val="invest 2003"/>
      <sheetName val="invest adj"/>
      <sheetName val="gue"/>
      <sheetName val="FA Holding"/>
      <sheetName val="coba"/>
      <sheetName val="mutation"/>
      <sheetName val="006681"/>
      <sheetName val="IMK9812101"/>
      <sheetName val="i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 as of feb 04"/>
      <sheetName val="REtail Vol"/>
      <sheetName val="FS vol"/>
      <sheetName val="New sku"/>
      <sheetName val="Existing"/>
      <sheetName val="MSB"/>
      <sheetName val="VAR ANALYSIS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P1 Other accrued expense"/>
      <sheetName val="P2 Other accrued S&amp;M"/>
      <sheetName val="24000095 &amp; 24000098"/>
      <sheetName val="DODO"/>
      <sheetName val="Frenki"/>
      <sheetName val="Rizky"/>
      <sheetName val="H Lead - Investment Lead"/>
      <sheetName val="H.200"/>
      <sheetName val="H210"/>
      <sheetName val="H.400"/>
      <sheetName val="H500"/>
      <sheetName val="UB Lead"/>
      <sheetName val="UB200"/>
      <sheetName val="UB300"/>
      <sheetName val="UB400"/>
      <sheetName val="UB500"/>
      <sheetName val="WP-Panu'02"/>
      <sheetName val="PL fiskal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Interest bearing receivable"/>
      <sheetName val="Other receivable "/>
      <sheetName val="bank loan"/>
      <sheetName val="Capital stock"/>
      <sheetName val="Due to related party"/>
      <sheetName val="Penj-PSA"/>
      <sheetName val="Deferred provision for inc tax"/>
      <sheetName val="purchase cut-off"/>
      <sheetName val="payment AR 1-23Jan09"/>
      <sheetName val="11498001"/>
      <sheetName val="Interconnecting Piping"/>
      <sheetName val="AG PIPING REV.1"/>
      <sheetName val="Process Piping"/>
      <sheetName val="ITB COST"/>
      <sheetName val="FKT_PJK"/>
      <sheetName val="BM"/>
      <sheetName val="excluding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j. umum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ASURANSI"/>
      <sheetName val="Sumber Sinar"/>
      <sheetName val="PER.PIUT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REGIONAL SUMBAGSEL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AMBON"/>
      <sheetName val="TOLI2"/>
      <sheetName val="JAYAPURA"/>
      <sheetName val="BIAK"/>
      <sheetName val="MERAUKE"/>
      <sheetName val="MANOKWARI"/>
      <sheetName val="FAK2"/>
      <sheetName val="SERUI"/>
      <sheetName val="NABIRE"/>
      <sheetName val="REGIONAL INDONESIA TIMUR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LPPU Sales Senin"/>
      <sheetName val="JKT1"/>
      <sheetName val="JKT2"/>
      <sheetName val="JKT3"/>
      <sheetName val="BGR"/>
      <sheetName val="KRW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REGIONAL JABAR"/>
      <sheetName val="TEGAL"/>
      <sheetName val="PURWOKERTO"/>
      <sheetName val="REGIONAL TEGAL"/>
      <sheetName val="YOGYA"/>
      <sheetName val="MAGELANG"/>
      <sheetName val="SURAKARTA"/>
      <sheetName val="PATI"/>
      <sheetName val="REGIONAL JATENG"/>
      <sheetName val="SBY"/>
      <sheetName val="MJKT"/>
      <sheetName val="BJN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ADC JEMBER"/>
      <sheetName val="REGIONAL JATIM"/>
      <sheetName val="KONSOL SM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DP"/>
      <sheetName val="MK"/>
      <sheetName val="SR"/>
      <sheetName val="TOTAL DP"/>
      <sheetName val="TOTAL LP"/>
      <sheetName val="NAS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QANTAS"/>
      <sheetName val="ISPI"/>
      <sheetName val="MADINA"/>
      <sheetName val="EE.5"/>
      <sheetName val="BSM"/>
      <sheetName val="PIM"/>
      <sheetName val="Middle, retail,Mikro&amp;credt card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Utilization"/>
      <sheetName val="Utlz (Act)"/>
      <sheetName val="Chart-L1"/>
      <sheetName val="Chart-L2"/>
      <sheetName val="ID"/>
      <sheetName val="Phil"/>
      <sheetName val="Sing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WPL Detail"/>
      <sheetName val="CashFlow (2)"/>
      <sheetName val="SPT 1721"/>
      <sheetName val="PAJE-PRJE-07"/>
      <sheetName val="CAJE-CRJE-07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struktur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SPD"/>
      <sheetName val="Opini'08"/>
      <sheetName val="Daft. Proyek"/>
      <sheetName val="Notes (2)"/>
      <sheetName val="E-2.3 Memo"/>
      <sheetName val="E-2.3 Lead"/>
      <sheetName val="E-2.3.1.1"/>
      <sheetName val="E-2.3.a (Piut.Lain&amp;Manu)"/>
      <sheetName val="E-2.3.1.1(July)"/>
      <sheetName val="E-2.3.1.2"/>
      <sheetName val="E-2.3.1.2(July)"/>
      <sheetName val="E-2.3.1.3 (AHM)"/>
      <sheetName val="E-2.3.1.4 (MD)"/>
      <sheetName val="E-2.3.1.5"/>
      <sheetName val="E-2.3.1.6 (Sales Detail I)"/>
      <sheetName val="E-2.3.1.7 (Sales Detail II)"/>
      <sheetName val="E-2.3.1 (Daan Mogot)"/>
      <sheetName val="E-2.3.2 (Jakarta)"/>
      <sheetName val="E-2.3.3 (Rawamangun)"/>
      <sheetName val="E-2.3.4 (Ciputat)"/>
      <sheetName val="E-2.3.5 (Cikupa)"/>
      <sheetName val="E-2.3.6 (Ciledug)"/>
      <sheetName val="E-2.3.7 (Mauk)"/>
      <sheetName val="E-2.3.8 (Tangerang)"/>
      <sheetName val="E-2.3.9 (Blitar)"/>
      <sheetName val="E-2.3.10 (Gresik) "/>
      <sheetName val="E-2.3.11 (Jombang)"/>
      <sheetName val="E-2.3.12 (Kediri)"/>
      <sheetName val="E-2.3.13 (Malang) "/>
      <sheetName val="E-2.3.14 (Mojokerto)"/>
      <sheetName val="E-2.3.15 (Sidoarjo)"/>
      <sheetName val="E-2.3.16 (Surabaya 2) "/>
      <sheetName val="E-2.3.17 (Banyuwangi) "/>
      <sheetName val="E-2.3.18 (Pasuruan) "/>
      <sheetName val="E-2.3.19 (Pekanbaru)"/>
      <sheetName val="E-2.3.20 (Duri)"/>
      <sheetName val="E-2.3.21 (Lampung)"/>
      <sheetName val="E-2.3.22 (Palembang)"/>
      <sheetName val="E-2.3.23 (HO)"/>
      <sheetName val="EE E-2.3"/>
      <sheetName val="Analisis"/>
      <sheetName val="Attachment 1"/>
      <sheetName val="Attachment 11"/>
      <sheetName val="Attachment 28"/>
      <sheetName val="Attachment 29"/>
      <sheetName val="Attachment 6"/>
      <sheetName val="Attachment Other Rec July 2010"/>
      <sheetName val="Attachment 48"/>
      <sheetName val="Rekon Gross Salary HO"/>
      <sheetName val="Rekon PPH 21 HO"/>
      <sheetName val="Sample PPh 21"/>
      <sheetName val="O-1 Lead"/>
      <sheetName val="Rekap Hutang Pajak"/>
      <sheetName val="BU2_Cikupa"/>
      <sheetName val="BU2_Ciledug&amp;Pondok Pin"/>
      <sheetName val="BU2_Mauk"/>
      <sheetName val="BU2_Serang"/>
      <sheetName val="BU2_Tangerang"/>
      <sheetName val="BU4_Karawang"/>
      <sheetName val="BU4_Bandung"/>
      <sheetName val="BU4_Bandung Multibrand"/>
      <sheetName val="BU4_Cirebon"/>
      <sheetName val="BU4_Jatibarang"/>
      <sheetName val="BU4_Subang"/>
      <sheetName val="BU4_Tasik Malaya"/>
      <sheetName val="BU5_Pemalang"/>
      <sheetName val="BU5_Cilacap"/>
      <sheetName val="BU5_Klaten"/>
      <sheetName val="BU5_Kudus"/>
      <sheetName val="BU5_Pekalongan"/>
      <sheetName val="BU5_Purwokerto"/>
      <sheetName val="BU5_Semarang"/>
      <sheetName val="BU5_Solo"/>
      <sheetName val="BU5_Yogyakarta"/>
      <sheetName val="BU6_Blitar"/>
      <sheetName val="BU6_Bojonegoro"/>
      <sheetName val="BU6_Jombang"/>
      <sheetName val="BU6_Kediri"/>
      <sheetName val="BU6_Madiun"/>
      <sheetName val="BU6_Malang"/>
      <sheetName val="BU6_Mojokerto"/>
      <sheetName val="BU6_Sidoarjo"/>
      <sheetName val="BU6_Surabaya"/>
      <sheetName val="BU6_Tuban"/>
      <sheetName val="BU7_Batam"/>
      <sheetName val="BU7_Binjai"/>
      <sheetName val="BU7_Lubuk Pakam"/>
      <sheetName val="BU7_Medan"/>
      <sheetName val="BU7_Pekan Baru"/>
      <sheetName val="BU7_Kisaran"/>
      <sheetName val="Rekap Beban Pajak"/>
      <sheetName val="BU6_Surabaya-Kertajaya"/>
      <sheetName val="Attachment 1-Sample PPh 21"/>
      <sheetName val="Attachment 2-Rekon PPH 21 HO"/>
      <sheetName val="Attach 3-Rekon Gross Salary HO"/>
      <sheetName val="Pending Data"/>
      <sheetName val="G-1 Memo"/>
      <sheetName val="G-1 Lead"/>
      <sheetName val="G-1.2"/>
      <sheetName val="Attachment 3"/>
      <sheetName val="To do"/>
      <sheetName val="N5.3 UUK 13"/>
      <sheetName val="N5.3 Memo"/>
      <sheetName val="N5.3.1 KepMen.ak"/>
      <sheetName val="N5.3.1.1 GL"/>
      <sheetName val="N5.3.2 MBT"/>
      <sheetName val="N5.3.1.3"/>
      <sheetName val="N5.3.1.3.1"/>
      <sheetName val="N5.3.1.4"/>
      <sheetName val="E-2.6 Memo"/>
      <sheetName val="E-2.6 Lead"/>
      <sheetName val="E-2.6.1"/>
      <sheetName val="11303002"/>
      <sheetName val="E-2.6.2"/>
      <sheetName val="Masih April"/>
      <sheetName val="E-2.6.3"/>
      <sheetName val="E-2.6.4"/>
      <sheetName val="Attachment 13"/>
      <sheetName val="Piutang Refund Premi"/>
      <sheetName val="G-3 Memo"/>
      <sheetName val="G-3 Lead"/>
      <sheetName val="G-3.1"/>
      <sheetName val="G-3.2"/>
      <sheetName val="Attachment 5"/>
      <sheetName val="G-3.1.1"/>
      <sheetName val="G-3.1.2 "/>
      <sheetName val="G-3.1.3"/>
      <sheetName val="G-3.1.4"/>
      <sheetName val="Attachment 36"/>
      <sheetName val="Est. Sal by pers"/>
      <sheetName val="GL Corr"/>
      <sheetName val=" D1.5 Lead PL"/>
      <sheetName val="D1.6 Interest Income"/>
      <sheetName val="REPORT "/>
      <sheetName val="D1.5.1 Matrix "/>
      <sheetName val="D.1.5.5 Missclsfy"/>
      <sheetName val="D1.5.1.1 Pricing"/>
      <sheetName val="D1.5.1.1 MTN mtm"/>
      <sheetName val="D1.5.1.1 Telkom PN"/>
      <sheetName val="D1.5.1.2 Unrlzd TRA"/>
      <sheetName val="D1.5.1.3 Unrlzd AFS"/>
      <sheetName val="D1.5.2 RollFw-AFS"/>
      <sheetName val="D1.5.3 RollFw-TRA"/>
      <sheetName val="D1.5.4 Sale SBI"/>
      <sheetName val="D1.6.1 Interest SBI"/>
      <sheetName val="D1.6.2 OS SBI"/>
      <sheetName val="Redemp"/>
      <sheetName val="GL Opic"/>
      <sheetName val="Purch SBI HTM"/>
      <sheetName val="Mansek"/>
      <sheetName val="AGUST"/>
      <sheetName val="SALE FFI 2003"/>
      <sheetName val="SALE FFI 2003 (2)"/>
      <sheetName val="SALE FFI 2003 (3)"/>
      <sheetName val="Perjamuan Tamu"/>
      <sheetName val="Piutang Lain lain"/>
      <sheetName val="Hutang Lain Lain"/>
      <sheetName val="Uang Muka lain lain"/>
      <sheetName val="non mutasi"/>
      <sheetName val="Movement Penyisihan"/>
      <sheetName val="RB BU8"/>
      <sheetName val="RB Bkl kanit"/>
      <sheetName val="RB Plb kanit"/>
      <sheetName val="RB Jbi kanit"/>
      <sheetName val="RB Prb kanit"/>
      <sheetName val="RB Lpg"/>
      <sheetName val="Motor Tarikan"/>
      <sheetName val="PIUTANG CLAIM ASURANSI"/>
      <sheetName val="PIUTANG BII"/>
      <sheetName val="TITIPAN BII"/>
      <sheetName val="RK PUSAT"/>
      <sheetName val="Meterai"/>
      <sheetName val="Accrued Komisi"/>
      <sheetName val="Cek List-"/>
      <sheetName val="PASIVA"/>
      <sheetName val="POS ADM"/>
      <sheetName val="Persiapan"/>
      <sheetName val="Ars"/>
      <sheetName val="Str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BO"/>
      <sheetName val="PENJ"/>
      <sheetName val="PENDPT"/>
      <sheetName val="SEL-KURS"/>
      <sheetName val="fix-ass"/>
      <sheetName val="Cab Utama"/>
      <sheetName val="KANPUS"/>
      <sheetName val="realjuli"/>
      <sheetName val="prakjuli"/>
      <sheetName val="KonPusat"/>
      <sheetName val="LEAD KONSOL"/>
      <sheetName val="AGING KONSOL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B.1.1"/>
      <sheetName val="B.1.2"/>
      <sheetName val="B.2.1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TPP"/>
      <sheetName val="Rul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CRA_Detail"/>
      <sheetName val="CAFL "/>
      <sheetName val="LIST-FA'08"/>
      <sheetName val="LIST-FA'07 (Otak-Atik)"/>
      <sheetName val="LIST-FA'07 (2)"/>
      <sheetName val="REKAP 2004"/>
      <sheetName val="cumm"/>
      <sheetName val="mess&amp;nda"/>
      <sheetName val="standard"/>
      <sheetName val="REKAP FA 2003"/>
      <sheetName val="Int.03"/>
      <sheetName val="YearEnd02"/>
      <sheetName val="TT Detail"/>
      <sheetName val="1051-WIRECHG"/>
      <sheetName val="1052-RECLASS USD"/>
      <sheetName val="1053-RECLASS IDR"/>
      <sheetName val="1054-RECLASS SGD"/>
      <sheetName val="LIST-FA 2008"/>
      <sheetName val="LIST-FA 2006"/>
      <sheetName val="LIST-FA 2007"/>
      <sheetName val="wSheet 06"/>
      <sheetName val="WSheet 07"/>
      <sheetName val="AJE-RJE"/>
      <sheetName val="Lead Exp"/>
      <sheetName val="Lead Exp (2)"/>
      <sheetName val="CRA-Det"/>
      <sheetName val="Target &amp; Budget 2 Year"/>
      <sheetName val="Budget Categories"/>
      <sheetName val="Budget Categories (2)"/>
      <sheetName val="Management  "/>
      <sheetName val="M &amp; E"/>
      <sheetName val="Technical Assistant  "/>
      <sheetName val="PSM"/>
      <sheetName val=" Central Level"/>
      <sheetName val="Unit Cost Advisory Team"/>
      <sheetName val="Definitions"/>
      <sheetName val="National"/>
      <sheetName val="DKI JAKARTA2 (2)"/>
      <sheetName val="SOUTH SUM2 (2)"/>
      <sheetName val="RIAU ISLAND2 (2)"/>
      <sheetName val="RIAU2 (2)"/>
      <sheetName val="NORTH SUM (2)"/>
      <sheetName val="WEST PAPUA2 (2)"/>
      <sheetName val="PAPUA2 (2)"/>
      <sheetName val="SOUTH SUL2 (2)"/>
      <sheetName val="BALI2 (2)"/>
      <sheetName val="EAST JAVA2 (2)"/>
      <sheetName val="CENTRAL JAVA2 (2)"/>
      <sheetName val="WEST JAVA2 (2)"/>
      <sheetName val="Technical Assistant"/>
      <sheetName val="Community Outreach"/>
      <sheetName val="Village"/>
      <sheetName val="Detail Budget Per Year"/>
      <sheetName val="Oracle"/>
      <sheetName val="EFECTIF"/>
      <sheetName val="Rekap Stru"/>
      <sheetName val="Rek Stru2"/>
      <sheetName val="rek fung2"/>
      <sheetName val="fungsional"/>
      <sheetName val="rek2"/>
      <sheetName val="non rek2"/>
      <sheetName val="rek2 (2)"/>
      <sheetName val="rinc BUA"/>
      <sheetName val="DRAFT_IND"/>
      <sheetName val="aruskas07"/>
      <sheetName val="JKaruskas07"/>
      <sheetName val="ledger konsol"/>
      <sheetName val="TREND_ASET"/>
      <sheetName val="TREND_LDR"/>
      <sheetName val="TREND_PYD"/>
      <sheetName val="TREND_CR"/>
      <sheetName val="TREND_CAR"/>
      <sheetName val="TREND_NPL"/>
      <sheetName val="COF"/>
      <sheetName val="LIKUIDITAS"/>
      <sheetName val="Data Analisa"/>
      <sheetName val="excel"/>
      <sheetName val="jurnal_harian"/>
      <sheetName val="PERMODALAN"/>
      <sheetName val="segmen_drop_market"/>
      <sheetName val="Analisa Marketing"/>
      <sheetName val="LIST DROPING"/>
      <sheetName val="LIST ANGSURAN"/>
      <sheetName val="DEBT AKTIF"/>
      <sheetName val="DEBTALL"/>
      <sheetName val="91101"/>
      <sheetName val="91101.I"/>
      <sheetName val="droping_marketing"/>
      <sheetName val="debituri"/>
      <sheetName val="Bank Umum Konvensional"/>
      <sheetName val="Bank Umum Syariah"/>
      <sheetName val="BPR Konvensional"/>
      <sheetName val="BPR Syariah"/>
      <sheetName val="olah"/>
      <sheetName val="LrM"/>
      <sheetName val="LrMon"/>
      <sheetName val="HrgDana"/>
      <sheetName val="Kompar"/>
      <sheetName val="tks2"/>
      <sheetName val="tks"/>
      <sheetName val="600B"/>
      <sheetName val="600 C"/>
      <sheetName val="640"/>
      <sheetName val="640B"/>
      <sheetName val="640 A"/>
      <sheetName val="640 C"/>
      <sheetName val="640 F"/>
      <sheetName val="660"/>
      <sheetName val="660B"/>
      <sheetName val="660 C"/>
      <sheetName val="800"/>
      <sheetName val="800B"/>
      <sheetName val="Mutasi LR"/>
      <sheetName val="Perincian"/>
      <sheetName val="Umum"/>
      <sheetName val="COA-Audit"/>
      <sheetName val="JK YE"/>
      <sheetName val="LDR-Lamp1"/>
      <sheetName val="KPMM-Lamp2"/>
      <sheetName val="KAP-PPAP-Lamp3"/>
      <sheetName val="Rentabilitas-Lamp4"/>
      <sheetName val="Temuan-Lamp5"/>
      <sheetName val="Temuan Interim 2009 (YE)"/>
      <sheetName val="Temuan Interim 2009"/>
      <sheetName val="PPAP FISKAL"/>
      <sheetName val="JK "/>
      <sheetName val="Lamp-5 LH"/>
      <sheetName val="Lamp-5 Review LH"/>
      <sheetName val="DEBTAKTIF"/>
      <sheetName val="LRMONTH"/>
      <sheetName val="KOMPAR."/>
      <sheetName val="ROA"/>
      <sheetName val="GRAFIK AD"/>
      <sheetName val="TARGET &amp; REAL. NERACA"/>
      <sheetName val="TARGET &amp; REAL. L R"/>
      <sheetName val="CASH_FLOW"/>
      <sheetName val="Ledger Konsol 07"/>
      <sheetName val="KKN"/>
      <sheetName val="100D"/>
      <sheetName val="100A1"/>
      <sheetName val="100A2"/>
      <sheetName val="110D"/>
      <sheetName val="110F"/>
      <sheetName val="130D1"/>
      <sheetName val="130D2"/>
      <sheetName val="140D1"/>
      <sheetName val="140D2"/>
      <sheetName val="170"/>
      <sheetName val="170F1"/>
      <sheetName val="195"/>
      <sheetName val="200 C1"/>
      <sheetName val="200D"/>
      <sheetName val="200E"/>
      <sheetName val="210 D1"/>
      <sheetName val="210D2"/>
      <sheetName val="APT"/>
      <sheetName val="230F1"/>
      <sheetName val="230F2.1"/>
      <sheetName val="230F3"/>
      <sheetName val="230F4"/>
      <sheetName val="230F5"/>
      <sheetName val="230D1"/>
      <sheetName val="230D2"/>
      <sheetName val="230D3"/>
      <sheetName val="230D4"/>
      <sheetName val="230D5"/>
      <sheetName val="230D6"/>
      <sheetName val="300F1"/>
      <sheetName val="300F2"/>
      <sheetName val="300F3"/>
      <sheetName val="300F4"/>
      <sheetName val="300F5"/>
      <sheetName val="300F6"/>
      <sheetName val="300F7"/>
      <sheetName val="300F8"/>
      <sheetName val="300F9"/>
      <sheetName val="300F10"/>
      <sheetName val="300F11"/>
      <sheetName val="300F12"/>
      <sheetName val="300F13"/>
      <sheetName val="300F14"/>
      <sheetName val="300F15"/>
      <sheetName val="300F16"/>
      <sheetName val="310F"/>
      <sheetName val="380"/>
      <sheetName val="390"/>
      <sheetName val="390F1"/>
      <sheetName val="390F2"/>
      <sheetName val="390D1"/>
      <sheetName val="390D2"/>
      <sheetName val="390D3"/>
      <sheetName val="390D4"/>
      <sheetName val="390D5"/>
      <sheetName val="225"/>
      <sheetName val="310J1"/>
      <sheetName val="310J2"/>
      <sheetName val="310J3"/>
      <sheetName val="320 F1"/>
      <sheetName val="350"/>
      <sheetName val="Est komit kontin"/>
      <sheetName val="200C1"/>
      <sheetName val="200G"/>
      <sheetName val="200F1.1"/>
      <sheetName val="200F1.2"/>
      <sheetName val="200F2.1"/>
      <sheetName val="200F2.2"/>
      <sheetName val="200F3"/>
      <sheetName val="210C1"/>
      <sheetName val="210G1"/>
      <sheetName val="230C1"/>
      <sheetName val="230F2"/>
      <sheetName val="300F1.1"/>
      <sheetName val="300F1.2"/>
      <sheetName val="300F1.3"/>
      <sheetName val="300F1.4"/>
      <sheetName val="300F1.5"/>
      <sheetName val="300F1.6"/>
      <sheetName val="300F2.1"/>
      <sheetName val="300F2.2"/>
      <sheetName val="300F2.3"/>
      <sheetName val="300F2.4"/>
      <sheetName val="300F2.5"/>
      <sheetName val="300F2.6"/>
      <sheetName val="300F2.7"/>
      <sheetName val="300F3.1"/>
      <sheetName val="300F3.2"/>
      <sheetName val="300F3.3"/>
      <sheetName val="300F3.4"/>
      <sheetName val="300F3.5"/>
      <sheetName val="300F3.6"/>
      <sheetName val="300F3.7"/>
      <sheetName val="300F3.8"/>
      <sheetName val="310F1"/>
      <sheetName val="Susunan Pengurus"/>
      <sheetName val="tangguhan"/>
      <sheetName val="JKaruskas06"/>
      <sheetName val="aruskas06"/>
      <sheetName val="JKaruskas05"/>
      <sheetName val="aruskas05"/>
      <sheetName val="Ledger Konsol 06"/>
      <sheetName val="Jurnal KOREKSI"/>
      <sheetName val="thll"/>
      <sheetName val="310r"/>
      <sheetName val="900F "/>
      <sheetName val="Fiskal PPAP"/>
      <sheetName val="Fiskal Des'07"/>
      <sheetName val="BY. KORFIS"/>
      <sheetName val="32092"/>
      <sheetName val="32073"/>
      <sheetName val="32111"/>
      <sheetName val="32049"/>
      <sheetName val="10929"/>
      <sheetName val="20911"/>
      <sheetName val="42319"/>
      <sheetName val="42311"/>
      <sheetName val="10311"/>
      <sheetName val="10315"/>
      <sheetName val="41111"/>
      <sheetName val="10839"/>
      <sheetName val="32124"/>
      <sheetName val="41122"/>
      <sheetName val="600D10"/>
      <sheetName val="200C1 (2)"/>
      <sheetName val="Konf Giro"/>
      <sheetName val="Konf Tab"/>
      <sheetName val="Konf Dep"/>
      <sheetName val="DES_07"/>
      <sheetName val="NOV_07"/>
      <sheetName val="OKT_07"/>
      <sheetName val="BP01"/>
      <sheetName val="BP02"/>
      <sheetName val="BP03"/>
      <sheetName val="BP04"/>
      <sheetName val="Be'ol"/>
      <sheetName val="BP05"/>
      <sheetName val="BP06"/>
      <sheetName val="new BeNdoL"/>
      <sheetName val="Pinjaman (tgl)"/>
      <sheetName val="KOL_EXCL x_PRGRM"/>
      <sheetName val="48 (2)"/>
      <sheetName val="Down Grade"/>
      <sheetName val="adm&amp;provisi"/>
      <sheetName val="195F2"/>
      <sheetName val="200 D1"/>
      <sheetName val="650F"/>
      <sheetName val="Jurnal Disetujui"/>
      <sheetName val="JK Audit"/>
      <sheetName val="AT FIS 08"/>
      <sheetName val="Koreksi Fiskal TRI"/>
      <sheetName val="Perhit Japrod"/>
      <sheetName val="RES_TRUK"/>
      <sheetName val="020a"/>
      <sheetName val="020b"/>
      <sheetName val="020c"/>
      <sheetName val="Drop-down List of Answers"/>
      <sheetName val="020d"/>
      <sheetName val="020e"/>
      <sheetName val="175"/>
      <sheetName val="190"/>
      <sheetName val="205"/>
      <sheetName val="330"/>
      <sheetName val="355"/>
      <sheetName val="360"/>
      <sheetName val="370"/>
      <sheetName val="395"/>
      <sheetName val="425"/>
      <sheetName val="455"/>
      <sheetName val="590"/>
      <sheetName val="620"/>
      <sheetName val="700"/>
      <sheetName val="750"/>
      <sheetName val="840.01"/>
      <sheetName val="840.02"/>
      <sheetName val="1500"/>
      <sheetName val="2500"/>
      <sheetName val="230B"/>
      <sheetName val="230 D1 New"/>
      <sheetName val="230 F1"/>
      <sheetName val="230 D11"/>
      <sheetName val="230 D3"/>
      <sheetName val="230 D4"/>
      <sheetName val="230 D5"/>
      <sheetName val="230 D6"/>
      <sheetName val="230 D7"/>
      <sheetName val="230 D8"/>
      <sheetName val="230 D9"/>
      <sheetName val="230 D10"/>
      <sheetName val="230D3( Interim)"/>
      <sheetName val="230D4( Interim)"/>
      <sheetName val="AYDA"/>
      <sheetName val="XXXXX1"/>
      <sheetName val="200000"/>
      <sheetName val="Ner-Mut"/>
      <sheetName val="PIUT DIR"/>
      <sheetName val="BPP EX"/>
      <sheetName val="NRC(F) "/>
      <sheetName val="ARUS KAS "/>
      <sheetName val="BPrd  "/>
      <sheetName val="BUA "/>
      <sheetName val="BO "/>
      <sheetName val="AHP"/>
      <sheetName val="Piut.x-port"/>
      <sheetName val="Piut.Lokal"/>
      <sheetName val="hu"/>
      <sheetName val="GLR"/>
      <sheetName val="GBY"/>
      <sheetName val="kar"/>
      <sheetName val="um "/>
      <sheetName val="x√"/>
      <sheetName val="inp"/>
      <sheetName val="nm"/>
      <sheetName val="by"/>
      <sheetName val="lph"/>
      <sheetName val="lpp"/>
      <sheetName val="at"/>
      <sheetName val="graf"/>
      <sheetName val="ph-3"/>
      <sheetName val="KRATIO"/>
      <sheetName val="K-LR"/>
      <sheetName val="K-NRC"/>
      <sheetName val="DAFTAR KK"/>
      <sheetName val="L(R)"/>
      <sheetName val="AT-LAMP"/>
      <sheetName val="lamp-I"/>
      <sheetName val="lamp-II"/>
      <sheetName val="KAS(100)"/>
      <sheetName val="PU(130)"/>
      <sheetName val="PA(135)"/>
      <sheetName val="PL(140)"/>
      <sheetName val="PERS(150)"/>
      <sheetName val="PJKDD(170)"/>
      <sheetName val="AKUM"/>
      <sheetName val="200-F"/>
      <sheetName val="HU(310)"/>
      <sheetName val="HL(330)"/>
      <sheetName val="HA(320)"/>
      <sheetName val="UMP(340)"/>
      <sheetName val="HPJK(350)"/>
      <sheetName val="BYMH(360)"/>
      <sheetName val="MDL(400)"/>
      <sheetName val="PEND(500)"/>
      <sheetName val="HPP(550)"/>
      <sheetName val="BOPS(600)"/>
      <sheetName val="BUA(700)"/>
      <sheetName val="PK(800)"/>
      <sheetName val="catt"/>
      <sheetName val="GPenj"/>
      <sheetName val="GBu"/>
      <sheetName val="PJLS"/>
      <sheetName val="HPP "/>
      <sheetName val="LMK"/>
      <sheetName val="NERMUT"/>
      <sheetName val="Anls"/>
      <sheetName val="brg jadi"/>
      <sheetName val="LR OLD"/>
      <sheetName val="Reg Pemb"/>
      <sheetName val="Reg Penj"/>
      <sheetName val="DPK Sep"/>
      <sheetName val="DPH Sep"/>
      <sheetName val="DPP Sep"/>
      <sheetName val="BB SEPT"/>
      <sheetName val="Bi 600"/>
      <sheetName val="BI 700"/>
      <sheetName val="LMK Sept"/>
      <sheetName val="grafik By"/>
      <sheetName val="Grafik  RL"/>
      <sheetName val="Graf pENJ"/>
      <sheetName val="Graf LR"/>
      <sheetName val="Graf Bi"/>
      <sheetName val="BY6"/>
      <sheetName val="FA2006"/>
      <sheetName val="Perhit. PPh 21 Tahunan 2007"/>
      <sheetName val="230C2.1"/>
      <sheetName val="230C2.2"/>
      <sheetName val="230C3"/>
      <sheetName val="230C4"/>
      <sheetName val="230 D1.1"/>
      <sheetName val="230 D1.2"/>
      <sheetName val="230 D2.1"/>
      <sheetName val="230 D2.2"/>
      <sheetName val="230 D2.3"/>
      <sheetName val="21&amp;26"/>
      <sheetName val="23&amp;26"/>
      <sheetName val="4 (2)"/>
      <sheetName val="Bea"/>
      <sheetName val="SSP"/>
      <sheetName val="PPh dipotong"/>
      <sheetName val="300 B"/>
      <sheetName val="300 C1"/>
      <sheetName val="300 C2"/>
      <sheetName val="390D13.1"/>
      <sheetName val="300 F"/>
      <sheetName val="300 F2"/>
      <sheetName val="300 F3"/>
      <sheetName val="300 F4"/>
      <sheetName val="300 F5"/>
      <sheetName val="500D"/>
      <sheetName val="500D1"/>
      <sheetName val="500D3"/>
      <sheetName val="200C2"/>
      <sheetName val="800D1"/>
      <sheetName val="320F1.1P"/>
      <sheetName val="800F1"/>
      <sheetName val="800F2"/>
      <sheetName val="KK ARUS KAS"/>
      <sheetName val="Konsolidasi"/>
      <sheetName val="JKaruskas"/>
      <sheetName val="year end"/>
      <sheetName val="IR"/>
      <sheetName val="Prosedur BUA&amp;Pej"/>
      <sheetName val="Lead sheet(TS)"/>
      <sheetName val="Rincian beban operasi"/>
      <sheetName val="BPPperbln-dirlab"/>
      <sheetName val="BPPperbln-sol,lis,pack"/>
      <sheetName val="BPPperbln-pemel"/>
      <sheetName val="BPPperbln-lain"/>
      <sheetName val="Analisa Biaya"/>
      <sheetName val="Biayaperbln"/>
      <sheetName val="CadUU13"/>
      <sheetName val="Distribusi"/>
      <sheetName val="PPIP"/>
      <sheetName val="Fak UU13"/>
      <sheetName val="Tabel Rek Ind"/>
      <sheetName val="Mort"/>
      <sheetName val="Dapes"/>
      <sheetName val="400F"/>
      <sheetName val="Daftar akta"/>
      <sheetName val="KOnfirmasi"/>
      <sheetName val="100 J"/>
      <sheetName val="BAP KAS"/>
      <sheetName val="valas"/>
      <sheetName val="CHGB"/>
      <sheetName val="Penarikan saldo kas"/>
      <sheetName val="reg. bank"/>
      <sheetName val="form.konf.bank"/>
      <sheetName val="Reg.konf.H-P"/>
      <sheetName val="Rekonsiliasi Bank Rp"/>
      <sheetName val="Rekonsiliasi Bank VLS"/>
      <sheetName val="DRAFT (2)"/>
      <sheetName val="310B"/>
      <sheetName val="310C"/>
      <sheetName val="310D1"/>
      <sheetName val="310D2"/>
      <sheetName val="310F2"/>
      <sheetName val="310F3"/>
      <sheetName val="310K"/>
      <sheetName val="TARIF"/>
      <sheetName val="13.hutang lain2"/>
      <sheetName val="RENT"/>
      <sheetName val="840A"/>
      <sheetName val="840"/>
      <sheetName val="840D1"/>
      <sheetName val="840D2"/>
      <sheetName val="840D3"/>
      <sheetName val="840D4"/>
      <sheetName val="840D5"/>
      <sheetName val="Angsuran PPh 29"/>
      <sheetName val="Analisa umur"/>
      <sheetName val="Mutasi Peny. piutang"/>
      <sheetName val="Analisa Statistik Piutang"/>
      <sheetName val="Rekonstruksi"/>
      <sheetName val="130 C1.1"/>
      <sheetName val="130 C1.2"/>
      <sheetName val="130 J"/>
      <sheetName val="125"/>
      <sheetName val="160"/>
      <sheetName val="185"/>
      <sheetName val="196"/>
      <sheetName val="200,210"/>
      <sheetName val="375"/>
      <sheetName val="399"/>
      <sheetName val="550"/>
      <sheetName val="841"/>
      <sheetName val="320A"/>
      <sheetName val="320B"/>
      <sheetName val="320C1.1"/>
      <sheetName val="320C1.2"/>
      <sheetName val="320C1.3"/>
      <sheetName val="320C1.4"/>
      <sheetName val="320C1.5"/>
      <sheetName val="320F1"/>
      <sheetName val="320F2"/>
      <sheetName val="320 F3"/>
      <sheetName val="320J"/>
      <sheetName val="PR01 - PM, TE"/>
      <sheetName val="PR02 - Ident. of Sig. Accts."/>
      <sheetName val="PR03 - Inherent Risk Assessment"/>
      <sheetName val="PR04 - Combined Risk Assessment"/>
      <sheetName val="KKA100 Cash"/>
      <sheetName val="KKA 120 -Short-term Investments"/>
      <sheetName val="KKA 125 -Marketable Securitites"/>
      <sheetName val="KKA 130 AR - Trade"/>
      <sheetName val="KKA 135 AR - Affiliate"/>
      <sheetName val="KKA 150 Invty"/>
      <sheetName val="KKA 180 Prepaid expenses"/>
      <sheetName val="KKA 185 Intangibles"/>
      <sheetName val="KKA 190 - Long-term Investments"/>
      <sheetName val="KKA 196 - Inv in affiliates"/>
      <sheetName val="KKA 200 PPE"/>
      <sheetName val="KKA 250 - Long-term receivables"/>
      <sheetName val="KKA 300 Notes Payable"/>
      <sheetName val="KKA 320 AP - Trade"/>
      <sheetName val="KKA 340 AP - Affiliates"/>
      <sheetName val="KKA 355 Income Taxes"/>
      <sheetName val="KKA 360 Provisions"/>
      <sheetName val="KKA 390 Long-term debt"/>
      <sheetName val="KKA 396 Derivatives"/>
      <sheetName val="KKA 400 Equity"/>
      <sheetName val="KKA 500 Revenue"/>
      <sheetName val="KKA 550 Cost of Sales"/>
      <sheetName val="KKA 600 Selling Expenses"/>
      <sheetName val="KKA 700 Admin Expenses"/>
      <sheetName val="KKA 750 Payroll"/>
      <sheetName val="KKA 800 Other Income (Expense)"/>
      <sheetName val="135"/>
      <sheetName val="340"/>
      <sheetName val="560"/>
      <sheetName val="RequisForSamplePivot"/>
      <sheetName val="ProdBlendPivot"/>
      <sheetName val="ProdPivot"/>
      <sheetName val="SalesPivot"/>
      <sheetName val="TrfToBlendPivot"/>
      <sheetName val="150 A"/>
      <sheetName val="150 B"/>
      <sheetName val="150 F1"/>
      <sheetName val="150 F3"/>
      <sheetName val="150 F4"/>
      <sheetName val="150 F5"/>
      <sheetName val="150 F6"/>
      <sheetName val="150 F7"/>
      <sheetName val="150 F8"/>
      <sheetName val="150 D1"/>
      <sheetName val="150 C1"/>
      <sheetName val="150 C2"/>
      <sheetName val="150 D2"/>
      <sheetName val="Lap Ekspor"/>
      <sheetName val="Lap Lokal"/>
      <sheetName val="K_2_2_1"/>
      <sheetName val="R_14_OIL"/>
      <sheetName val="R-1"/>
      <sheetName val="R-1 (Oil)"/>
      <sheetName val="R-1 (Gas)"/>
      <sheetName val="R-2"/>
      <sheetName val="R-2A"/>
      <sheetName val="R-3"/>
      <sheetName val="R-4"/>
      <sheetName val="R-4 (Oil)"/>
      <sheetName val="R-4 (Gas)"/>
      <sheetName val="R-4A"/>
      <sheetName val="R-8"/>
      <sheetName val="R-8A"/>
      <sheetName val="R-11"/>
      <sheetName val="R-11A"/>
      <sheetName val="R-14.OIL"/>
      <sheetName val="R-14.GAS"/>
      <sheetName val="R-15"/>
      <sheetName val="R-16.1"/>
      <sheetName val="R-16.1.1"/>
      <sheetName val="R-16.2"/>
      <sheetName val="R-16.2.1"/>
      <sheetName val="DMO-Dec99"/>
      <sheetName val="Tax Calculation Sheet"/>
      <sheetName val="Tbl-Q1"/>
      <sheetName val="Tbl-Q2"/>
      <sheetName val="Tbl-Q3"/>
      <sheetName val="C1 NOV"/>
      <sheetName val="C-Lead-NOV"/>
      <sheetName val="C2 NOV"/>
      <sheetName val="C3 NOV"/>
      <sheetName val="timedeppostnov"/>
      <sheetName val="Detail C1"/>
      <sheetName val="detailC2"/>
      <sheetName val="catatan"/>
      <sheetName val="C-Lead"/>
      <sheetName val="timedeppost"/>
      <sheetName val="confcontrol"/>
      <sheetName val="I_4_1 _2_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ar-turnover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Worksheet_05"/>
      <sheetName val="BV1"/>
      <sheetName val="BV2"/>
      <sheetName val="BV3"/>
      <sheetName val="BV4"/>
      <sheetName val="PC2"/>
      <sheetName val="PC3"/>
      <sheetName val="PC5"/>
      <sheetName val="PC4"/>
      <sheetName val="AJ1"/>
      <sheetName val="LEDGER BS"/>
      <sheetName val="LEDGER PL"/>
      <sheetName val="EB"/>
      <sheetName val="Wells"/>
      <sheetName val="Zones"/>
      <sheetName val="REKAP_PPh21"/>
      <sheetName val="REKAP PPh23-26 "/>
      <sheetName val="KLASIFIKASI PPh23-26"/>
      <sheetName val="JENIS JASA PPh23-26"/>
      <sheetName val="REKAP PPh25"/>
      <sheetName val="REKAP PPNDN"/>
      <sheetName val="PPh PSL 4 (2)"/>
      <sheetName val="REKAP STP 2011"/>
      <sheetName val="DETLED"/>
      <sheetName val="ASSETFISKAL2009"/>
      <sheetName val="ASSETKOMERSIL2010"/>
      <sheetName val="ASSETFISKAL2010"/>
      <sheetName val="ASSETKOMERSIL2011"/>
      <sheetName val="ASSETFISKAL2011"/>
      <sheetName val="Lead sheet"/>
      <sheetName val="Rekonsiliasi PPh 21"/>
      <sheetName val="Rekonsiliasi PPh 23"/>
      <sheetName val="4(2)"/>
      <sheetName val="Pembayaran &amp; Pelaporan PPh 22"/>
      <sheetName val="PPh Badan"/>
      <sheetName val="Tangguhan (2)"/>
      <sheetName val="PROFIT LOSS"/>
      <sheetName val="1.BSPL"/>
      <sheetName val="2.EQUITY"/>
      <sheetName val="3.CASHFLOW"/>
      <sheetName val="4.NFS GENERAL"/>
      <sheetName val="6.NFS-ACCOUNT"/>
      <sheetName val="7.INFORMASI SEGMEN"/>
      <sheetName val="UTK CF"/>
      <sheetName val="KK Arus Kas (2)"/>
      <sheetName val="WS 311209"/>
      <sheetName val="TB98_oct99_sap99_WPL"/>
      <sheetName val="PL98"/>
      <sheetName val="WBS_WPL"/>
      <sheetName val="H-2.SRB-MRB-MsRB"/>
      <sheetName val="Notelines"/>
      <sheetName val="FS Lines"/>
      <sheetName val="FS Sub-Classes"/>
      <sheetName val="Classess"/>
      <sheetName val="Note Lines"/>
      <sheetName val="ALICIA"/>
      <sheetName val="MELANIA"/>
      <sheetName val="MOESI"/>
      <sheetName val="CIBUNI"/>
      <sheetName val="WPL FISKAL"/>
      <sheetName val="FInal Non Final"/>
      <sheetName val="2010-DESEMBER"/>
      <sheetName val="NDE C04 - RTK GA"/>
      <sheetName val="NDE C09 - IS"/>
      <sheetName val="NDE B10 - RTK COS"/>
      <sheetName val="NDE C14 - Pemasaran"/>
      <sheetName val="NDE D02A - Deposito"/>
      <sheetName val="NDE - BIAYA PAJAK"/>
      <sheetName val="TD - PENYUSUTAN"/>
      <sheetName val="NDE - BIAYA GAJI"/>
      <sheetName val="TD - BIAYA GAJI"/>
      <sheetName val="TD - HONOR TA"/>
      <sheetName val="TD - LABA AKTIVA"/>
      <sheetName val="NDE - BEBAN BUNGA"/>
      <sheetName val="__VBA__23"/>
      <sheetName val="__VBA__24"/>
      <sheetName val="__VBA__25"/>
      <sheetName val="__VBA__26"/>
      <sheetName val="__VBA__27"/>
      <sheetName val="__VBA__28"/>
      <sheetName val="__VBA__29"/>
      <sheetName val="__VBA__30"/>
      <sheetName val="__VBA__31"/>
      <sheetName val="__VBA__32"/>
      <sheetName val="__VBA__33"/>
      <sheetName val="__VBA__34"/>
      <sheetName val="__VBA__35"/>
      <sheetName val="__VBA__36"/>
      <sheetName val="__VBA__37"/>
      <sheetName val="__VBA__38"/>
      <sheetName val="__VBA__39"/>
      <sheetName val="__VBA__40"/>
      <sheetName val="__VBA__41"/>
      <sheetName val="__VBA__42"/>
      <sheetName val="__VBA__43"/>
      <sheetName val="__VBA__44"/>
      <sheetName val="__VBA__45"/>
      <sheetName val="__VBA__46"/>
      <sheetName val="__VBA__47"/>
      <sheetName val="__VBA__48"/>
      <sheetName val="__VBA__49"/>
      <sheetName val="__VBA__0"/>
      <sheetName val="__VBA__1"/>
      <sheetName val="__VBA__2"/>
      <sheetName val="__VBA__3_2"/>
      <sheetName val="__VBA__4_2"/>
      <sheetName val="__VBA__5_2"/>
      <sheetName val="__VBA__6_2"/>
      <sheetName val="__VBA__7_2"/>
      <sheetName val="__VBA__8_2"/>
      <sheetName val="__VBA__9_2"/>
      <sheetName val="__VBA__10_2"/>
      <sheetName val="__VBA__11_2"/>
      <sheetName val="__VBA__12_2"/>
      <sheetName val="EJE-INVESTMENT (2)"/>
      <sheetName val="FAIR VALUE"/>
      <sheetName val="TOP (2)"/>
      <sheetName val="CONSOLIDATED COMPANIES"/>
      <sheetName val="CASH-FLOW"/>
      <sheetName val="TOP"/>
      <sheetName val="EY RECLASS EQUITY-2009"/>
      <sheetName val="EY RECLASS 2009 FA-2009"/>
      <sheetName val="ADJUSTMENT AT CONSOL LEVEL"/>
      <sheetName val="EJE-INVESTMENT"/>
      <sheetName val="EJE-INTERCO BALANCES"/>
      <sheetName val="TRANSACTION WITH RP"/>
      <sheetName val="EJE-RESIPROCAL"/>
      <sheetName val="MONIS"/>
      <sheetName val="STI"/>
      <sheetName val="APAR"/>
      <sheetName val="FA-S"/>
      <sheetName val="FA-NS"/>
      <sheetName val="FA-BOT"/>
      <sheetName val="PRO"/>
      <sheetName val="ONCA"/>
      <sheetName val="CBL"/>
      <sheetName val="AE"/>
      <sheetName val="LBL"/>
      <sheetName val="ITC"/>
      <sheetName val="SI-CIT"/>
      <sheetName val="ITD"/>
      <sheetName val="SI-DTA"/>
      <sheetName val="PEBO"/>
      <sheetName val="SSS&lt;FINAL PEBO&gt;"/>
      <sheetName val="RET-PEBO"/>
      <sheetName val="GL-PEBO"/>
      <sheetName val="Pension-PEBO"/>
      <sheetName val="MONE"/>
      <sheetName val="Summary (Pr)"/>
      <sheetName val="CONDENSE"/>
      <sheetName val="aging AR-AP"/>
      <sheetName val="Akt &amp; kwjb original"/>
      <sheetName val="SSL - BS"/>
      <sheetName val="Jurnal eliminasi"/>
      <sheetName val="Eliminated (Condensed)"/>
      <sheetName val="Analysis 2009"/>
      <sheetName val="Penyertaan"/>
      <sheetName val="Def. tax konsol"/>
      <sheetName val="rincian beda waktu"/>
      <sheetName val="Minority interest"/>
      <sheetName val="hutang jk pjg per org curr"/>
      <sheetName val="Movement hutang"/>
      <sheetName val="OS - BS"/>
      <sheetName val="OS - per month"/>
      <sheetName val="SSL-per month "/>
      <sheetName val="FA for report"/>
      <sheetName val="FA - OS"/>
      <sheetName val="FA - SSL"/>
      <sheetName val="Labor Law"/>
      <sheetName val="Labor law fo report"/>
      <sheetName val="Jaminan Bank"/>
      <sheetName val="Jobsite"/>
      <sheetName val="JKTA"/>
      <sheetName val="Mine Serve"/>
      <sheetName val="Proposed 2003 Salary Range"/>
      <sheetName val="2003PEDist"/>
      <sheetName val="Matrix_2003"/>
      <sheetName val="Matrix03"/>
      <sheetName val="Matrix_2002 (3)"/>
      <sheetName val="Matrix"/>
      <sheetName val="PE Distribution"/>
      <sheetName val="Matrix_2001"/>
      <sheetName val="2002 NS Range"/>
      <sheetName val="2003 NS Range"/>
      <sheetName val="Compa"/>
      <sheetName val="RCF"/>
      <sheetName val="BBLR"/>
      <sheetName val="RBF"/>
      <sheetName val="BBNRC"/>
      <sheetName val="BAD"/>
      <sheetName val="KHU"/>
      <sheetName val="L-R"/>
      <sheetName val="ALK"/>
      <sheetName val="Pendptan (2)"/>
      <sheetName val="LTD"/>
      <sheetName val="Sheet8 (2)"/>
      <sheetName val="tb-mar"/>
      <sheetName val="Working Paper (2)"/>
      <sheetName val="1771 Y Ind"/>
      <sheetName val="1771 Y Eng"/>
      <sheetName val="Working Paper"/>
      <sheetName val="Final TB"/>
      <sheetName val="BIK"/>
      <sheetName val="Fiscal Correction"/>
      <sheetName val="Rugilaba"/>
      <sheetName val="Tax Calc. - Resume"/>
      <sheetName val="1771-V "/>
      <sheetName val="fasilitas"/>
      <sheetName val="26(4)"/>
      <sheetName val="cabang"/>
      <sheetName val="kompensasi"/>
      <sheetName val="kredit LN"/>
      <sheetName val="Updated sort"/>
      <sheetName val="Non Ded Exp"/>
      <sheetName val="Journal Entry"/>
      <sheetName val="Sub Total"/>
      <sheetName val="Scala"/>
      <sheetName val="ARKA"/>
      <sheetName val="PJL LK"/>
      <sheetName val="L-5"/>
      <sheetName val="L-6"/>
      <sheetName val="L-7"/>
      <sheetName val="L-8"/>
      <sheetName val="L-9"/>
      <sheetName val="L-10"/>
      <sheetName val="L-11"/>
      <sheetName val="L-13"/>
      <sheetName val="NLM"/>
      <sheetName val="Beli IVT"/>
      <sheetName val="PDJ"/>
      <sheetName val="Perhitungan PPh"/>
      <sheetName val="Piu Hut Ps 21-10"/>
      <sheetName val="Table 1"/>
      <sheetName val="Daftar Gaji Tambahan"/>
      <sheetName val="Daftar Gaji"/>
      <sheetName val="Buku Tambahan"/>
      <sheetName val="Tabel Bantu"/>
      <sheetName val="GLJ"/>
      <sheetName val="GLJ (2)"/>
      <sheetName val="KAS (3)"/>
      <sheetName val="BPJ (3)"/>
      <sheetName val="BPJ (2)"/>
      <sheetName val="NPC"/>
      <sheetName val="BPJ"/>
      <sheetName val="KAS (2)"/>
      <sheetName val="BPJ (4)"/>
      <sheetName val="JPJ"/>
      <sheetName val="NP"/>
      <sheetName val="Cashflow _ without SSM"/>
      <sheetName val="WBS_WPL KONSOL"/>
      <sheetName val="LKDES09-net,"/>
      <sheetName val="DETAIL PENJELASAN"/>
      <sheetName val="G_2_1"/>
      <sheetName val="G_3"/>
      <sheetName val="N_1_1"/>
      <sheetName val="S-2.2"/>
      <sheetName val="BS final"/>
      <sheetName val="fiscal pl"/>
      <sheetName val="WPComSummary"/>
      <sheetName val="RecPAybreport"/>
      <sheetName val="op.exp"/>
      <sheetName val="Rec&amp;Payb-net"/>
      <sheetName val="TB98,oct99&amp;sap99-WPL"/>
      <sheetName val="2h"/>
      <sheetName val="Top10-USD"/>
      <sheetName val="Top10-LC"/>
      <sheetName val="P-L Qtr"/>
      <sheetName val="FINREP _2_"/>
      <sheetName val="FINREP"/>
      <sheetName val="WP_SP_03"/>
      <sheetName val="C-8.1"/>
      <sheetName val="Att. E-1.2 (Subseq. Rcpt.)"/>
      <sheetName val="O-1-1 (PPh 21-Jkt)"/>
      <sheetName val="O-1.2 (PPh 21-Smg)"/>
      <sheetName val="WP-SP-03"/>
      <sheetName val="BS-fis"/>
      <sheetName val="PL-fis"/>
      <sheetName val="Perhitungan def. tax"/>
      <sheetName val="PYJE '03"/>
      <sheetName val="PAJE '03"/>
      <sheetName val="PRJE '03"/>
      <sheetName val="CAJE-03"/>
      <sheetName val="CRJE-03"/>
      <sheetName val="Passiva"/>
      <sheetName val="E-1.1 Oil"/>
      <sheetName val="E.1.1.3 Conf"/>
      <sheetName val="E-1.2 Gas"/>
      <sheetName val="E-1.2.1"/>
      <sheetName val="E-1.3 DMO"/>
      <sheetName val="E-2.2"/>
      <sheetName val="E-2.3"/>
      <sheetName val="E-2.3.3"/>
      <sheetName val="E-2.4"/>
      <sheetName val="E-2.4.1"/>
      <sheetName val="E-2.4.2"/>
      <sheetName val="K.2.1(rav indo gaap)"/>
      <sheetName val="K-2.2(rev indo gaap)"/>
      <sheetName val="K-2.3 Reserve"/>
      <sheetName val="N.1.1"/>
      <sheetName val="R-1.1"/>
      <sheetName val="T Confirmation"/>
      <sheetName val="U.1.1.1"/>
      <sheetName val="JNL Oil Old"/>
      <sheetName val="U-2.1.1.1"/>
      <sheetName val="U-2.1.2"/>
      <sheetName val="U-2.2.1"/>
      <sheetName val="GL 060210"/>
      <sheetName val="GL REVISED"/>
      <sheetName val="JIB_1H"/>
      <sheetName val="JIB_2H"/>
      <sheetName val="Comp DMO"/>
      <sheetName val="TB REVISED"/>
      <sheetName val="Oper"/>
      <sheetName val="TB OLD"/>
      <sheetName val="GL 060202"/>
      <sheetName val="INSTITUSI"/>
      <sheetName val="Asset SIT"/>
      <sheetName val="R-L"/>
      <sheetName val="RINC"/>
      <sheetName val="ujicoba"/>
      <sheetName val="MATRIKS HUTANG PIUTANG"/>
      <sheetName val="Smg"/>
      <sheetName val="Pjg"/>
      <sheetName val="Bjm"/>
      <sheetName val="CM Holding"/>
      <sheetName val="Y2D Holding"/>
      <sheetName val="LR detail"/>
      <sheetName val="FA Fiscal _ Tangguhan"/>
      <sheetName val="led-at"/>
      <sheetName val="monitoring"/>
      <sheetName val="Bukti Pot"/>
      <sheetName val="Rekon-Perbook SIT"/>
      <sheetName val="Rekon dctx"/>
      <sheetName val="dep-fiskal"/>
      <sheetName val="1771 Induk"/>
      <sheetName val="1771-III (2)"/>
      <sheetName val="1A depre"/>
      <sheetName val="3A"/>
      <sheetName val="3A-1"/>
      <sheetName val="3A-2"/>
      <sheetName val="8A-6 trans"/>
      <sheetName val="Angs 25"/>
      <sheetName val="NERACA&amp;PL"/>
      <sheetName val="E1 &amp; E2"/>
      <sheetName val="DATA CODA"/>
      <sheetName val="Mut Nop'10"/>
      <sheetName val="&lt;=201011"/>
      <sheetName val="Piutang &amp; hutang Afiliasi"/>
      <sheetName val="B. G &amp; A"/>
      <sheetName val="140B"/>
      <sheetName val="140 D"/>
      <sheetName val="140 F"/>
      <sheetName val="140C"/>
      <sheetName val="140F"/>
      <sheetName val="140F2"/>
      <sheetName val="Customers"/>
      <sheetName val="TrfToBlend"/>
      <sheetName val="SalesReg"/>
      <sheetName val="RequisForSample"/>
      <sheetName val="HProd"/>
      <sheetName val="HTrfToBlend"/>
      <sheetName val="HSalesReg"/>
      <sheetName val="HRequisForSample"/>
      <sheetName val="KKLR"/>
      <sheetName val="PAJE-PAJE SUMMARY "/>
      <sheetName val="CAJE- CAJE SUMMARY "/>
      <sheetName val="AFILIASI SIT _NET"/>
      <sheetName val="AFILIASI-2"/>
      <sheetName val="AR-AP By Cur"/>
      <sheetName val="Jml Kary"/>
      <sheetName val="Affiliated"/>
      <sheetName val="Affiliated-NET"/>
      <sheetName val="Foreign BS"/>
      <sheetName val="FA Versi report"/>
      <sheetName val="Breakdown BS"/>
      <sheetName val="Def_tax"/>
      <sheetName val="Eliminasi-REVISI"/>
      <sheetName val="Direct CF"/>
      <sheetName val="Minority interest SIT"/>
      <sheetName val="Non_audited subsis"/>
      <sheetName val="Empl benefit panurjwan"/>
      <sheetName val="RASIO 2"/>
      <sheetName val="rincian ptg dan htg"/>
      <sheetName val="Aff_SIG"/>
      <sheetName val="Aff_SIG _1_"/>
      <sheetName val="Aff_SIG_2"/>
      <sheetName val="LAP perub ekuitas"/>
      <sheetName val="jurnal_eli"/>
      <sheetName val="condensed entity"/>
      <sheetName val="AFFILIASI"/>
      <sheetName val="Perincian sesuai report"/>
      <sheetName val="FA KSL"/>
      <sheetName val="JURNAL ABSORB LABA ANAK KE TBS"/>
      <sheetName val="SSL _ PL"/>
      <sheetName val="PERINCIAN_1"/>
      <sheetName val="FA SSL"/>
      <sheetName val="LR COMPRE"/>
      <sheetName val="Bank SSL"/>
      <sheetName val="Equity report"/>
      <sheetName val="REKLASS 2010"/>
      <sheetName val="TOPCompare"/>
      <sheetName val="Balance per Entity"/>
      <sheetName val="Income per Entity"/>
      <sheetName val="TOP2010"/>
      <sheetName val="PLCompare"/>
      <sheetName val="PL2011"/>
      <sheetName val="PL2010"/>
      <sheetName val="AJE UNIT"/>
      <sheetName val="AJECONSOL"/>
      <sheetName val="TOP2011"/>
      <sheetName val="TB TBS JKT"/>
      <sheetName val="TBS SMR"/>
      <sheetName val="Sumbar - Likuidasi"/>
      <sheetName val="Pinang - Likuidasi"/>
      <sheetName val="UPPIS - Likuidasi"/>
      <sheetName val="Kapuas - Likuidasi"/>
      <sheetName val="Prabu - Likuidasi"/>
      <sheetName val="Banjar"/>
      <sheetName val="Kutai"/>
      <sheetName val="Ampel Konsol"/>
      <sheetName val="Merak"/>
      <sheetName val="Balerang"/>
      <sheetName val="Deli"/>
      <sheetName val="Kota"/>
      <sheetName val="Kuala"/>
      <sheetName val="Makassar"/>
      <sheetName val="Papan"/>
      <sheetName val="Riau"/>
      <sheetName val="Tara"/>
      <sheetName val="Tembini"/>
      <sheetName val="Tirang"/>
      <sheetName val="Musi"/>
      <sheetName val="PPN M"/>
      <sheetName val="mar "/>
      <sheetName val="G_ LR"/>
      <sheetName val="g_Penj"/>
      <sheetName val="G_ By"/>
      <sheetName val="Cust"/>
      <sheetName val="LPK"/>
      <sheetName val="By. Ops.Langsung "/>
      <sheetName val="By. Ops. Tdk Langsung"/>
      <sheetName val="Persentase"/>
      <sheetName val="LPSH"/>
      <sheetName val="JS 02"/>
      <sheetName val="Catt Review"/>
      <sheetName val="Tab An"/>
      <sheetName val="AKTIVATETAP"/>
      <sheetName val="PU"/>
      <sheetName val="PERS"/>
      <sheetName val="PJKDD"/>
      <sheetName val="BYDD"/>
      <sheetName val="KK-AT"/>
      <sheetName val="AL"/>
      <sheetName val="HL"/>
      <sheetName val="HA"/>
      <sheetName val="UMP"/>
      <sheetName val="HPJK"/>
      <sheetName val="BYMH"/>
      <sheetName val="MDL"/>
      <sheetName val="PEND"/>
      <sheetName val="kk-nrc"/>
      <sheetName val="nermut07"/>
      <sheetName val="lap by"/>
      <sheetName val="rl baru"/>
      <sheetName val="ph3"/>
      <sheetName val="ak"/>
      <sheetName val="G-Pj"/>
      <sheetName val="Pos2"/>
      <sheetName val="LR "/>
      <sheetName val="LR berjalan "/>
      <sheetName val="By langsng"/>
      <sheetName val="By-6"/>
      <sheetName val="By-7"/>
      <sheetName val="LMK (2)"/>
      <sheetName val="HTG LL"/>
      <sheetName val="UM KMR"/>
      <sheetName val="nm nEW"/>
      <sheetName val="Jr"/>
      <sheetName val="at (2)"/>
      <sheetName val="RK"/>
      <sheetName val="by pra"/>
      <sheetName val="hpp Ballroom"/>
      <sheetName val="at2"/>
      <sheetName val="G-LR"/>
      <sheetName val="G-By"/>
      <sheetName val="Hut Lain"/>
      <sheetName val="Piut lain"/>
      <sheetName val="NRC New"/>
      <sheetName val="LR berjalan New"/>
      <sheetName val="KARTU RATIO"/>
      <sheetName val="KARTU LR"/>
      <sheetName val="kartu neraca"/>
      <sheetName val="FotoAT"/>
      <sheetName val="Grafik "/>
      <sheetName val="By_6"/>
      <sheetName val="By-6(2)"/>
      <sheetName val="By_7"/>
      <sheetName val="By-7(2)"/>
      <sheetName val="ANALISA KONS"/>
      <sheetName val="Feb 09"/>
      <sheetName val="Olie _SPBU"/>
      <sheetName val="NRC (INT)"/>
      <sheetName val="mk INT"/>
      <sheetName val="mk F"/>
      <sheetName val="UM INT"/>
      <sheetName val="UM FIS"/>
      <sheetName val="PIUT EKSPOR INT"/>
      <sheetName val="PIUT EKSPOR F"/>
      <sheetName val="HUT INT"/>
      <sheetName val="HUT FIS"/>
      <sheetName val="Piut Kar F"/>
      <sheetName val="BY7"/>
      <sheetName val="BY9"/>
      <sheetName val="pos2 ner&amp;LR"/>
      <sheetName val="HUTB"/>
      <sheetName val="HUTNB"/>
      <sheetName val="LPSHB"/>
      <sheetName val="LPSHN"/>
      <sheetName val="persd"/>
      <sheetName val="pll"/>
      <sheetName val="ttl"/>
      <sheetName val="FORMBY6"/>
      <sheetName val="FORMBY7"/>
      <sheetName val="FORMBY9"/>
      <sheetName val="daft"/>
      <sheetName val="GR BY"/>
      <sheetName val="GR LR"/>
      <sheetName val="GR PENJ"/>
      <sheetName val="TKA"/>
      <sheetName val="LPH-VALAS"/>
      <sheetName val="LPP-VALAS"/>
      <sheetName val="perinc. bg"/>
      <sheetName val="HPP SP"/>
      <sheetName val="HPP MATRAS"/>
      <sheetName val="POS NRC"/>
      <sheetName val="ak-tetap"/>
      <sheetName val="lampiran6-new"/>
      <sheetName val="Road to report"/>
      <sheetName val="Juli 09"/>
      <sheetName val="analisa single"/>
      <sheetName val="analisa2"/>
      <sheetName val="analisa1"/>
      <sheetName val="PBPP"/>
      <sheetName val="LMP"/>
      <sheetName val="Rincian AT KOM"/>
      <sheetName val="KPNO"/>
      <sheetName val="KPO"/>
      <sheetName val="Sda"/>
      <sheetName val="NGAGEL"/>
      <sheetName val="200B"/>
      <sheetName val="200D1.1"/>
      <sheetName val="200C3"/>
      <sheetName val="200C4"/>
      <sheetName val="200C5"/>
      <sheetName val="200F1"/>
      <sheetName val="200F2"/>
      <sheetName val="200F4"/>
      <sheetName val="200F5"/>
      <sheetName val="200D2.1"/>
      <sheetName val="200D2.2"/>
      <sheetName val="200D2.3"/>
      <sheetName val="200D2.4"/>
      <sheetName val="200D2.5"/>
      <sheetName val="200D2.6"/>
      <sheetName val="650"/>
      <sheetName val="1600"/>
      <sheetName val="2600"/>
      <sheetName val="Sub ev rev"/>
      <sheetName val="Hub.is.rev"/>
      <sheetName val="Im. paska kerja rev"/>
      <sheetName val="TANAH _ BANGUNAN"/>
      <sheetName val="KENDARAAN "/>
      <sheetName val="PERLENGKAPAN "/>
      <sheetName val="PERABOT"/>
      <sheetName val="Cross Check AT KPNO"/>
      <sheetName val="Cross Check AT KPO"/>
      <sheetName val="Cross Check AT SDA"/>
      <sheetName val="Cross Check AT Ngagel"/>
      <sheetName val="Cross Check MLG"/>
      <sheetName val="Cross Check KONSOL"/>
      <sheetName val="100. Kas dan setara kas"/>
      <sheetName val="140. Piutang lain - lain"/>
      <sheetName val="180. uang muka kerja"/>
      <sheetName val="185. PYAD"/>
      <sheetName val="200. Aktiva Tetap"/>
      <sheetName val="250 Aktiva lain-lain"/>
      <sheetName val="350. Hutang lain-lain"/>
      <sheetName val="400. Modal"/>
      <sheetName val="700. Beban Usaha"/>
      <sheetName val="750 B"/>
      <sheetName val="750 D"/>
      <sheetName val="750 D1"/>
      <sheetName val="750 D2"/>
      <sheetName val="750 D3"/>
      <sheetName val="750 D4"/>
      <sheetName val="750 D5"/>
      <sheetName val="750 F"/>
      <sheetName val="KASUS1"/>
      <sheetName val="LATIH1"/>
      <sheetName val="KASUS2"/>
      <sheetName val="LATIH2"/>
      <sheetName val="KASUS3"/>
      <sheetName val="LATIH3"/>
      <sheetName val="KASUS4"/>
      <sheetName val="LATIH4"/>
      <sheetName val="KASUS5"/>
      <sheetName val="LATIH5"/>
      <sheetName val="Case"/>
      <sheetName val="Merak Export"/>
      <sheetName val="Merak Import"/>
      <sheetName val="VBA Code"/>
      <sheetName val="Overall"/>
      <sheetName val="asli"/>
      <sheetName val="kol"/>
      <sheetName val="Labul"/>
      <sheetName val="Sandi"/>
      <sheetName val="Denda"/>
      <sheetName val="konfirm"/>
      <sheetName val="perhit hrg tanah"/>
      <sheetName val="Hutang Tanah up date"/>
      <sheetName val="Kop-97"/>
      <sheetName val="Dafis"/>
      <sheetName val="Bab"/>
      <sheetName val="Ongko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SPT 2006"/>
      <sheetName val="Rekap &amp; Allowance"/>
      <sheetName val="Rekap JHT &amp; PPh"/>
      <sheetName val="Detail Gaji"/>
      <sheetName val="Detail Gaji (2)"/>
      <sheetName val="Top FA-2004"/>
      <sheetName val="Perlengkapan-Bangunan"/>
      <sheetName val="Perlengkapan-Bengkel"/>
      <sheetName val="Inventaris Kantor"/>
      <sheetName val="Mesin &amp; Peralatan"/>
      <sheetName val="Kendaraan Bermotor"/>
      <sheetName val="Aktiva Dlm - Penyelesaian"/>
      <sheetName val="CONVERED-PROD-PLAN"/>
      <sheetName val="DAILY-PLANNING-2"/>
      <sheetName val="production requirement (NOV)"/>
      <sheetName val="WEEKLY-PRODUCTION-PROGRAMME"/>
      <sheetName val="CM-MODULE-1-3"/>
      <sheetName val="CM-MODULE-4A-4B-7"/>
      <sheetName val="CUTRAG REQUIREMENT"/>
      <sheetName val="DAILY-PLANNING-1"/>
      <sheetName val="MACH-UTL.-SUMMARY"/>
      <sheetName val="MACH-UTL.-SUMMARY-MONTHLY"/>
      <sheetName val="SOP-11-2001"/>
      <sheetName val="DAILY-PROD-PLAN(JUNE)"/>
      <sheetName val="CUT-TOBACCO-RECEIVED &amp; REQ."/>
      <sheetName val="PRIMARY-PLANNING-(1)"/>
      <sheetName val="SOP-9"/>
      <sheetName val="PACKER-CAPACITY"/>
      <sheetName val="FACTORY"/>
      <sheetName val="Q1-02"/>
      <sheetName val="Q2-02"/>
      <sheetName val="RESUME"/>
      <sheetName val="LEAF COST DETAIL"/>
      <sheetName val="WRAPPING_COST"/>
      <sheetName val="WM-BYBRAND-QUARTER"/>
      <sheetName val="Det_Stock"/>
      <sheetName val="Blend F"/>
      <sheetName val="Usage (2)"/>
      <sheetName val="cc b"/>
      <sheetName val="DOM"/>
      <sheetName val="Trends CC"/>
      <sheetName val="cost per mille"/>
      <sheetName val="CC 01M"/>
      <sheetName val="CC 02"/>
      <sheetName val="CC 05"/>
      <sheetName val="CC 06"/>
      <sheetName val="CC 15"/>
      <sheetName val="CC 15A"/>
      <sheetName val="CC 21M"/>
      <sheetName val="CC 30"/>
      <sheetName val="CC 29"/>
      <sheetName val="Casing"/>
      <sheetName val="Usage by Blend"/>
      <sheetName val="BAT"/>
      <sheetName val="projection "/>
      <sheetName val="nppc"/>
      <sheetName val="apc"/>
      <sheetName val="mbrship "/>
      <sheetName val="amoortisation"/>
      <sheetName val="FAS-88-DP"/>
      <sheetName val="FAS-88-TPMK"/>
      <sheetName val="FAS-88-sample"/>
      <sheetName val="CF 2007"/>
      <sheetName val="TB-FINAL 2007"/>
      <sheetName val="TB-FINAL 2006"/>
      <sheetName val="Bank_2006"/>
      <sheetName val="Diff_BS"/>
      <sheetName val="Mapped 2006 P&amp;L"/>
      <sheetName val="TB_Final_2006"/>
      <sheetName val="PAJE PRJE"/>
      <sheetName val="CLR"/>
      <sheetName val="Corporate tax 2007"/>
      <sheetName val="Deferred tax 2007"/>
      <sheetName val="3800a"/>
      <sheetName val="3800b"/>
      <sheetName val="3800c"/>
      <sheetName val="4300a"/>
      <sheetName val="4300b"/>
      <sheetName val="5200a"/>
      <sheetName val="5200b"/>
      <sheetName val="5200c"/>
      <sheetName val="5200d"/>
      <sheetName val="5500"/>
      <sheetName val="5600"/>
      <sheetName val="5800a"/>
      <sheetName val="5800b"/>
      <sheetName val="5900"/>
      <sheetName val="Master Data"/>
      <sheetName val="Receiv-liabil"/>
      <sheetName val="Appendix 1 receiv."/>
      <sheetName val="Appendix 2 advan.-paym."/>
      <sheetName val="Appendix 3 liabilities"/>
      <sheetName val="Appendix 4 paym.-receiv."/>
      <sheetName val="TB2"/>
      <sheetName val="TB3"/>
      <sheetName val="TB4"/>
      <sheetName val="TB-Clean"/>
      <sheetName val="Settings"/>
      <sheetName val="LS_Standard"/>
      <sheetName val="DEPT  LOB FOR EY 2-10-06"/>
      <sheetName val="1771PL"/>
      <sheetName val="BDO"/>
      <sheetName val="Indexing"/>
      <sheetName val="Kurs BI"/>
      <sheetName val="Analitical"/>
      <sheetName val="WBSA (R)"/>
      <sheetName val="WBS-L (R) "/>
      <sheetName val="WPL (R)"/>
      <sheetName val="D (2)"/>
      <sheetName val="F.1.1"/>
      <sheetName val="D.1.1"/>
      <sheetName val="D.1.1.1"/>
      <sheetName val="D.1.2"/>
      <sheetName val="D.1.2.1"/>
      <sheetName val="Advance"/>
      <sheetName val="Add &amp; disp FA"/>
      <sheetName val="FA Jakarta Fiscal"/>
      <sheetName val="FA Medan Fiscal"/>
      <sheetName val="Prepayment"/>
      <sheetName val="Deposit frm Cust"/>
      <sheetName val="L.3"/>
      <sheetName val="List 23"/>
      <sheetName val="PSL 21 sept 08"/>
      <sheetName val="PSL 23"/>
      <sheetName val="Sales-purchase Test"/>
      <sheetName val="Spareparts"/>
      <sheetName val="DTA"/>
      <sheetName val="Master Item"/>
      <sheetName val="A6100 View"/>
      <sheetName val="FAS 60 Assumptions SM"/>
      <sheetName val="FAS 60 Assumptions TM"/>
      <sheetName val="Lapse LR GOE"/>
      <sheetName val="Lapse LR GOE new"/>
      <sheetName val="Lapse TM"/>
      <sheetName val="Lapse SM"/>
      <sheetName val="MRC1"/>
      <sheetName val="MRC2"/>
      <sheetName val="MRC3"/>
      <sheetName val="MRC4"/>
      <sheetName val="RMRC"/>
      <sheetName val="MSTR"/>
      <sheetName val="2000000"/>
      <sheetName val="3000000"/>
      <sheetName val="4000000"/>
      <sheetName val="PENJ "/>
      <sheetName val="Capitalize"/>
      <sheetName val="Overhaul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Loan movement"/>
      <sheetName val="LEASE &amp; LOAN"/>
      <sheetName val="FA BREAKDOWN"/>
      <sheetName val="FA  (2)"/>
      <sheetName val="HEADCOUNT "/>
      <sheetName val="PL(2)"/>
      <sheetName val="hisb-rubber"/>
      <sheetName val="HISB"/>
      <sheetName val="Calendar (2)"/>
      <sheetName val="calendar"/>
      <sheetName val="Actual vs perf"/>
      <sheetName val="RESERVES"/>
      <sheetName val=" LEASE &amp; LOAN"/>
      <sheetName val="INTERCO INV"/>
      <sheetName val="CAPITAL CHARGE"/>
      <sheetName val="OPLEASE"/>
      <sheetName val="OPS ODJ"/>
      <sheetName val="STOCKS"/>
      <sheetName val="Calendar _2_"/>
      <sheetName val="detail FS"/>
      <sheetName val="bal FC"/>
      <sheetName val="list no"/>
      <sheetName val="K&amp;B"/>
      <sheetName val="Cad BD"/>
      <sheetName val="PHI"/>
      <sheetName val="AP-trade"/>
      <sheetName val="Accrual"/>
      <sheetName val="DIA"/>
      <sheetName val="PST"/>
      <sheetName val="PDG"/>
      <sheetName val="PKU"/>
      <sheetName val="PLB"/>
      <sheetName val="LPG"/>
      <sheetName val="ACL"/>
      <sheetName val="BTR"/>
      <sheetName val="PTK"/>
      <sheetName val="Var-Des'04"/>
      <sheetName val="Audit Adj'04"/>
      <sheetName val="K.1 "/>
      <sheetName val="K-1.2 - FA Disposal"/>
      <sheetName val="K.1.3 addition"/>
      <sheetName val="K.1.4Disposal"/>
      <sheetName val="MTD-REPORT"/>
      <sheetName val="WBSA"/>
      <sheetName val="WBSL"/>
      <sheetName val="F.1_Cash"/>
      <sheetName val="D.1_Trade Receivables"/>
      <sheetName val="D.2_Other Rec"/>
      <sheetName val="C.1_Inventories"/>
      <sheetName val="Advance &amp; Prepaid Exp"/>
      <sheetName val="Prepaid Taxes"/>
      <sheetName val="A2.1.a_PropertyAndEquipment"/>
      <sheetName val="A2.1.b_Mutation"/>
      <sheetName val="Def Tax Asset"/>
      <sheetName val="G.1_Trade Payables"/>
      <sheetName val="K.1_Taxes Payable"/>
      <sheetName val="H.1_Accrued Expenses"/>
      <sheetName val="J.1_Advance From Customers"/>
      <sheetName val="M.1_Employee Benefits"/>
      <sheetName val="P.1.a_Share Capital"/>
      <sheetName val="P.1.b_Tambahan Mo. Disetor"/>
      <sheetName val="Q.1_Sales"/>
      <sheetName val="R.1_COS"/>
      <sheetName val="S.1_Selling Exp"/>
      <sheetName val="T.1_G&amp;A Exp"/>
      <sheetName val="T2.1_Other Income (Charges)"/>
      <sheetName val="T3.1_Income Tax"/>
      <sheetName val="KK CF"/>
      <sheetName val="FAS 60 Assumptions NON TM"/>
      <sheetName val="Lapse Non TM"/>
      <sheetName val="ABO"/>
      <sheetName val="Kennz"/>
      <sheetName val="Inhalt"/>
      <sheetName val="Allgem. Angaben"/>
      <sheetName val="Auftrag"/>
      <sheetName val="Sp-Erg"/>
      <sheetName val="PersStat"/>
      <sheetName val="Verm-lage"/>
      <sheetName val="Ertr-lage"/>
      <sheetName val="Umsatz HB II"/>
      <sheetName val="Umsatz regional"/>
      <sheetName val="Best.-veränd."/>
      <sheetName val="akt. Eigenleist."/>
      <sheetName val="SoErtr (1)"/>
      <sheetName val="SoErtr (2)"/>
      <sheetName val="MatAufw"/>
      <sheetName val="PersAufw"/>
      <sheetName val="Abschr. imm. WG +SA"/>
      <sheetName val="SoAufw (1)"/>
      <sheetName val="SoAufw (2)"/>
      <sheetName val="SoAufw (3)"/>
      <sheetName val="QualKost"/>
      <sheetName val="Beteil.-ertr."/>
      <sheetName val="Ertr. and. WP + Ausl."/>
      <sheetName val="Zinserträge"/>
      <sheetName val="Abschr. Fin.-anl."/>
      <sheetName val="Zinsaufw."/>
      <sheetName val="a.o. Ergebn."/>
      <sheetName val="Steuern"/>
      <sheetName val="Immater"/>
      <sheetName val="Sachanl"/>
      <sheetName val="FinAnl"/>
      <sheetName val="Vorraete"/>
      <sheetName val="FordLief"/>
      <sheetName val="FordVerb"/>
      <sheetName val="FordBet"/>
      <sheetName val="SonstFor"/>
      <sheetName val="Wertpap"/>
      <sheetName val="LiquMitt"/>
      <sheetName val="RAP aktiv"/>
      <sheetName val="Kap-Div (HB I)"/>
      <sheetName val="Kap-Div (HB II)"/>
      <sheetName val="SoPoRück"/>
      <sheetName val="Pens.-rückst."/>
      <sheetName val="Steuerrückst."/>
      <sheetName val="sonst. Rückst "/>
      <sheetName val="VerbKI(1)"/>
      <sheetName val="VerbKI(2)"/>
      <sheetName val="erhAnz"/>
      <sheetName val="VerbLief"/>
      <sheetName val="VerbWech"/>
      <sheetName val="VerbVerb"/>
      <sheetName val="VerbBet"/>
      <sheetName val="SonstVer"/>
      <sheetName val="RAP passiv"/>
      <sheetName val="Haft.-verh.+sofinVerpfl."/>
      <sheetName val="BILKURZ"/>
      <sheetName val="GUVKURZ"/>
      <sheetName val="AV Brutto"/>
      <sheetName val="AV Abschr."/>
      <sheetName val="Rücklagen"/>
      <sheetName val="GuV"/>
      <sheetName val="HB I ---&gt; HB II"/>
      <sheetName val="PAJE-2008"/>
      <sheetName val="PAJE-2009"/>
      <sheetName val="BS-CF"/>
      <sheetName val="PinjPolis (3)"/>
      <sheetName val="dec-98"/>
      <sheetName val="nov-98"/>
      <sheetName val="GLdownload"/>
      <sheetName val="gloct2nd"/>
      <sheetName val="Summary 1998"/>
      <sheetName val="Rec to control sheet"/>
      <sheetName val="vat status"/>
      <sheetName val="Summary 1997"/>
      <sheetName val="VAT 1-98 to 12-98"/>
      <sheetName val="IN RETURN NOT BOOKED"/>
      <sheetName val="OPEX REPORT"/>
      <sheetName val="DOWNLOAD"/>
      <sheetName val="Safety Incidents"/>
      <sheetName val="Operating Incidents"/>
      <sheetName val="Liquids Production"/>
      <sheetName val="Gas Sales"/>
      <sheetName val="Earnings"/>
      <sheetName val="Affiliate Earnings"/>
      <sheetName val="CASHOPX"/>
      <sheetName val="NONCSHOPEX"/>
      <sheetName val="WARNING"/>
      <sheetName val="LRR VOLUMES PAGE"/>
      <sheetName val="UPFACT DOWNLOAD"/>
      <sheetName val="OPEXDL2"/>
      <sheetName val="Gas Realisations @ STWD FX"/>
      <sheetName val="UNIT OPEX CALCULATION"/>
      <sheetName val="Cost Analysis"/>
      <sheetName val="Recap Inv"/>
      <sheetName val="Consumed"/>
      <sheetName val="Tobacco"/>
      <sheetName val="Tbc Jrn"/>
      <sheetName val="Eng"/>
      <sheetName val="Engineering"/>
      <sheetName val="Retcostboard"/>
      <sheetName val="PM (Dec 31, 2005)"/>
      <sheetName val="LTR"/>
      <sheetName val="PRJE - December 31, 2005"/>
      <sheetName val="CAJE - December 31, 2005 "/>
      <sheetName val="T-Account"/>
      <sheetName val="Lead TB"/>
      <sheetName val="Trial Balance Dec 31, 05"/>
      <sheetName val="Summary over-under accrued"/>
      <sheetName val="C Memo (1)"/>
      <sheetName val="C-12"/>
      <sheetName val="C-13"/>
      <sheetName val="C Memo (2)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FA DETAILS"/>
      <sheetName val="ADD_PERIOD"/>
      <sheetName val="DISP_PERIOD"/>
      <sheetName val="DISP_YEAR"/>
      <sheetName val="PROGRESS"/>
      <sheetName val="AWP "/>
      <sheetName val="MATERIALITY "/>
      <sheetName val="MATERIALITY - BS"/>
      <sheetName val="MATERIALITY - PL"/>
      <sheetName val="WBS &amp; WPL"/>
      <sheetName val="TEST FOR UNRECORDED AR"/>
      <sheetName val="AR -OTHER"/>
      <sheetName val="STOT FIXED ASSET"/>
      <sheetName val="FA LISTING (PBC)"/>
      <sheetName val="REASONABLESS TEST"/>
      <sheetName val="SUBSTANTIF FIXED ASSET"/>
      <sheetName val="PAJE FIXED ASSET"/>
      <sheetName val="Asuransi kendaraan"/>
      <sheetName val="TEST FOR UNRECORDED AP"/>
      <sheetName val="PAYROLL DATA"/>
      <sheetName val="PAYROLL FLUCS"/>
      <sheetName val="sample 1"/>
      <sheetName val="DEFFERED TAXES"/>
      <sheetName val="SUBSTANTIV SALES"/>
      <sheetName val="NONOPEX"/>
      <sheetName val="PENGHASILAN DEPOSIT"/>
      <sheetName val="REKALKULASI U. PEND. JASA GIRO"/>
      <sheetName val="manfaat"/>
      <sheetName val="perhitungan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Db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2A"/>
      <sheetName val="4A"/>
      <sheetName val="5A"/>
      <sheetName val="6A"/>
      <sheetName val="7A"/>
      <sheetName val="III.1"/>
      <sheetName val="III.2"/>
      <sheetName val="C10a"/>
      <sheetName val="C10c"/>
      <sheetName val="MKT"/>
      <sheetName val="SK HTM"/>
      <sheetName val="TLKM-J"/>
      <sheetName val="N-TLKM"/>
      <sheetName val="Table Array"/>
      <sheetName val="TU By Div (2)"/>
      <sheetName val="detail pph from tu"/>
      <sheetName val="MED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FA Fiskal"/>
      <sheetName val="List FA-Fis"/>
      <sheetName val="FA-Kom'04 (2)"/>
      <sheetName val="Addition FA"/>
      <sheetName val="FA Mutation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JAMSOSTEK(R-2b)"/>
      <sheetName val="Pensiun fund(R-2c)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Tabel Rek Ing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BSH (2)"/>
      <sheetName val="HI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FA Reg"/>
      <sheetName val="Att N-1"/>
      <sheetName val="Revenue cut-off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E_7_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NOV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harga Satuan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NOV_DEC98"/>
      <sheetName val="BUDGET_1999"/>
      <sheetName val="9NOP98"/>
      <sheetName val="NDS96_2000"/>
      <sheetName val="Data Prod_Graf"/>
      <sheetName val="GRAFTANKOS"/>
      <sheetName val="Data SRL"/>
      <sheetName val="Data Cost1"/>
      <sheetName val="Dt Breakdown"/>
      <sheetName val="PK Olah"/>
      <sheetName val="PK RM"/>
      <sheetName val="Graf SRL"/>
      <sheetName val="PCr"/>
      <sheetName val="Janload"/>
      <sheetName val="GRAF COST"/>
      <sheetName val="LA02"/>
      <sheetName val="LA03"/>
      <sheetName val="LAJan"/>
      <sheetName val="LAFeb"/>
      <sheetName val="LAMar"/>
      <sheetName val="Peta"/>
      <sheetName val="Slow"/>
      <sheetName val="Fast"/>
      <sheetName val="Dead"/>
      <sheetName val="Bagan"/>
      <sheetName val="MONITOR"/>
      <sheetName val="po-ho"/>
      <sheetName val="SPB-HO"/>
      <sheetName val="LAY"/>
      <sheetName val="per team"/>
      <sheetName val="SAROLANGUN"/>
      <sheetName val="hasil nilai"/>
      <sheetName val="BERITA ACARA"/>
      <sheetName val="AKHIR"/>
      <sheetName val="Form-1"/>
      <sheetName val="Form-2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HITAM ULU"/>
      <sheetName val="BELUM A tg"/>
      <sheetName val="REKAP SRL"/>
      <sheetName val="BELUM A  SAROLANGUN"/>
      <sheetName val="BELUM A  MERANGIN"/>
      <sheetName val="BELUM &quot;A&quot;"/>
      <sheetName val="REKAP MRG"/>
      <sheetName val="COVERR"/>
      <sheetName val="ULAS"/>
      <sheetName val="01a"/>
      <sheetName val="New assumption"/>
      <sheetName val="AF (1)"/>
      <sheetName val="Peralatan juli 2009"/>
      <sheetName val="Data Pembanding"/>
      <sheetName val="List Mesin"/>
      <sheetName val="Sarana"/>
      <sheetName val="Hit Bangunan"/>
      <sheetName val="AF"/>
      <sheetName val="Nilai Tanah"/>
      <sheetName val="SRN PLKP"/>
      <sheetName val="Areal Tanam"/>
      <sheetName val="5R-B"/>
      <sheetName val="1 - Laporan CILAKI  -  OK"/>
      <sheetName val="2 - cileles  -  ok"/>
      <sheetName val="3 - BAYAH  -  OK"/>
      <sheetName val="4 - TUGU  -  OK"/>
      <sheetName val="5 - CIKEMBAR  OK"/>
      <sheetName val="CIPARI - CILACAP"/>
      <sheetName val="REKAP NILAI"/>
      <sheetName val="DCF KARET"/>
      <sheetName val="bang"/>
      <sheetName val="indks"/>
      <sheetName val="Produksi"/>
      <sheetName val="Data Tan"/>
      <sheetName val="Data Banding TNH"/>
      <sheetName val="D-f"/>
      <sheetName val="Revmari"/>
      <sheetName val="Commsize"/>
      <sheetName val="Fixset"/>
      <sheetName val="Amort"/>
      <sheetName val="Timedepo"/>
      <sheetName val="Valuation"/>
      <sheetName val="JANUARI 1"/>
      <sheetName val="JANUARI 2"/>
      <sheetName val="Mandays"/>
      <sheetName val="Rekap TBM"/>
      <sheetName val="CPT_TM_NORMA"/>
      <sheetName val="RAWAT"/>
      <sheetName val="Produksi Inti"/>
      <sheetName val="Field Cost_TM"/>
      <sheetName val="01_CWM  Circle Weeding Manual "/>
      <sheetName val="02_CPT Chemist"/>
      <sheetName val="03_Rawat Path Chemis"/>
      <sheetName val="04_Buat Path Manual"/>
      <sheetName val="05_Buat Rawat TPH Manual"/>
      <sheetName val="06_Weeding Gwg. Manual (DAK)"/>
      <sheetName val="07_Weeding Gwg Chemist"/>
      <sheetName val="08_Spot Lalang"/>
      <sheetName val="09_Wiping Lalang"/>
      <sheetName val="10_Prunning"/>
      <sheetName val="11_Kastrasi Ablasi"/>
      <sheetName val="12_Deteksi EWS"/>
      <sheetName val="13_Sensus Pokok"/>
      <sheetName val="14_Sensus Produksi"/>
      <sheetName val="15_Konsolidasi Pokok Doyong"/>
      <sheetName val="16_Pemupukan Ure_TSPdll"/>
      <sheetName val="17_Pemupukan Tan.Kos"/>
      <sheetName val="TBM 0"/>
      <sheetName val="hectarage"/>
      <sheetName val="CFBNGE"/>
      <sheetName val="CFDIV9"/>
      <sheetName val="CFDIV10"/>
      <sheetName val="CFDIV11"/>
      <sheetName val="CFDIV12"/>
      <sheetName val="crop"/>
      <sheetName val="PPPTPH"/>
      <sheetName val="AKAYU"/>
      <sheetName val="RENDAHAN"/>
      <sheetName val="Spot Spraying"/>
      <sheetName val="LALANG"/>
      <sheetName val="GAWANGAN"/>
      <sheetName val="SURVEY"/>
      <sheetName val="ALATTRANSPORT"/>
      <sheetName val="JALANUTAMA"/>
      <sheetName val="JALANKOLEKSI"/>
      <sheetName val="JEMBATAN"/>
      <sheetName val="GORONG"/>
      <sheetName val="TITIPANEN"/>
      <sheetName val="PARITUTAMA"/>
      <sheetName val="PARITKOLEKSI"/>
      <sheetName val="TERAS"/>
      <sheetName val="TAPAKKUDA"/>
      <sheetName val="SENSUSPOKOK"/>
      <sheetName val="SISIPAN"/>
      <sheetName val="TUNASRUTIN"/>
      <sheetName val="TUNASPINGGIRJALAN"/>
      <sheetName val="SENSUSHAMADAUN"/>
      <sheetName val="BERANTASHAMADAUN"/>
      <sheetName val="TIKUS"/>
      <sheetName val="HAMALAIN"/>
      <sheetName val="PENYAKIT"/>
      <sheetName val="ANALISADAUN"/>
      <sheetName val="SENSUSBBC"/>
      <sheetName val="PUPUK"/>
      <sheetName val="Pupuk Asli"/>
      <sheetName val="TIMBANG BRONDOLAN"/>
      <sheetName val="PANEN"/>
      <sheetName val="RAB2008 Bukit"/>
      <sheetName val="HK_08"/>
      <sheetName val="wlalang"/>
      <sheetName val="NormaTBM"/>
      <sheetName val="TBM0"/>
      <sheetName val="Norma CPT TBM"/>
      <sheetName val="Norma CPT TM"/>
      <sheetName val="NORMA_PN"/>
      <sheetName val="NORMA1_TBM"/>
      <sheetName val="CPT TM"/>
      <sheetName val="8B.Biaya Umum (2)"/>
      <sheetName val="10B.Asset Non Tanaman (2)"/>
      <sheetName val="1.SETUP"/>
      <sheetName val="2.1.Asumsi Dasar"/>
      <sheetName val="2.2.Asumsi Dasar BLA"/>
      <sheetName val="2B.Nursery (baru)"/>
      <sheetName val="2B.Nursery (baru) (2)"/>
      <sheetName val="2B.1.Nursery (Existing)"/>
      <sheetName val="2B.1.Nursery (Existing)1"/>
      <sheetName val="3.Areal Stetmen"/>
      <sheetName val="1B.Land Clearing"/>
      <sheetName val="3B.Immature"/>
      <sheetName val="4.Master Block LC"/>
      <sheetName val="4B.Mature"/>
      <sheetName val="5.Master Block Tanaman"/>
      <sheetName val="5B.Gaji MANDOR"/>
      <sheetName val="6.Organisasi"/>
      <sheetName val="6B.Gaji KEBUN"/>
      <sheetName val="7.Cost Center"/>
      <sheetName val="7B.Gaji NON KEBUN"/>
      <sheetName val="8.Kendaraan"/>
      <sheetName val="8B.Biaya Umum"/>
      <sheetName val="9.WORKSHOP"/>
      <sheetName val="9B.INFRASTRUKTUR"/>
      <sheetName val="10.Machine"/>
      <sheetName val="10B.Asset Non Tanaman"/>
      <sheetName val="11.Stasiun PKS"/>
      <sheetName val="11B.Material PKS"/>
      <sheetName val="12.Profil Produksi"/>
      <sheetName val="12.B.Pembebasan Lahan"/>
      <sheetName val="13.Sejarah Produksi"/>
      <sheetName val="13.B.Perizinan"/>
      <sheetName val="14.Yield Distribution "/>
      <sheetName val="14B.HK RAWAT"/>
      <sheetName val="16.Rekomendasi Pupuk Bibit"/>
      <sheetName val="17.Pupuk TBM"/>
      <sheetName val="18.Rekomendasi Pupuk TM"/>
      <sheetName val="19.PERUN &amp; JALAN"/>
      <sheetName val="20.PARIT"/>
      <sheetName val="21.JEMBATAN"/>
      <sheetName val="22.BANGUNAN"/>
      <sheetName val="23.FSLTS KEBUN"/>
      <sheetName val="24.STS PERUMAHAN"/>
      <sheetName val="25.STS SARANA HRD"/>
      <sheetName val="26.STS VH&amp;HE"/>
      <sheetName val="27.STATUS INFRA"/>
      <sheetName val="28.Bibitan KS"/>
      <sheetName val="29.Bibitan Karet"/>
      <sheetName val="30.Prod Oil Palm"/>
      <sheetName val="31.Prod Rubber"/>
      <sheetName val="32.1.Harga pupuk"/>
      <sheetName val="32.2.Harga agrochemical"/>
      <sheetName val="32.3.Harga tools"/>
      <sheetName val="33.Harga kontraktor"/>
      <sheetName val="BA-TAPAK RUMAH"/>
      <sheetName val="BA-KOLAM BBT.II"/>
      <sheetName val="BA-LUBANG TANAM"/>
      <sheetName val="REK ACTUAL BA JUN"/>
      <sheetName val="BA Umum"/>
      <sheetName val="BA 0540"/>
      <sheetName val="REK KEB 4"/>
      <sheetName val="REK KEB 3"/>
      <sheetName val="REK KEB 2"/>
      <sheetName val="REK KEB 1"/>
      <sheetName val="BA-RM.TEKNIK"/>
      <sheetName val="BA-RINTIS"/>
      <sheetName val="BA-JALAN"/>
      <sheetName val="BA-JEMBATAN"/>
      <sheetName val="BA-PARIT"/>
      <sheetName val="BA-PINTU AIR"/>
      <sheetName val="G10-03-04"/>
      <sheetName val="G10-05-06"/>
      <sheetName val="G10-07-08"/>
      <sheetName val="BAYAR-ARDES"/>
      <sheetName val="G10-11-12"/>
      <sheetName val="G10-13-14"/>
      <sheetName val="G10-15-16"/>
      <sheetName val="BAYAR-MUS"/>
      <sheetName val="Ba Bbt_01"/>
      <sheetName val="Ba Bbt_02"/>
      <sheetName val="REK KEB GBSM"/>
      <sheetName val="Cover1"/>
      <sheetName val="Twin Flip"/>
      <sheetName val="Roller Coaster"/>
      <sheetName val="Daf. Isi "/>
      <sheetName val="An-Str "/>
      <sheetName val="An-Finsh"/>
      <sheetName val="Hrg Besi"/>
      <sheetName val="(I-2)1.2"/>
      <sheetName val="(I-4)1.4"/>
      <sheetName val="(I-2)1.2 (2)"/>
      <sheetName val="(1-1)1.1@ Pemutihan"/>
      <sheetName val="(I-4)1.4 (2)"/>
      <sheetName val="(I-3)1.3"/>
      <sheetName val="(II-2)2.2.1 (2)"/>
      <sheetName val="(II-2)2.2.1"/>
      <sheetName val="(II-6)2.2.6"/>
      <sheetName val="(II-6)2.2.7"/>
      <sheetName val="(II-1) 2.1"/>
      <sheetName val="(II-4)2.2.3"/>
      <sheetName val="(II-5)2.2.4 (2)"/>
      <sheetName val="(II-3)2.2.2"/>
      <sheetName val="(II-8)2.2.8"/>
      <sheetName val="(III-1)3.1"/>
      <sheetName val="(III-2)3.2"/>
      <sheetName val="(II-7)2.2.7"/>
      <sheetName val="(II-9)2.2.9"/>
      <sheetName val="(II-10)2.2.10"/>
      <sheetName val="(III-3)3.3"/>
      <sheetName val="(III-3)3.4"/>
      <sheetName val="(IV-1)4.1."/>
      <sheetName val="CALC_SHEET"/>
      <sheetName val="rekap versi cco"/>
      <sheetName val="Analisa (2)"/>
      <sheetName val="A.Pendahuluan"/>
      <sheetName val="A.Pekerjaan&amp;Umum"/>
      <sheetName val="B.Dam"/>
      <sheetName val="C.Intake"/>
      <sheetName val="D.Headrace"/>
      <sheetName val="E.Sandtrap"/>
      <sheetName val="F.Headpond"/>
      <sheetName val="G.Penstock"/>
      <sheetName val="H.Power House"/>
      <sheetName val="I.Tailrace"/>
      <sheetName val="J.Rumah Operator "/>
      <sheetName val="K.Jalan Akses"/>
      <sheetName val="RAB"/>
      <sheetName val="rekap progres"/>
      <sheetName val="projection sd sept 10"/>
      <sheetName val="RAB BARU"/>
      <sheetName val="uat orek2an (2)"/>
      <sheetName val="uat orek2an"/>
      <sheetName val="rekap buat hit"/>
      <sheetName val="rekap 1"/>
      <sheetName val="orek2an"/>
      <sheetName val="rekap  (3)"/>
      <sheetName val="rekap  (2)"/>
      <sheetName val="s-c JAN"/>
      <sheetName val="s-curve (3)"/>
      <sheetName val="s-curve (2)"/>
      <sheetName val="daftar harsat"/>
      <sheetName val="daftar kuantitas"/>
      <sheetName val="projection sd sept 10 (2)"/>
      <sheetName val="RAB bend sd pembuang"/>
      <sheetName val="PO -PT HK"/>
      <sheetName val="PELUANG PENARIKAN"/>
      <sheetName val="PERBD. FSK,INV,PENG"/>
      <sheetName val="PENG. BIAYA"/>
      <sheetName val="REKAP INVES &amp; PENG. BIAYA - GAB"/>
      <sheetName val="REKAP PROG. FISIK-GABUNGAN"/>
      <sheetName val="REKAP PROG.FISIK-RAB BARU"/>
      <sheetName val="RINC. PROG. FISIK-RAB KONVERSI"/>
      <sheetName val="RINC. PROG. FISIK-RAB BARU (HK)"/>
      <sheetName val="RINC. PROG. FSK-RAB LAMA (ASLI)"/>
      <sheetName val="STD-Plasma"/>
      <sheetName val="STD-Inti "/>
      <sheetName val="Invest-inti"/>
      <sheetName val="Plasma"/>
      <sheetName val="Cempaga-Finance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bop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MARKETING"/>
      <sheetName val="HR 09"/>
      <sheetName val="HR 08"/>
      <sheetName val="CAPEX KENDRAAN"/>
      <sheetName val="CAPEX NON KENDARAAN"/>
      <sheetName val="NEWDEBT"/>
      <sheetName val="PENJUALAN ASSET"/>
      <sheetName val="TLP"/>
      <sheetName val="BUNGA"/>
      <sheetName val="CUSTUME"/>
      <sheetName val="DATA KRY"/>
      <sheetName val="PORMAT"/>
      <sheetName val="G A J I"/>
      <sheetName val="UPAH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LISTRIK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Rigid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Ref- Curr. code"/>
      <sheetName val="worksheet DBP updated march16"/>
      <sheetName val="CODE,NAME"/>
      <sheetName val="ING Basis"/>
      <sheetName val="TB 2006"/>
      <sheetName val="Shunde"/>
      <sheetName val="KNIT"/>
      <sheetName val="SCORE_RC_Code"/>
      <sheetName val="K.3.3"/>
      <sheetName val="BUT-1"/>
      <sheetName val="HEX-A"/>
      <sheetName val="HEX-E"/>
      <sheetName val="I-BUT"/>
      <sheetName val="status"/>
      <sheetName val="RD I-BUT"/>
      <sheetName val="Exc. Rate"/>
      <sheetName val="Order_Nov_w45"/>
      <sheetName val="bantu"/>
      <sheetName val="TAX LIST"/>
      <sheetName val="Journal Template"/>
      <sheetName val="A.4. Trial Balance"/>
      <sheetName val="A.4.1 AKTIVA"/>
      <sheetName val="A.4.2 PASIVA"/>
      <sheetName val="A.4.3 P&amp;L"/>
      <sheetName val=" CAJE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G2.2Prepaid 23"/>
      <sheetName val="G-2.3Prepaid 25"/>
      <sheetName val="G-2.4PPN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. Tax Payable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40 Memo"/>
      <sheetName val="40 Lead"/>
      <sheetName val="40.1Freight Expense"/>
      <sheetName val="Biaya Air (2)"/>
      <sheetName val="40.2Biaya Listrik"/>
      <sheetName val="40.3 ARP"/>
      <sheetName val="worksheet Actual"/>
      <sheetName val="worksheet Budget"/>
      <sheetName val="Throughput"/>
      <sheetName val="Revenue Trend"/>
      <sheetName val="FA-PELINDO"/>
      <sheetName val="FA-HTP"/>
      <sheetName val="Ass-Fiscal"/>
      <sheetName val="FA-HTP (Fiskal)"/>
      <sheetName val="Material @"/>
      <sheetName val="Fin Stat"/>
      <sheetName val="Fin Pro 1"/>
      <sheetName val="Fin Pro - HTP"/>
      <sheetName val="FA-HTP (Fiskal) (2)"/>
      <sheetName val="Depr - HTP (inl. cap interest)"/>
      <sheetName val="Depr Forex"/>
      <sheetName val="8_1 Bill_Collect Monthly"/>
      <sheetName val="Revenue Trend (XXX)"/>
      <sheetName val="FA-PELINDO (Koja)"/>
      <sheetName val="FA-HTP (Fiskal) 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Fin Pro 1 (XXX)"/>
      <sheetName val="Loan Schedule"/>
      <sheetName val="Income Tax "/>
      <sheetName val="Graph (XXX)"/>
      <sheetName val="Rescheduling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Codestable"/>
      <sheetName val="NLPAWAL"/>
      <sheetName val="INDIKATOR (3)"/>
      <sheetName val="KOMP.INDKTR.KEU (3)"/>
      <sheetName val="JUAL AT"/>
      <sheetName val="BELI AT "/>
      <sheetName val="HP AT"/>
      <sheetName val="NLP "/>
      <sheetName val="RLP "/>
      <sheetName val="WS CF"/>
      <sheetName val="BUA"/>
      <sheetName val="BLL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LN"/>
      <sheetName val="gedung"/>
      <sheetName val="sipil"/>
      <sheetName val="(Pusat TW1)"/>
      <sheetName val="(Pusat TW2)"/>
      <sheetName val="(Pusat TW3)"/>
      <sheetName val="(Pusat TW4)"/>
      <sheetName val="(Realisasi TW1)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2"/>
      <sheetName val="E-3.3 Cut off Sales "/>
      <sheetName val="E Lead - U2"/>
      <sheetName val="E-4.2"/>
      <sheetName val="E-4.3 Cut off Sales  "/>
      <sheetName val="Montlhy Analysis"/>
      <sheetName val="Net"/>
      <sheetName val="TB-LPG"/>
      <sheetName val="Peb"/>
      <sheetName val="C Significant Issue"/>
      <sheetName val="FormGL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FOH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By Notes Layout"/>
      <sheetName val="Revised 7 Jan 2011"/>
      <sheetName val="MapData"/>
      <sheetName val="By Group Map"/>
      <sheetName val="LS AY and PY"/>
      <sheetName val="Uncon"/>
      <sheetName val="By.fkl"/>
      <sheetName val="Pyst.fkl"/>
      <sheetName val="Int.fkl"/>
      <sheetName val="Def.tax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.06"/>
      <sheetName val="BS.06 (2)"/>
      <sheetName val="BS.07"/>
      <sheetName val="BS.08"/>
      <sheetName val="BS 09A"/>
      <sheetName val="BS.8A"/>
      <sheetName val="TB 1010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Kom awal Depr'09"/>
      <sheetName val="Kom_09"/>
      <sheetName val="Capex'09"/>
      <sheetName val="Kom_2009"/>
      <sheetName val="Ws Jul-2004"/>
      <sheetName val="AJE (2)"/>
      <sheetName val="Neraca  (2)"/>
      <sheetName val="Laba Rugi "/>
      <sheetName val="NOTE7"/>
      <sheetName val="NOTE8"/>
      <sheetName val="POS DIPERIKSA"/>
      <sheetName val="PPN1"/>
      <sheetName val="PPN2"/>
      <sheetName val="Pos Koreksi"/>
      <sheetName val="B.3.1Penyusutan "/>
      <sheetName val="B.3.2"/>
      <sheetName val="PREPAID ADJUSTMENT"/>
      <sheetName val="DataWP"/>
      <sheetName val="Abstraksi "/>
      <sheetName val="PosDiperiksa"/>
      <sheetName val="B.2.2"/>
      <sheetName val="B.2.3"/>
      <sheetName val="B.2.3.1"/>
      <sheetName val="B.3.1."/>
      <sheetName val="B.3.3"/>
      <sheetName val="B.3.4 "/>
      <sheetName val="E.3"/>
      <sheetName val="E.4"/>
      <sheetName val="E.5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PN masa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CAT"/>
      <sheetName val="rek.pem"/>
      <sheetName val="sel-penj"/>
      <sheetName val="AJE01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saldo bank"/>
      <sheetName val="D.isi"/>
      <sheetName val="Arus Kas Langsung"/>
      <sheetName val="Aje Reclass"/>
      <sheetName val="UMBU"/>
      <sheetName val="analisisumbu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KALTIM"/>
      <sheetName val="SUMUT"/>
      <sheetName val="CABSUS"/>
      <sheetName val="UPL"/>
      <sheetName val="Alamat Piutang "/>
      <sheetName val="Final + Non Final"/>
      <sheetName val="Pajak Kini "/>
      <sheetName val="AJEKLIEN"/>
      <sheetName val="Subtotal"/>
      <sheetName val="Subtotal (2)"/>
      <sheetName val="UMBK"/>
      <sheetName val="PIUT1"/>
      <sheetName val="PIUT2"/>
      <sheetName val="PIUT3"/>
      <sheetName val="BDD"/>
      <sheetName val="Pdptn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ALAT"/>
      <sheetName val="SDM"/>
      <sheetName val="SDM (2)"/>
      <sheetName val="Lead Sch"/>
      <sheetName val="Lead Schedule"/>
      <sheetName val="PPH1298S"/>
      <sheetName val="sal april"/>
      <sheetName val="WS Report-Audited"/>
      <sheetName val="segmen sales"/>
      <sheetName val="segmen piutang"/>
      <sheetName val="Pengalihan Tanah"/>
      <sheetName val="TB1206"/>
      <sheetName val="Aktuaris FINAL"/>
      <sheetName val="COA (2)"/>
      <sheetName val="%Opini"/>
      <sheetName val="RE Recon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Amt.rvd.HITACHI"/>
      <sheetName val="1214 Kartu"/>
      <sheetName val="附件21-1"/>
      <sheetName val="附件11"/>
      <sheetName val="CAJE RNI Summary"/>
      <sheetName val="CAJE RNI Detail"/>
      <sheetName val="F-peng-dana_wanto"/>
      <sheetName val="tarippasif_wanto"/>
      <sheetName val="F-cacat"/>
      <sheetName val="F-s-anak"/>
      <sheetName val="F-janda"/>
      <sheetName val="F-peng-dana_04"/>
      <sheetName val="F-SDIPERCEPAT"/>
      <sheetName val="F-NSMP_04"/>
      <sheetName val="trf ns_04"/>
      <sheetName val="tarippasif_04"/>
      <sheetName val="F-tunda56=1"/>
      <sheetName val="Tunda56=1_dodo"/>
      <sheetName val="Konsol"/>
      <sheetName val="Nrc Per Cabang"/>
      <sheetName val="Map 1006"/>
      <sheetName val="SL1006 (IDR)"/>
      <sheetName val="SL1006 (VLS)"/>
      <sheetName val="bs-HO"/>
      <sheetName val="p&amp;l-HO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trf multiple"/>
      <sheetName val="fns (2)"/>
      <sheetName val="fns"/>
      <sheetName val="HIT-PASIF"/>
      <sheetName val="dt-tunda05"/>
      <sheetName val="fak skl anak"/>
      <sheetName val="fak skl jnd"/>
      <sheetName val="fak skl pst"/>
      <sheetName val="trfakt sgl"/>
      <sheetName val="trfpsf sgl"/>
      <sheetName val="Kekayaan"/>
      <sheetName val="rekap (2)"/>
      <sheetName val="HIT-AKTIF"/>
      <sheetName val="HIT-PASIF (2)"/>
      <sheetName val="lamp1a (2)"/>
      <sheetName val="Lamp2-pasif"/>
      <sheetName val="dt-pasif05"/>
      <sheetName val="dt-aktif2005"/>
      <sheetName val="TblPajak"/>
      <sheetName val="dt-tunda"/>
      <sheetName val="lamp1a"/>
      <sheetName val="dt-aktif"/>
      <sheetName val="dt-pasif"/>
      <sheetName val="trf tunda"/>
      <sheetName val="hint tunda"/>
      <sheetName val="rekap0 phdp"/>
      <sheetName val="dt31 des03"/>
      <sheetName val="lampir2"/>
      <sheetName val="p-000"/>
      <sheetName val="rumus-tnp-esk (3)"/>
      <sheetName val="rumus-tnp-esk (2)"/>
      <sheetName val="rumus-tnp-esk"/>
      <sheetName val="Tabel-I"/>
      <sheetName val="Tabel-H"/>
      <sheetName val="Tabel-G"/>
      <sheetName val="Tabel-F"/>
      <sheetName val="Tabel-E"/>
      <sheetName val="Tabel-D"/>
      <sheetName val="Tabel-C"/>
      <sheetName val="Tabel-B"/>
      <sheetName val="Tabel-A"/>
      <sheetName val="dt-lamp2-dapen"/>
      <sheetName val="dt-lamp2-pkt-ypk"/>
      <sheetName val="trf"/>
      <sheetName val="TARIPPASIF"/>
      <sheetName val="rata-rata-usia"/>
      <sheetName val="hit-PKT"/>
      <sheetName val="hitYPK"/>
      <sheetName val="hit-YRS"/>
      <sheetName val="Hit-Pensiunan"/>
      <sheetName val="hit-Tunda"/>
      <sheetName val="Lamp-1-Dapen"/>
      <sheetName val="Lamp-2-Dapen"/>
      <sheetName val="Lamp-3-Dapen"/>
      <sheetName val="DP-estate"/>
      <sheetName val="Lamp-1-ypk"/>
      <sheetName val="lamp-2-ypk"/>
      <sheetName val="Lamp-3-YPK"/>
      <sheetName val="YPK-estate"/>
      <sheetName val="Lamp-1-pkt"/>
      <sheetName val="lamp-2-PKT"/>
      <sheetName val="Lamp-3-PKT"/>
      <sheetName val="PKT-estate"/>
      <sheetName val="Lamp-1-yrs"/>
      <sheetName val="lamp-2-yrs"/>
      <sheetName val="Lamp-3-YRS"/>
      <sheetName val="YRS-estate"/>
      <sheetName val="Lamp4-Dapen"/>
      <sheetName val="Lamp4-PKT"/>
      <sheetName val="Lamp4-YPK"/>
      <sheetName val="Lamp4-YRS"/>
      <sheetName val="mortalita"/>
      <sheetName val="tarip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Introduction"/>
      <sheetName val="Operating Cycle"/>
      <sheetName val="DuPont Analysis"/>
      <sheetName val="Sources &amp; Uses"/>
      <sheetName val="Altman Z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item schedule"/>
      <sheetName val="pekerjaan chart"/>
      <sheetName val="pekerjaan summary"/>
      <sheetName val="pekerjaan detail"/>
      <sheetName val="Rincian Investasi"/>
      <sheetName val="Proyeksi Sales"/>
      <sheetName val="Proyeksi COGS"/>
      <sheetName val="F11 CBR - EOM"/>
      <sheetName val="FORM11-DES-16"/>
      <sheetName val="Hari Sisa Umur"/>
      <sheetName val="Hari Perjanjian"/>
      <sheetName val="Hari Jatuh Tempo"/>
      <sheetName val="NPL per KOLEKTIBILITAS"/>
      <sheetName val="NPL KOMERSIL"/>
      <sheetName val="FORM11-DES-16 (NPL PER CAB)"/>
      <sheetName val="NPL per CABANG"/>
      <sheetName val="NPL KOMERSIAL"/>
      <sheetName val="NPL MAS"/>
      <sheetName val="NPL SEMARANG"/>
      <sheetName val="CKPN"/>
      <sheetName val="Sifat"/>
      <sheetName val="Portofolio"/>
      <sheetName val="Jenis Penggunan"/>
      <sheetName val="Kategori"/>
      <sheetName val="Pivot KAP"/>
      <sheetName val="Produk"/>
      <sheetName val="Jenis Kredit"/>
      <sheetName val="Golongan Debitur"/>
      <sheetName val="Penggunaan &amp; Jenis Kredit"/>
      <sheetName val="Penggunaan &amp; Katagori Kredit"/>
      <sheetName val="LBU CONSOL"/>
      <sheetName val="PLG"/>
      <sheetName val="PTNK"/>
      <sheetName val="PKBR"/>
      <sheetName val="Bursa-9.a"/>
      <sheetName val="Bursa-9.b"/>
      <sheetName val="Bursa-9.c"/>
      <sheetName val="Bursa-9.d"/>
      <sheetName val="Bursa-9.g.h"/>
      <sheetName val="Bursa-9.i (2)"/>
      <sheetName val="Bursa-9.i"/>
      <sheetName val="Bursa-9.m.n"/>
      <sheetName val="BI-DAERAH"/>
      <sheetName val="WPMG"/>
      <sheetName val="C-NERACA"/>
      <sheetName val="36.00.01"/>
      <sheetName val="DATA EY-1"/>
      <sheetName val="Notes26.Liquidity Risk"/>
      <sheetName val="PM-TE-SAD"/>
      <sheetName val="SRM_BS Report"/>
      <sheetName val="SRM_PL Report"/>
      <sheetName val="A3 - BS"/>
      <sheetName val="A3 - PL"/>
      <sheetName val="A3 - Off BS"/>
      <sheetName val="WP CF"/>
      <sheetName val="CF format"/>
      <sheetName val="Supporting CF"/>
      <sheetName val="A3 - OFF"/>
      <sheetName val="Adj MIDAS"/>
      <sheetName val="CF format (2)"/>
      <sheetName val="Adj CSB"/>
      <sheetName val="Adj IC Elimination"/>
      <sheetName val="FH"/>
      <sheetName val="BS Report"/>
      <sheetName val="PL Report"/>
      <sheetName val="KPI CBO"/>
      <sheetName val="KPI RO"/>
      <sheetName val="KPI CS"/>
      <sheetName val="TE Calc"/>
      <sheetName val="D-lead"/>
      <sheetName val="E-lead"/>
      <sheetName val="G-lead"/>
      <sheetName val="J-lead"/>
      <sheetName val="FA mov't"/>
      <sheetName val="N-lead"/>
      <sheetName val="P-lead"/>
      <sheetName val="O-lead"/>
      <sheetName val="T-lead"/>
      <sheetName val="U-1 Lead"/>
      <sheetName val="U-2 Lead"/>
      <sheetName val="6400"/>
      <sheetName val="6600"/>
      <sheetName val="6700"/>
      <sheetName val="TODAY PROCESS"/>
      <sheetName val="tbl-penundaan"/>
      <sheetName val="Apl. Penundaan"/>
      <sheetName val="E-Payment (2)"/>
      <sheetName val="E-Payment"/>
      <sheetName val="DATA-ERROR"/>
      <sheetName val="rekon_kris"/>
      <sheetName val="Rekonsiliasi_Penundaan"/>
      <sheetName val="REKAP_CABANG"/>
      <sheetName val="peg. agustus 06"/>
      <sheetName val="d01"/>
      <sheetName val="d02"/>
      <sheetName val="d04"/>
      <sheetName val="d05"/>
      <sheetName val="d06"/>
      <sheetName val="d07"/>
      <sheetName val="d08"/>
      <sheetName val="d08b"/>
      <sheetName val="d09(no print)"/>
      <sheetName val="D09a"/>
      <sheetName val="D09b"/>
      <sheetName val="d09c(no print)"/>
      <sheetName val="d10"/>
      <sheetName val="d11 (no print)"/>
      <sheetName val="d12"/>
      <sheetName val="d13"/>
      <sheetName val="d14"/>
      <sheetName val="d15"/>
      <sheetName val="d16"/>
      <sheetName val="d17(no print)"/>
      <sheetName val="d18"/>
      <sheetName val="d19(no print)"/>
      <sheetName val="d20(no print)"/>
      <sheetName val="SGD"/>
      <sheetName val="EUR"/>
      <sheetName val="JPY"/>
      <sheetName val="HKD"/>
      <sheetName val="USD_JPM"/>
      <sheetName val="IDR"/>
      <sheetName val="Color_info"/>
      <sheetName val="SCB 1 _ Current"/>
      <sheetName val="SCB 2 _ Current"/>
      <sheetName val="Bงบต้นทุนC"/>
      <sheetName val="2.DL "/>
      <sheetName val="2.2 IDL"/>
      <sheetName val="เขตการค้าย่อย"/>
      <sheetName val="Seal 1-07-04"/>
      <sheetName val="1149"/>
      <sheetName val="CIPA"/>
      <sheetName val="Reftable"/>
      <sheetName val="FP Friends Other"/>
      <sheetName val="Accts_ET"/>
      <sheetName val="HPL"/>
      <sheetName val="HBS"/>
      <sheetName val="ข้อมูล PM"/>
      <sheetName val="oresreqsum"/>
      <sheetName val="Sal"/>
      <sheetName val="ACS Revenue"/>
      <sheetName val="N-4 Patent right"/>
      <sheetName val="관세"/>
      <sheetName val="Budgets"/>
      <sheetName val="P&amp;L Rates"/>
      <sheetName val="Jun 06"/>
      <sheetName val="FG Joint"/>
      <sheetName val="Non Movement"/>
      <sheetName val="ยอดkill1005"/>
      <sheetName val="GLTable"/>
      <sheetName val="IncidentsEAP"/>
      <sheetName val="Mkt Dev 1291 ONL 1290 - 1010"/>
      <sheetName val="M1,2"/>
      <sheetName val="Item Code - Machine"/>
      <sheetName val="Sap_927_Vdr"/>
      <sheetName val="B053 (990701)공정실적PP%계산"/>
      <sheetName val="141010"/>
      <sheetName val="Update_041110"/>
      <sheetName val="sub-mat2011"/>
      <sheetName val="DataInput1"/>
      <sheetName val="cc Nov08"/>
      <sheetName val="2003 Growth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Selling and Admins (DONE)"/>
      <sheetName val="03?"/>
      <sheetName val="สมมติฐาน"/>
      <sheetName val="130709"/>
      <sheetName val="Cover2"/>
      <sheetName val="[BANK.XLS뉮׾_x0003_㌏Joint"/>
      <sheetName val="Nonmove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ข้อมูล_PM1"/>
      <sheetName val="FG_Joint1"/>
      <sheetName val="Non_Movement1"/>
      <sheetName val="_Direct_load_"/>
      <sheetName val="TB_SAP"/>
      <sheetName val="DLD Query Query Query"/>
      <sheetName val="หักกลบ-ลบหนี้"/>
      <sheetName val="RANK"/>
      <sheetName val="Clientes"/>
      <sheetName val="IBASE"/>
      <sheetName val="INV(未作成)"/>
      <sheetName val="Op_Produccion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Seagate _share_in_units"/>
      <sheetName val="RPR3050"/>
      <sheetName val="ADVANCE-STAFF"/>
      <sheetName val="Detail_เงินให้กู้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Pd01 vsl sked"/>
      <sheetName val="_BANK.XLS뉮׾_x005f_x0003_㌏Joint"/>
      <sheetName val="C2C"/>
      <sheetName val="IE UPS"/>
      <sheetName val="_BANK.XLS뉮׾_x0003_㌏Joint"/>
      <sheetName val="Newspaper"/>
      <sheetName val="רכוש קבוע 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LOOSECHKLIST"/>
      <sheetName val="K110_NFS"/>
      <sheetName val="RA-Grouping"/>
      <sheetName val="PRɉCE_LIST4"/>
      <sheetName val="InvPlan_NI and WIN 2017"/>
      <sheetName val="ตารางลูกหนี้สัญญาเช่า. "/>
      <sheetName val="page1"/>
      <sheetName val="sum_amt_mount"/>
      <sheetName val="5-1"/>
      <sheetName val="5-2"/>
      <sheetName val="5-3"/>
      <sheetName val="5-4"/>
      <sheetName val="5-5"/>
      <sheetName val="5-6"/>
      <sheetName val="5-7"/>
      <sheetName val="5-8"/>
      <sheetName val="5-9"/>
      <sheetName val="5-13"/>
      <sheetName val="5-14"/>
      <sheetName val="5-15"/>
      <sheetName val="5-16"/>
      <sheetName val="5-17"/>
      <sheetName val="5-18"/>
      <sheetName val="5-19"/>
      <sheetName val="5-21"/>
      <sheetName val="5-22"/>
      <sheetName val="5-23"/>
      <sheetName val="5-24"/>
      <sheetName val="5-25"/>
      <sheetName val="5-26"/>
      <sheetName val="5-27"/>
      <sheetName val="5-28"/>
      <sheetName val="5-29"/>
      <sheetName val="5-30"/>
      <sheetName val="5-31"/>
      <sheetName val="5-32"/>
      <sheetName val="5-33"/>
      <sheetName val="5-34"/>
      <sheetName val="5-35"/>
      <sheetName val="5-36"/>
      <sheetName val="5-37"/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สรุปทั้งปี"/>
      <sheetName val="ปี 45"/>
      <sheetName val="ปี 46"/>
      <sheetName val="เทียบ 45 - 46"/>
      <sheetName val="กราฟ"/>
      <sheetName val="AC test"/>
      <sheetName val="TB199"/>
      <sheetName val="TB299"/>
      <sheetName val="TB399"/>
      <sheetName val="Curent-exp"/>
      <sheetName val="other499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CP1"/>
      <sheetName val="CP2"/>
      <sheetName val="CP3"/>
      <sheetName val="CP4"/>
      <sheetName val="F-2.2 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to related co."/>
      <sheetName val="Loan from related(หนี้สิน)"/>
      <sheetName val="Une.Inc."/>
      <sheetName val="Loan from other co."/>
      <sheetName val="Acc.exp."/>
      <sheetName val="Control P&amp;L"/>
      <sheetName val="Int. Inc."/>
      <sheetName val="Other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F&amp;B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CF_ITEM"/>
      <sheetName val="TBQ1'10"/>
      <sheetName val="S&amp;A"/>
      <sheetName val="REC BF"/>
      <sheetName val="PLQ309"/>
      <sheetName val="VE001"/>
      <sheetName val="N-2.1"/>
      <sheetName val="N-2.2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B-S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K-101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U400"/>
      <sheetName val="U500"/>
      <sheetName val="TB-30-06-2008"/>
      <sheetName val="D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Loan Data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ackage"/>
      <sheetName val="balance sheet REC Portion"/>
      <sheetName val="Profit &amp;loss"/>
      <sheetName val="REC(A)"/>
      <sheetName val="C-1 "/>
      <sheetName val="C-2 "/>
      <sheetName val="Detail CF-EE"/>
      <sheetName val="E-1.1 (Adj#13,14)"/>
      <sheetName val="E-1.1 (Adj#13,14,15)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O-2.1 "/>
      <sheetName val="O-3.1"/>
      <sheetName val="T-2 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รหัสทรัพย์สิน"/>
      <sheetName val="K-6.1"/>
      <sheetName val="Bls-Sie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Tell"/>
      <sheetName val="Unit-provision"/>
      <sheetName val="Sheet6 "/>
      <sheetName val="installment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ค่าใช้จ่ายขาย-บริหาร"/>
      <sheetName val="tax51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Building Final"/>
      <sheetName val="Funiture"/>
      <sheetName val="VESSEL"/>
      <sheetName val="Operating Equipment"/>
      <sheetName val="Kitchen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new"/>
      <sheetName val="BENZ-MBK"/>
      <sheetName val="BENZ-MBK (2)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T-4 Minute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PL_GEL"/>
      <sheetName val="PL_GEN"/>
      <sheetName val="MECR_GEL"/>
      <sheetName val="MECR_GEN"/>
      <sheetName val="Investment_GEN"/>
      <sheetName val="Investment_GEL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Room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Staff Summary"/>
      <sheetName val="Average Check"/>
      <sheetName val="Food Revenue"/>
      <sheetName val="Bev. to Food"/>
      <sheetName val="Bev. Revenue"/>
      <sheetName val="Recapitulation"/>
      <sheetName val="Uncorrected"/>
      <sheetName val="FCY AR"/>
      <sheetName val="FCY AP"/>
      <sheetName val="PY AJE"/>
      <sheetName val="Income Tax"/>
      <sheetName val="TrialBalance Q3_2002"/>
      <sheetName val="TB010307..310307"/>
      <sheetName val="TB-MAR07(NET)"/>
      <sheetName val="Asset41_42"/>
      <sheetName val="รวม HO+Branch"/>
      <sheetName val="B-100.2"/>
      <sheetName val="C-100A"/>
      <sheetName val="H-103"/>
      <sheetName val="H-104"/>
      <sheetName val="H-105"/>
      <sheetName val="I-200A"/>
      <sheetName val="I-201"/>
      <sheetName val="I-202"/>
      <sheetName val="I-203"/>
      <sheetName val="J-100A"/>
      <sheetName val="J-200A"/>
      <sheetName val="J-300A"/>
      <sheetName val="K-100A"/>
      <sheetName val="L-100A"/>
      <sheetName val="PA-100.1"/>
      <sheetName val="PB-100A"/>
      <sheetName val="PD-100.1"/>
      <sheetName val="PD-102"/>
      <sheetName val="PD-103"/>
      <sheetName val="PD-104"/>
      <sheetName val="PD-105"/>
      <sheetName val="PD-106"/>
      <sheetName val="PD-200"/>
      <sheetName val="PD-200A"/>
      <sheetName val="PD-201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 (Sales)"/>
      <sheetName val="F&amp;B (Statistics)"/>
      <sheetName val="OTHER DEPT"/>
      <sheetName val="SUNDRY"/>
      <sheetName val="ENERGY &amp; WATER"/>
      <sheetName val="R &amp; M"/>
      <sheetName val="AddlInput"/>
      <sheetName val="Room Sales Overview"/>
      <sheetName val="Seasonal Pricing"/>
      <sheetName val="6-7"/>
      <sheetName val="8-10"/>
      <sheetName val="12-15"/>
      <sheetName val="16-18.3"/>
      <sheetName val="18.4-21"/>
      <sheetName val="21.1-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TB 18.07-31.12.11"/>
      <sheetName val="TB FOR AUDIT"/>
      <sheetName val="EQTY"/>
      <sheetName val="2-4.1"/>
      <sheetName val="8-13"/>
      <sheetName val="14-14.4 (2)"/>
      <sheetName val="N-19-22.1"/>
      <sheetName val="N-22.2-22.4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Loan repayment"/>
      <sheetName val="JV2003"/>
      <sheetName val="PL Shc2"/>
      <sheetName val="Dep Shed 2003"/>
      <sheetName val="Lease Commitments"/>
      <sheetName val="Tax New"/>
      <sheetName val="Issue Summery"/>
      <sheetName val="ATR- Sch"/>
      <sheetName val="C F"/>
      <sheetName val="P19"/>
      <sheetName val="31 (2)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INT ADJU-2007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13-14"/>
      <sheetName val="14 cont"/>
      <sheetName val="15-17"/>
      <sheetName val="20-20.3"/>
      <sheetName val="20.4-20.8"/>
      <sheetName val="21-23"/>
      <sheetName val="BS Schedules"/>
      <sheetName val="PL Schedules"/>
      <sheetName val="Inter Co."/>
      <sheetName val="UEL HO TB"/>
      <sheetName val="Recovery TB"/>
      <sheetName val="Things to be done"/>
      <sheetName val="FAR_VTCR_FY 11-12"/>
      <sheetName val="ADDITIONS_FY 11-12"/>
      <sheetName val="DELETIONS_FY 11-12"/>
      <sheetName val="BalSheet"/>
      <sheetName val="F &amp; B city1"/>
      <sheetName val="F &amp; B City2"/>
      <sheetName val="F &amp; B City3"/>
      <sheetName val="COMPLIMENTARYreport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10"/>
      <sheetName val="PL Shedule"/>
      <sheetName val="BS Shedule"/>
      <sheetName val="KPMG TB 10"/>
      <sheetName val="Client New TB Final"/>
      <sheetName val="Note Pol"/>
      <sheetName val="Loan "/>
      <sheetName val="Client TB2"/>
      <sheetName val="MGT FEE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PPE-EXCEPT BLDG"/>
      <sheetName val="Dep for Additons"/>
      <sheetName val="KE"/>
      <sheetName val="RA"/>
      <sheetName val="FE"/>
      <sheetName val="COM E"/>
      <sheetName val="OOE"/>
      <sheetName val="OEE"/>
      <sheetName val="CC INV"/>
      <sheetName val="Linen Inv"/>
      <sheetName val="LINEN fin"/>
      <sheetName val="OSE"/>
      <sheetName val="OA fin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Monthly Revenue"/>
      <sheetName val="Remaining Lease perd"/>
      <sheetName val="Dep-Addition"/>
      <sheetName val="System TB-08"/>
      <sheetName val="Sheet 3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18-21"/>
      <sheetName val="note1"/>
      <sheetName val="note2"/>
      <sheetName val="note4"/>
      <sheetName val="note5"/>
      <sheetName val="note6"/>
      <sheetName val="pl schedule"/>
      <sheetName val="Bs cchedule"/>
      <sheetName val="Division"/>
      <sheetName val="AMCC"/>
      <sheetName val="Dhivehi Ban"/>
      <sheetName val="Foster"/>
      <sheetName val="Office Equip.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38b"/>
      <sheetName val="con-sche"/>
      <sheetName val="Amalgamated TB 2011"/>
      <sheetName val="Con-PPE"/>
      <sheetName val="Con Adj"/>
      <sheetName val="Amalgamated TB 2010"/>
      <sheetName val="inter company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6.1"/>
      <sheetName val="22.1"/>
      <sheetName val="21 (2)"/>
      <sheetName val="21 (4)"/>
      <sheetName val="P&amp;LShe"/>
      <sheetName val="BSSH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31-12-2006"/>
      <sheetName val="E31-10-2006"/>
      <sheetName val="Resignation list"/>
      <sheetName val="Dec2005"/>
      <sheetName val="Other Information"/>
      <sheetName val="Query(1)"/>
      <sheetName val="Query(2)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NTPC OP Budget Dec09 (noesc)"/>
      <sheetName val="3.H.2"/>
      <sheetName val="3C- RMU"/>
      <sheetName val="CPI-U"/>
      <sheetName val="Inflation Rate_Lao"/>
      <sheetName val="Budget IDC_oldAss_newDDsch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C-flw"/>
      <sheetName val="C-flw (2)"/>
      <sheetName val="encsh flo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Payroll report Dec'10 "/>
      <sheetName val="Nov'10"/>
      <sheetName val="Locat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ST-Loan "/>
      <sheetName val="Due to related co. "/>
      <sheetName val="Other CL 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Commitments 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PMTH"/>
      <sheetName val="Sherene"/>
      <sheetName val="Adj Unearn"/>
      <sheetName val="1228-25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Model-Suraj"/>
      <sheetName val="S_Fds"/>
      <sheetName val="GENERAL QUESTIONS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Daily"/>
      <sheetName val="Service Count"/>
      <sheetName val="Nationality Sum"/>
      <sheetName val="FOOD STATS"/>
      <sheetName val="User"/>
      <sheetName val="Orientation"/>
      <sheetName val="RptClose"/>
      <sheetName val="Hidden"/>
      <sheetName val="Sum_THB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Bar"/>
      <sheetName val="Minibar New"/>
      <sheetName val="Mini Bar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UNO par"/>
      <sheetName val="NU"/>
      <sheetName val="LT par"/>
      <sheetName val="EB par"/>
      <sheetName val="BO par"/>
      <sheetName val="+++"/>
      <sheetName val="STORES"/>
      <sheetName val="FDS19"/>
      <sheetName val="Fds"/>
      <sheetName val="BEV19"/>
      <sheetName val="Bev"/>
      <sheetName val="MS_BV"/>
      <sheetName val="GEN20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Canteen"/>
      <sheetName val="Infinity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In statem"/>
      <sheetName val="เงินปร헾】_x0005__x0000__x0000__x0000_"/>
      <sheetName val="ตั๋วเงินร"/>
      <sheetName val="P-1.1 (Old)"/>
      <sheetName val="P-1 (not use)"/>
      <sheetName val="P-1 Memo"/>
      <sheetName val="P-1.1.1 (Old)"/>
      <sheetName val="P-1.1.2 (Old)"/>
      <sheetName val="P-1 Memo (interview)"/>
      <sheetName val="P-2 Memo"/>
      <sheetName val="P-2.1"/>
      <sheetName val="3003"/>
      <sheetName val="3007"/>
      <sheetName val="3008"/>
      <sheetName val="3009"/>
      <sheetName val="3010"/>
      <sheetName val="3011"/>
      <sheetName val="3012"/>
      <sheetName val="3013"/>
      <sheetName val="3015"/>
      <sheetName val="3016"/>
      <sheetName val="3021"/>
      <sheetName val="3022"/>
      <sheetName val="3023"/>
      <sheetName val="3025"/>
      <sheetName val="3026"/>
      <sheetName val="3027"/>
      <sheetName val="C-3.1"/>
      <sheetName val="C-3.2"/>
      <sheetName val="C-3.3"/>
      <sheetName val="CC Bank"/>
      <sheetName val="PM TE SAD"/>
      <sheetName val="TB July'10"/>
      <sheetName val="TB July'09"/>
      <sheetName val="Direct CF-Ope Act"/>
      <sheetName val="CF FRP"/>
      <sheetName val="I - RPT"/>
      <sheetName val="BS PL for ConPack Purposes"/>
      <sheetName val="ConPack Purposes"/>
      <sheetName val="K-Flow-edit"/>
      <sheetName val="K.1-2111130"/>
      <sheetName val="K.1 - 110"/>
      <sheetName val="K.1 - 110 (2)"/>
      <sheetName val="K.3-2111140"/>
      <sheetName val="K.3 - 130."/>
      <sheetName val="K.3 - 130"/>
      <sheetName val="K.3 - 130 (2)"/>
      <sheetName val="K.4-2111180"/>
      <sheetName val="K.4 - 131"/>
      <sheetName val="K.5-2111150"/>
      <sheetName val="K.5 - 140,141,150"/>
      <sheetName val="K.6-2111160"/>
      <sheetName val="K.6 - 160"/>
      <sheetName val="K.11 - Shelter Installations"/>
      <sheetName val="K.11 - Shelter Installation-ori"/>
      <sheetName val="K.7-2111170"/>
      <sheetName val="K.7 - 170,180"/>
      <sheetName val="K.8-2121130"/>
      <sheetName val="K.8 - 210"/>
      <sheetName val="K.9-2121140"/>
      <sheetName val="K.9 - 230"/>
      <sheetName val="K.10 - 240,250"/>
      <sheetName val="K.10-2121150"/>
      <sheetName val="K.12-2121180"/>
      <sheetName val="K.12 - 231"/>
      <sheetName val="K.13-2111201"/>
      <sheetName val="K.2 - 120"/>
      <sheetName val="K.13 - Cap GOH Pumpset"/>
      <sheetName val="Type 1"/>
      <sheetName val="Type 2"/>
      <sheetName val="HISTORY REV"/>
      <sheetName val="2011.9BS"/>
      <sheetName val="2011.9PL"/>
      <sheetName val="2011.9BEP"/>
      <sheetName val="M-1 "/>
      <sheetName val="M-2 "/>
      <sheetName val="CR "/>
      <sheetName val="M- 5 "/>
      <sheetName val="S-4 "/>
      <sheetName val="VAT in -out"/>
      <sheetName val="PREPARE, ACCRUED"/>
      <sheetName val="CONTROL IMPORT NON MATERIAL"/>
      <sheetName val="2011.8BS(Std)"/>
      <sheetName val="Cash Flow Indirect 2010"/>
      <sheetName val="2010.12BS"/>
      <sheetName val="2010.12PL"/>
      <sheetName val="2010.12BEP"/>
      <sheetName val="M-5 "/>
      <sheetName val="วิเคราะห์งบ"/>
      <sheetName val="TB_09.2010(20.10.10)"/>
      <sheetName val="TB 09.2010"/>
      <sheetName val="PL VS Budget"/>
      <sheetName val="NotePL VS Budget"/>
      <sheetName val="Budget PL"/>
      <sheetName val="Budget NotePL่"/>
      <sheetName val="conso BL Q1"/>
      <sheetName val="conso pl Q1"/>
      <sheetName val="รับ"/>
      <sheetName val="จ่าย"/>
      <sheetName val="cashout"/>
      <sheetName val="เงินปร _x0003__x0003__x0003__x0005__x0003__x0005_"/>
      <sheetName val="_x0000__x0008__x0000_"/>
      <sheetName val="_x0000__x000a__x0000__x0008__x0000__x0007__x0000__x0006__x0000__x0013__x0000__x0002__x0000__x0007_"/>
      <sheetName val="เงินปร_x0009__x0003__x0003__x0003__x0005__x0003__x0005_"/>
      <sheetName val="sum to LRH"/>
      <sheetName val="PL_BKK"/>
      <sheetName val="BKK_sale"/>
      <sheetName val="BKK_marketing"/>
      <sheetName val="BKK_admin"/>
      <sheetName val="PL_PKT"/>
      <sheetName val="PKT_sales"/>
      <sheetName val="PKT_marketing"/>
      <sheetName val="PKT_admin"/>
      <sheetName val="finance_admin"/>
      <sheetName val="member_service"/>
    </sheetNames>
    <sheetDataSet>
      <sheetData sheetId="0">
        <row r="50">
          <cell r="C50">
            <v>128906346.72000001</v>
          </cell>
        </row>
      </sheetData>
      <sheetData sheetId="1"/>
      <sheetData sheetId="2"/>
      <sheetData sheetId="3">
        <row r="2">
          <cell r="A2" t="str">
            <v>กฤช</v>
          </cell>
        </row>
      </sheetData>
      <sheetData sheetId="4">
        <row r="1">
          <cell r="A1">
            <v>610001</v>
          </cell>
        </row>
      </sheetData>
      <sheetData sheetId="5">
        <row r="2">
          <cell r="B2" t="str">
            <v>HO LEONG PRECISION STAMPING SDN BHD</v>
          </cell>
        </row>
      </sheetData>
      <sheetData sheetId="6">
        <row r="1">
          <cell r="A1">
            <v>610001</v>
          </cell>
        </row>
      </sheetData>
      <sheetData sheetId="7">
        <row r="1">
          <cell r="A1">
            <v>610001</v>
          </cell>
        </row>
      </sheetData>
      <sheetData sheetId="8">
        <row r="1">
          <cell r="A1">
            <v>610001</v>
          </cell>
        </row>
      </sheetData>
      <sheetData sheetId="9"/>
      <sheetData sheetId="10">
        <row r="3">
          <cell r="A3">
            <v>109939</v>
          </cell>
        </row>
      </sheetData>
      <sheetData sheetId="11">
        <row r="3">
          <cell r="C3" t="str">
            <v>N0.</v>
          </cell>
        </row>
      </sheetData>
      <sheetData sheetId="12">
        <row r="223">
          <cell r="N223">
            <v>132686.715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Wacker Neuson Limited</v>
          </cell>
        </row>
      </sheetData>
      <sheetData sheetId="15">
        <row r="1">
          <cell r="A1">
            <v>610001</v>
          </cell>
        </row>
      </sheetData>
      <sheetData sheetId="16">
        <row r="2">
          <cell r="A2" t="str">
            <v>RV</v>
          </cell>
        </row>
      </sheetData>
      <sheetData sheetId="17">
        <row r="1">
          <cell r="A1">
            <v>610001</v>
          </cell>
        </row>
      </sheetData>
      <sheetData sheetId="18">
        <row r="1">
          <cell r="A1">
            <v>610001</v>
          </cell>
        </row>
      </sheetData>
      <sheetData sheetId="19">
        <row r="1">
          <cell r="A1">
            <v>610001</v>
          </cell>
        </row>
      </sheetData>
      <sheetData sheetId="20"/>
      <sheetData sheetId="21"/>
      <sheetData sheetId="22">
        <row r="8">
          <cell r="B8">
            <v>11005050</v>
          </cell>
        </row>
      </sheetData>
      <sheetData sheetId="23">
        <row r="2">
          <cell r="A2" t="str">
            <v>RV</v>
          </cell>
        </row>
      </sheetData>
      <sheetData sheetId="24">
        <row r="1">
          <cell r="A1" t="str">
            <v>Wacker Neuson Limited</v>
          </cell>
        </row>
      </sheetData>
      <sheetData sheetId="25"/>
      <sheetData sheetId="26">
        <row r="1">
          <cell r="A1" t="str">
            <v>CARAT MEDIA SERVICES (THAILAND) CO., LTD.</v>
          </cell>
        </row>
      </sheetData>
      <sheetData sheetId="27"/>
      <sheetData sheetId="28">
        <row r="2">
          <cell r="A2" t="str">
            <v>RV</v>
          </cell>
        </row>
      </sheetData>
      <sheetData sheetId="29"/>
      <sheetData sheetId="30">
        <row r="1">
          <cell r="A1" t="str">
            <v>Wacker Neuson Limited</v>
          </cell>
        </row>
      </sheetData>
      <sheetData sheetId="31">
        <row r="1">
          <cell r="A1" t="str">
            <v>CARAT MEDIA SERVICES (THAILAND) CO., LTD.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>
            <v>610001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>
        <row r="1">
          <cell r="A1" t="str">
            <v>รหัสบัญชี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Wacker Neuson Limited</v>
          </cell>
        </row>
      </sheetData>
      <sheetData sheetId="95"/>
      <sheetData sheetId="96">
        <row r="1">
          <cell r="A1" t="str">
            <v>Wacker Neuson Limited</v>
          </cell>
        </row>
      </sheetData>
      <sheetData sheetId="97"/>
      <sheetData sheetId="98"/>
      <sheetData sheetId="99"/>
      <sheetData sheetId="100"/>
      <sheetData sheetId="101"/>
      <sheetData sheetId="102">
        <row r="3">
          <cell r="C3" t="str">
            <v>N0.</v>
          </cell>
        </row>
      </sheetData>
      <sheetData sheetId="103">
        <row r="1">
          <cell r="A1" t="str">
            <v>Wacker Neuson Limited</v>
          </cell>
        </row>
      </sheetData>
      <sheetData sheetId="104" refreshError="1"/>
      <sheetData sheetId="105"/>
      <sheetData sheetId="106">
        <row r="1">
          <cell r="A1">
            <v>610001</v>
          </cell>
        </row>
      </sheetData>
      <sheetData sheetId="107"/>
      <sheetData sheetId="108">
        <row r="1">
          <cell r="A1">
            <v>610001</v>
          </cell>
        </row>
      </sheetData>
      <sheetData sheetId="109">
        <row r="1">
          <cell r="A1">
            <v>610001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Wacker Neuson Limited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>
            <v>610001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>
        <row r="2">
          <cell r="A2" t="str">
            <v>A348ML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 refreshError="1"/>
      <sheetData sheetId="224"/>
      <sheetData sheetId="225" refreshError="1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Wacker Neuson Limited</v>
          </cell>
        </row>
      </sheetData>
      <sheetData sheetId="247">
        <row r="1">
          <cell r="A1" t="str">
            <v>Wacker Neuson Limited</v>
          </cell>
        </row>
      </sheetData>
      <sheetData sheetId="248">
        <row r="1">
          <cell r="A1" t="str">
            <v>Wacker Neuson Limited</v>
          </cell>
        </row>
      </sheetData>
      <sheetData sheetId="249">
        <row r="1">
          <cell r="A1" t="str">
            <v>Wacker Neuson Limited</v>
          </cell>
        </row>
      </sheetData>
      <sheetData sheetId="250">
        <row r="1">
          <cell r="A1" t="str">
            <v>Wacker Neuson Limited</v>
          </cell>
        </row>
      </sheetData>
      <sheetData sheetId="251">
        <row r="1">
          <cell r="A1" t="str">
            <v>Wacker Neuson Limited</v>
          </cell>
        </row>
      </sheetData>
      <sheetData sheetId="252">
        <row r="1">
          <cell r="A1" t="str">
            <v>Wacker Neuson Limited</v>
          </cell>
        </row>
      </sheetData>
      <sheetData sheetId="253">
        <row r="1">
          <cell r="A1" t="str">
            <v>Wacker Neuson Limited</v>
          </cell>
        </row>
      </sheetData>
      <sheetData sheetId="254">
        <row r="1">
          <cell r="A1" t="str">
            <v>Wacker Neuson Limited</v>
          </cell>
        </row>
      </sheetData>
      <sheetData sheetId="255">
        <row r="1">
          <cell r="A1" t="str">
            <v>Wacker Neuson Limited</v>
          </cell>
        </row>
      </sheetData>
      <sheetData sheetId="256">
        <row r="1">
          <cell r="A1" t="str">
            <v>Wacker Neuson Limited</v>
          </cell>
        </row>
      </sheetData>
      <sheetData sheetId="257">
        <row r="1">
          <cell r="A1" t="str">
            <v>Wacker Neuson Limited</v>
          </cell>
        </row>
      </sheetData>
      <sheetData sheetId="258">
        <row r="1">
          <cell r="A1" t="str">
            <v>Wacker Neuson Limited</v>
          </cell>
        </row>
      </sheetData>
      <sheetData sheetId="259">
        <row r="1">
          <cell r="A1" t="str">
            <v>Wacker Neuson Limited</v>
          </cell>
        </row>
      </sheetData>
      <sheetData sheetId="260">
        <row r="1">
          <cell r="A1" t="str">
            <v>Wacker Neuson Limited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2">
          <cell r="A2" t="str">
            <v>กฤช</v>
          </cell>
        </row>
      </sheetData>
      <sheetData sheetId="284">
        <row r="1">
          <cell r="A1">
            <v>610001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>
            <v>610001</v>
          </cell>
        </row>
      </sheetData>
      <sheetData sheetId="294"/>
      <sheetData sheetId="295">
        <row r="1">
          <cell r="A1">
            <v>610001</v>
          </cell>
        </row>
      </sheetData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50">
          <cell r="C50">
            <v>128906346.72000001</v>
          </cell>
        </row>
      </sheetData>
      <sheetData sheetId="390"/>
      <sheetData sheetId="391"/>
      <sheetData sheetId="392">
        <row r="2">
          <cell r="A2" t="str">
            <v>กฤช</v>
          </cell>
        </row>
      </sheetData>
      <sheetData sheetId="393">
        <row r="1">
          <cell r="A1">
            <v>610001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>
        <row r="1">
          <cell r="A1">
            <v>610001</v>
          </cell>
        </row>
      </sheetData>
      <sheetData sheetId="403"/>
      <sheetData sheetId="404">
        <row r="1">
          <cell r="A1">
            <v>610001</v>
          </cell>
        </row>
      </sheetData>
      <sheetData sheetId="405"/>
      <sheetData sheetId="406"/>
      <sheetData sheetId="407"/>
      <sheetData sheetId="408">
        <row r="1">
          <cell r="I1" t="str">
            <v>H-120</v>
          </cell>
        </row>
      </sheetData>
      <sheetData sheetId="409"/>
      <sheetData sheetId="410"/>
      <sheetData sheetId="411">
        <row r="1">
          <cell r="I1" t="str">
            <v>H-120</v>
          </cell>
        </row>
      </sheetData>
      <sheetData sheetId="412">
        <row r="1">
          <cell r="A1">
            <v>610001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/>
      <sheetData sheetId="443" refreshError="1"/>
      <sheetData sheetId="444"/>
      <sheetData sheetId="445" refreshError="1"/>
      <sheetData sheetId="446" refreshError="1"/>
      <sheetData sheetId="447">
        <row r="1">
          <cell r="A1" t="str">
            <v>รหัสบัญชี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C3" t="str">
            <v>N0.</v>
          </cell>
        </row>
      </sheetData>
      <sheetData sheetId="572">
        <row r="3">
          <cell r="A3" t="str">
            <v>CO3AA1</v>
          </cell>
        </row>
      </sheetData>
      <sheetData sheetId="573">
        <row r="3">
          <cell r="A3" t="str">
            <v>CO3AA1</v>
          </cell>
        </row>
      </sheetData>
      <sheetData sheetId="574">
        <row r="3">
          <cell r="A3" t="str">
            <v>CO3AA1</v>
          </cell>
        </row>
      </sheetData>
      <sheetData sheetId="575">
        <row r="3">
          <cell r="A3" t="str">
            <v>CO3AA1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A3" t="str">
            <v>CO3AA1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3" t="str">
            <v>004</v>
          </cell>
        </row>
      </sheetData>
      <sheetData sheetId="593">
        <row r="3">
          <cell r="C3" t="str">
            <v>N0.</v>
          </cell>
        </row>
      </sheetData>
      <sheetData sheetId="594">
        <row r="3">
          <cell r="B3" t="str">
            <v>004</v>
          </cell>
        </row>
      </sheetData>
      <sheetData sheetId="595">
        <row r="3">
          <cell r="C3" t="str">
            <v>N0.</v>
          </cell>
        </row>
      </sheetData>
      <sheetData sheetId="596">
        <row r="3">
          <cell r="A3" t="str">
            <v>CO3AA1</v>
          </cell>
        </row>
      </sheetData>
      <sheetData sheetId="597">
        <row r="3">
          <cell r="A3" t="str">
            <v>CO3AA1</v>
          </cell>
        </row>
      </sheetData>
      <sheetData sheetId="598">
        <row r="3">
          <cell r="A3" t="str">
            <v>CO3AA1</v>
          </cell>
        </row>
      </sheetData>
      <sheetData sheetId="599">
        <row r="3">
          <cell r="A3" t="str">
            <v>CO3AA1</v>
          </cell>
        </row>
      </sheetData>
      <sheetData sheetId="600">
        <row r="3">
          <cell r="C3" t="str">
            <v>N0.</v>
          </cell>
        </row>
      </sheetData>
      <sheetData sheetId="601">
        <row r="3">
          <cell r="C3" t="str">
            <v>N0.</v>
          </cell>
        </row>
      </sheetData>
      <sheetData sheetId="602">
        <row r="3">
          <cell r="C3" t="str">
            <v>N0.</v>
          </cell>
        </row>
      </sheetData>
      <sheetData sheetId="603">
        <row r="3">
          <cell r="C3" t="str">
            <v>N0.</v>
          </cell>
        </row>
      </sheetData>
      <sheetData sheetId="604">
        <row r="3">
          <cell r="C3" t="str">
            <v>N0.</v>
          </cell>
        </row>
      </sheetData>
      <sheetData sheetId="605">
        <row r="3">
          <cell r="C3" t="str">
            <v>N0.</v>
          </cell>
        </row>
      </sheetData>
      <sheetData sheetId="606">
        <row r="3">
          <cell r="C3" t="str">
            <v>N0.</v>
          </cell>
        </row>
      </sheetData>
      <sheetData sheetId="607">
        <row r="3">
          <cell r="C3" t="str">
            <v>N0.</v>
          </cell>
        </row>
      </sheetData>
      <sheetData sheetId="608">
        <row r="3">
          <cell r="B3" t="str">
            <v>004</v>
          </cell>
        </row>
      </sheetData>
      <sheetData sheetId="609">
        <row r="3">
          <cell r="C3" t="str">
            <v>N0.</v>
          </cell>
        </row>
      </sheetData>
      <sheetData sheetId="610">
        <row r="3">
          <cell r="A3" t="str">
            <v>CO3AA1</v>
          </cell>
        </row>
      </sheetData>
      <sheetData sheetId="611">
        <row r="3">
          <cell r="C3" t="str">
            <v>N0.</v>
          </cell>
        </row>
      </sheetData>
      <sheetData sheetId="612">
        <row r="3">
          <cell r="C3" t="str">
            <v>N0.</v>
          </cell>
        </row>
      </sheetData>
      <sheetData sheetId="613">
        <row r="3">
          <cell r="C3" t="str">
            <v>N0.</v>
          </cell>
        </row>
      </sheetData>
      <sheetData sheetId="614">
        <row r="3">
          <cell r="C3" t="str">
            <v>N0.</v>
          </cell>
        </row>
      </sheetData>
      <sheetData sheetId="615">
        <row r="3">
          <cell r="C3" t="str">
            <v>N0.</v>
          </cell>
        </row>
      </sheetData>
      <sheetData sheetId="616">
        <row r="3">
          <cell r="B3" t="str">
            <v>004</v>
          </cell>
        </row>
      </sheetData>
      <sheetData sheetId="617">
        <row r="3">
          <cell r="C3" t="str">
            <v>N0.</v>
          </cell>
        </row>
      </sheetData>
      <sheetData sheetId="618">
        <row r="3">
          <cell r="B3" t="str">
            <v>004</v>
          </cell>
        </row>
      </sheetData>
      <sheetData sheetId="619">
        <row r="3">
          <cell r="C3" t="str">
            <v>N0.</v>
          </cell>
        </row>
      </sheetData>
      <sheetData sheetId="620">
        <row r="3">
          <cell r="A3" t="str">
            <v>CO3AA1</v>
          </cell>
        </row>
      </sheetData>
      <sheetData sheetId="621">
        <row r="3">
          <cell r="A3" t="str">
            <v>CO3AA1</v>
          </cell>
        </row>
      </sheetData>
      <sheetData sheetId="622">
        <row r="3">
          <cell r="A3" t="str">
            <v>CO3AA1</v>
          </cell>
        </row>
      </sheetData>
      <sheetData sheetId="623">
        <row r="3">
          <cell r="A3" t="str">
            <v>CO3AA1</v>
          </cell>
        </row>
      </sheetData>
      <sheetData sheetId="624">
        <row r="3">
          <cell r="C3" t="str">
            <v>N0.</v>
          </cell>
        </row>
      </sheetData>
      <sheetData sheetId="625">
        <row r="3">
          <cell r="C3" t="str">
            <v>N0.</v>
          </cell>
        </row>
      </sheetData>
      <sheetData sheetId="626">
        <row r="3">
          <cell r="C3" t="str">
            <v>N0.</v>
          </cell>
        </row>
      </sheetData>
      <sheetData sheetId="627">
        <row r="3">
          <cell r="C3" t="str">
            <v>N0.</v>
          </cell>
        </row>
      </sheetData>
      <sheetData sheetId="628">
        <row r="3">
          <cell r="C3" t="str">
            <v>N0.</v>
          </cell>
        </row>
      </sheetData>
      <sheetData sheetId="629">
        <row r="3">
          <cell r="C3" t="str">
            <v>N0.</v>
          </cell>
        </row>
      </sheetData>
      <sheetData sheetId="630">
        <row r="3">
          <cell r="C3" t="str">
            <v>N0.</v>
          </cell>
        </row>
      </sheetData>
      <sheetData sheetId="631">
        <row r="3">
          <cell r="C3" t="str">
            <v>N0.</v>
          </cell>
        </row>
      </sheetData>
      <sheetData sheetId="632">
        <row r="3">
          <cell r="A3" t="str">
            <v>CO3AA1</v>
          </cell>
        </row>
      </sheetData>
      <sheetData sheetId="633">
        <row r="3">
          <cell r="C3" t="str">
            <v>N0.</v>
          </cell>
        </row>
      </sheetData>
      <sheetData sheetId="634">
        <row r="3">
          <cell r="A3" t="str">
            <v>CO3AA1</v>
          </cell>
        </row>
      </sheetData>
      <sheetData sheetId="635">
        <row r="3">
          <cell r="C3" t="str">
            <v>N0.</v>
          </cell>
        </row>
      </sheetData>
      <sheetData sheetId="636" refreshError="1"/>
      <sheetData sheetId="637">
        <row r="3">
          <cell r="C3" t="str">
            <v>N0.</v>
          </cell>
        </row>
      </sheetData>
      <sheetData sheetId="638">
        <row r="3">
          <cell r="C3" t="str">
            <v>N0.</v>
          </cell>
        </row>
      </sheetData>
      <sheetData sheetId="639">
        <row r="3">
          <cell r="B3" t="str">
            <v>004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3">
          <cell r="C3" t="str">
            <v>N0.</v>
          </cell>
        </row>
      </sheetData>
      <sheetData sheetId="652">
        <row r="3">
          <cell r="C3" t="str">
            <v>N0.</v>
          </cell>
        </row>
      </sheetData>
      <sheetData sheetId="653">
        <row r="3">
          <cell r="C3" t="str">
            <v>N0.</v>
          </cell>
        </row>
      </sheetData>
      <sheetData sheetId="654">
        <row r="3">
          <cell r="C3" t="str">
            <v>N0.</v>
          </cell>
        </row>
      </sheetData>
      <sheetData sheetId="655">
        <row r="3">
          <cell r="C3" t="str">
            <v>N0.</v>
          </cell>
        </row>
      </sheetData>
      <sheetData sheetId="656">
        <row r="3">
          <cell r="C3" t="str">
            <v>N0.</v>
          </cell>
        </row>
      </sheetData>
      <sheetData sheetId="657">
        <row r="3">
          <cell r="C3" t="str">
            <v>N0.</v>
          </cell>
        </row>
      </sheetData>
      <sheetData sheetId="658">
        <row r="3">
          <cell r="C3" t="str">
            <v>N0.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>
        <row r="1">
          <cell r="A1" t="str">
            <v>Wacker Neuson Limited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1">
          <cell r="A1" t="str">
            <v>科目代码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>
        <row r="3">
          <cell r="C3" t="str">
            <v>N0.</v>
          </cell>
        </row>
      </sheetData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4">
          <cell r="A4" t="str">
            <v>SEA VIEW HOTEL LIMITED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 refreshError="1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1">
          <cell r="A1" t="str">
            <v>Wacker Neuson Limited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>
        <row r="1">
          <cell r="A1" t="str">
            <v>科目代码</v>
          </cell>
        </row>
      </sheetData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>
        <row r="1">
          <cell r="A1" t="str">
            <v>CARAT MEDIA SERVICES (THAILAND) CO., LTD.</v>
          </cell>
        </row>
      </sheetData>
      <sheetData sheetId="1711">
        <row r="1">
          <cell r="A1" t="str">
            <v>Wacker Neuson Limited</v>
          </cell>
        </row>
      </sheetData>
      <sheetData sheetId="1712">
        <row r="1">
          <cell r="A1" t="str">
            <v>Wacker Neuson Limited</v>
          </cell>
        </row>
      </sheetData>
      <sheetData sheetId="1713" refreshError="1"/>
      <sheetData sheetId="1714" refreshError="1"/>
      <sheetData sheetId="1715">
        <row r="1">
          <cell r="A1" t="str">
            <v>CARAT MEDIA SERVICES (THAILAND) CO., LTD.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>
        <row r="1">
          <cell r="A1" t="str">
            <v>Wacker Neuson Limited</v>
          </cell>
        </row>
      </sheetData>
      <sheetData sheetId="1722" refreshError="1"/>
      <sheetData sheetId="1723">
        <row r="1">
          <cell r="A1" t="str">
            <v>CARAT MEDIA SERVICES (THAILAND) CO., LTD.</v>
          </cell>
        </row>
      </sheetData>
      <sheetData sheetId="1724" refreshError="1"/>
      <sheetData sheetId="1725" refreshError="1"/>
      <sheetData sheetId="1726" refreshError="1"/>
      <sheetData sheetId="1727">
        <row r="1">
          <cell r="A1" t="str">
            <v>Wacker Neuson Limited</v>
          </cell>
        </row>
      </sheetData>
      <sheetData sheetId="1728">
        <row r="1">
          <cell r="A1" t="str">
            <v>CARAT MEDIA SERVICES (THAILAND) CO., LTD.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>
        <row r="1">
          <cell r="A1" t="str">
            <v>Wacker Neuson Limited</v>
          </cell>
        </row>
      </sheetData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>
        <row r="1">
          <cell r="A1" t="str">
            <v>Wacker Neuson Limited</v>
          </cell>
        </row>
      </sheetData>
      <sheetData sheetId="1787" refreshError="1"/>
      <sheetData sheetId="1788">
        <row r="1">
          <cell r="A1" t="str">
            <v>Wacker Neuson Limited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A1" t="str">
            <v>CARAT MEDIA SERVICES (THAILAND) CO., LTD.</v>
          </cell>
        </row>
      </sheetData>
      <sheetData sheetId="1817">
        <row r="1">
          <cell r="A1" t="str">
            <v>Date</v>
          </cell>
        </row>
      </sheetData>
      <sheetData sheetId="1818" refreshError="1"/>
      <sheetData sheetId="1819" refreshError="1"/>
      <sheetData sheetId="1820" refreshError="1"/>
      <sheetData sheetId="1821">
        <row r="1">
          <cell r="A1" t="str">
            <v>CARAT MEDIA SERVICES (THAILAND) CO., LTD.</v>
          </cell>
        </row>
      </sheetData>
      <sheetData sheetId="1822">
        <row r="1">
          <cell r="A1" t="str">
            <v>Date</v>
          </cell>
        </row>
      </sheetData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>
        <row r="1">
          <cell r="A1" t="str">
            <v>Wacker Neuson Limited</v>
          </cell>
        </row>
      </sheetData>
      <sheetData sheetId="1839">
        <row r="1">
          <cell r="A1" t="str">
            <v>Wacker Neuson Limited</v>
          </cell>
        </row>
      </sheetData>
      <sheetData sheetId="1840">
        <row r="1">
          <cell r="A1" t="str">
            <v>Wacker Neuson Limited</v>
          </cell>
        </row>
      </sheetData>
      <sheetData sheetId="1841">
        <row r="1">
          <cell r="A1" t="str">
            <v>Wacker Neuson Limited</v>
          </cell>
        </row>
      </sheetData>
      <sheetData sheetId="1842">
        <row r="1">
          <cell r="A1" t="str">
            <v>Wacker Neuson Limited</v>
          </cell>
        </row>
      </sheetData>
      <sheetData sheetId="1843">
        <row r="1">
          <cell r="A1" t="str">
            <v>Wacker Neuson Limited</v>
          </cell>
        </row>
      </sheetData>
      <sheetData sheetId="1844">
        <row r="1">
          <cell r="A1" t="str">
            <v>Wacker Neuson Limited</v>
          </cell>
        </row>
      </sheetData>
      <sheetData sheetId="1845">
        <row r="1">
          <cell r="A1" t="str">
            <v>Wacker Neuson Limited</v>
          </cell>
        </row>
      </sheetData>
      <sheetData sheetId="1846">
        <row r="1">
          <cell r="A1" t="str">
            <v>Wacker Neuson Limited</v>
          </cell>
        </row>
      </sheetData>
      <sheetData sheetId="1847">
        <row r="1">
          <cell r="A1" t="str">
            <v>Wacker Neuson Limited</v>
          </cell>
        </row>
      </sheetData>
      <sheetData sheetId="1848">
        <row r="1">
          <cell r="A1" t="str">
            <v>Wacker Neuson Limited</v>
          </cell>
        </row>
      </sheetData>
      <sheetData sheetId="1849">
        <row r="1">
          <cell r="A1" t="str">
            <v>CARAT MEDIA SERVICES (THAILAND) CO., LTD.</v>
          </cell>
        </row>
      </sheetData>
      <sheetData sheetId="1850" refreshError="1"/>
      <sheetData sheetId="1851">
        <row r="1">
          <cell r="A1" t="str">
            <v>Wacker Neuson Limited</v>
          </cell>
        </row>
      </sheetData>
      <sheetData sheetId="1852">
        <row r="1">
          <cell r="A1" t="str">
            <v>Wacker Neuson Limited</v>
          </cell>
        </row>
      </sheetData>
      <sheetData sheetId="1853">
        <row r="1">
          <cell r="A1" t="str">
            <v>Wacker Neuson Limited</v>
          </cell>
        </row>
      </sheetData>
      <sheetData sheetId="1854">
        <row r="1">
          <cell r="A1" t="str">
            <v>Wacker Neuson Limited</v>
          </cell>
        </row>
      </sheetData>
      <sheetData sheetId="1855">
        <row r="1">
          <cell r="A1" t="str">
            <v>Wacker Neuson Limited</v>
          </cell>
        </row>
      </sheetData>
      <sheetData sheetId="1856">
        <row r="1">
          <cell r="A1" t="str">
            <v>Wacker Neuson Limited</v>
          </cell>
        </row>
      </sheetData>
      <sheetData sheetId="1857">
        <row r="1">
          <cell r="A1" t="str">
            <v>Wacker Neuson Limited</v>
          </cell>
        </row>
      </sheetData>
      <sheetData sheetId="1858">
        <row r="1">
          <cell r="A1" t="str">
            <v>Wacker Neuson Limited</v>
          </cell>
        </row>
      </sheetData>
      <sheetData sheetId="1859">
        <row r="1">
          <cell r="A1" t="str">
            <v>CARAT MEDIA SERVICES (THAILAND) CO., LTD.</v>
          </cell>
        </row>
      </sheetData>
      <sheetData sheetId="1860">
        <row r="1">
          <cell r="A1" t="str">
            <v>CARAT MEDIA SERVICES (THAILAND) CO., LTD.</v>
          </cell>
        </row>
      </sheetData>
      <sheetData sheetId="1861">
        <row r="1">
          <cell r="A1" t="str">
            <v>CARAT MEDIA SERVICES (THAILAND) CO., LTD.</v>
          </cell>
        </row>
      </sheetData>
      <sheetData sheetId="1862">
        <row r="1">
          <cell r="A1" t="str">
            <v>Wacker Neuson Limited</v>
          </cell>
        </row>
      </sheetData>
      <sheetData sheetId="1863">
        <row r="1">
          <cell r="A1" t="str">
            <v>CARAT MEDIA SERVICES (THAILAND) CO., LTD.</v>
          </cell>
        </row>
      </sheetData>
      <sheetData sheetId="1864" refreshError="1"/>
      <sheetData sheetId="1865">
        <row r="1">
          <cell r="A1" t="str">
            <v>CARAT MEDIA SERVICES (THAILAND) CO., LTD.</v>
          </cell>
        </row>
      </sheetData>
      <sheetData sheetId="1866">
        <row r="1">
          <cell r="A1" t="str">
            <v>Wacker Neuson Limited</v>
          </cell>
        </row>
      </sheetData>
      <sheetData sheetId="1867">
        <row r="1">
          <cell r="A1" t="str">
            <v>CARAT MEDIA SERVICES (THAILAND) CO., LTD.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>
        <row r="1">
          <cell r="A1" t="str">
            <v>Wacker Neuson Limited</v>
          </cell>
        </row>
      </sheetData>
      <sheetData sheetId="1917">
        <row r="1">
          <cell r="A1" t="str">
            <v>Wacker Neuson Limited</v>
          </cell>
        </row>
      </sheetData>
      <sheetData sheetId="1918">
        <row r="1">
          <cell r="A1" t="str">
            <v>Wacker Neuson Limited</v>
          </cell>
        </row>
      </sheetData>
      <sheetData sheetId="1919">
        <row r="1">
          <cell r="A1" t="str">
            <v>Wacker Neuson Limited</v>
          </cell>
        </row>
      </sheetData>
      <sheetData sheetId="1920">
        <row r="1">
          <cell r="A1" t="str">
            <v>Wacker Neuson Limited</v>
          </cell>
        </row>
      </sheetData>
      <sheetData sheetId="1921">
        <row r="1">
          <cell r="A1" t="str">
            <v>Wacker Neuson Limited</v>
          </cell>
        </row>
      </sheetData>
      <sheetData sheetId="1922">
        <row r="1">
          <cell r="A1" t="str">
            <v>Wacker Neuson Limited</v>
          </cell>
        </row>
      </sheetData>
      <sheetData sheetId="1923">
        <row r="1">
          <cell r="A1" t="str">
            <v>Wacker Neuson Limited</v>
          </cell>
        </row>
      </sheetData>
      <sheetData sheetId="1924">
        <row r="1">
          <cell r="A1" t="str">
            <v>Wacker Neuson Limited</v>
          </cell>
        </row>
      </sheetData>
      <sheetData sheetId="1925">
        <row r="1">
          <cell r="A1" t="str">
            <v>Wacker Neuson Limited</v>
          </cell>
        </row>
      </sheetData>
      <sheetData sheetId="1926">
        <row r="1">
          <cell r="A1" t="str">
            <v>Wacker Neuson Limited</v>
          </cell>
        </row>
      </sheetData>
      <sheetData sheetId="1927">
        <row r="1">
          <cell r="A1" t="str">
            <v>Wacker Neuson Limited</v>
          </cell>
        </row>
      </sheetData>
      <sheetData sheetId="1928">
        <row r="1">
          <cell r="A1" t="str">
            <v>Wacker Neuson Limited</v>
          </cell>
        </row>
      </sheetData>
      <sheetData sheetId="1929">
        <row r="1">
          <cell r="A1" t="str">
            <v>Wacker Neuson Limited</v>
          </cell>
        </row>
      </sheetData>
      <sheetData sheetId="1930">
        <row r="1">
          <cell r="A1" t="str">
            <v>Wacker Neuson Limited</v>
          </cell>
        </row>
      </sheetData>
      <sheetData sheetId="1931">
        <row r="1">
          <cell r="A1" t="str">
            <v>Wacker Neuson Limited</v>
          </cell>
        </row>
      </sheetData>
      <sheetData sheetId="1932">
        <row r="1">
          <cell r="A1" t="str">
            <v>Wacker Neuson Limited</v>
          </cell>
        </row>
      </sheetData>
      <sheetData sheetId="1933">
        <row r="1">
          <cell r="A1" t="str">
            <v>Wacker Neuson Limited</v>
          </cell>
        </row>
      </sheetData>
      <sheetData sheetId="1934">
        <row r="1">
          <cell r="A1" t="str">
            <v>Wacker Neuson Limited</v>
          </cell>
        </row>
      </sheetData>
      <sheetData sheetId="1935">
        <row r="1">
          <cell r="A1" t="str">
            <v>Wacker Neuson Limited</v>
          </cell>
        </row>
      </sheetData>
      <sheetData sheetId="1936" refreshError="1"/>
      <sheetData sheetId="1937" refreshError="1"/>
      <sheetData sheetId="1938" refreshError="1"/>
      <sheetData sheetId="1939" refreshError="1"/>
      <sheetData sheetId="1940"/>
      <sheetData sheetId="1941">
        <row r="10">
          <cell r="L10">
            <v>86676260.299999997</v>
          </cell>
        </row>
      </sheetData>
      <sheetData sheetId="1942">
        <row r="1">
          <cell r="A1" t="str">
            <v>Wacker Neuson Limited</v>
          </cell>
        </row>
      </sheetData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/>
      <sheetData sheetId="2059">
        <row r="1">
          <cell r="I1" t="str">
            <v>H-120</v>
          </cell>
        </row>
      </sheetData>
      <sheetData sheetId="2060" refreshError="1"/>
      <sheetData sheetId="2061"/>
      <sheetData sheetId="2062">
        <row r="1">
          <cell r="I1" t="str">
            <v>H-120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4">
          <cell r="A4" t="str">
            <v>SEA VIEW HOTEL LIMITED</v>
          </cell>
        </row>
      </sheetData>
      <sheetData sheetId="2076">
        <row r="1">
          <cell r="A1" t="str">
            <v>科目代码</v>
          </cell>
        </row>
      </sheetData>
      <sheetData sheetId="2077"/>
      <sheetData sheetId="2078">
        <row r="8">
          <cell r="A8" t="str">
            <v>The Group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8">
          <cell r="A8" t="str">
            <v>The Group</v>
          </cell>
        </row>
      </sheetData>
      <sheetData sheetId="2089">
        <row r="1">
          <cell r="A1" t="str">
            <v>科目代码</v>
          </cell>
        </row>
      </sheetData>
      <sheetData sheetId="2090"/>
      <sheetData sheetId="2091">
        <row r="1">
          <cell r="A1" t="str">
            <v>科目代码</v>
          </cell>
        </row>
      </sheetData>
      <sheetData sheetId="2092">
        <row r="8">
          <cell r="A8" t="str">
            <v>The Group</v>
          </cell>
        </row>
      </sheetData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>
        <row r="4">
          <cell r="A4" t="str">
            <v>SEA VIEW HOTEL LIMITED</v>
          </cell>
        </row>
      </sheetData>
      <sheetData sheetId="2419">
        <row r="1">
          <cell r="A1" t="str">
            <v>科目代码</v>
          </cell>
        </row>
      </sheetData>
      <sheetData sheetId="2420"/>
      <sheetData sheetId="2421">
        <row r="1">
          <cell r="A1" t="str">
            <v>科目代码</v>
          </cell>
        </row>
      </sheetData>
      <sheetData sheetId="2422">
        <row r="8">
          <cell r="A8" t="str">
            <v>The Group</v>
          </cell>
        </row>
      </sheetData>
      <sheetData sheetId="2423"/>
      <sheetData sheetId="2424"/>
      <sheetData sheetId="2425"/>
      <sheetData sheetId="2426"/>
      <sheetData sheetId="2427"/>
      <sheetData sheetId="2428">
        <row r="8">
          <cell r="A8" t="str">
            <v>The Group</v>
          </cell>
        </row>
      </sheetData>
      <sheetData sheetId="2429"/>
      <sheetData sheetId="2430">
        <row r="8">
          <cell r="A8" t="str">
            <v>The Group</v>
          </cell>
        </row>
      </sheetData>
      <sheetData sheetId="2431">
        <row r="4">
          <cell r="A4" t="str">
            <v>SEA VIEW HOTEL LIMITED</v>
          </cell>
        </row>
      </sheetData>
      <sheetData sheetId="2432">
        <row r="1">
          <cell r="A1" t="str">
            <v>科目代码</v>
          </cell>
        </row>
      </sheetData>
      <sheetData sheetId="2433">
        <row r="1">
          <cell r="A1" t="str">
            <v>科目代码</v>
          </cell>
        </row>
      </sheetData>
      <sheetData sheetId="2434">
        <row r="1">
          <cell r="A1" t="str">
            <v>รหัสบัญชี</v>
          </cell>
        </row>
      </sheetData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/>
      <sheetData sheetId="2552">
        <row r="1">
          <cell r="A1" t="str">
            <v>科目代码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>
        <row r="4">
          <cell r="A4" t="str">
            <v>SEA VIEW HOTEL LIMITED</v>
          </cell>
        </row>
      </sheetData>
      <sheetData sheetId="2588">
        <row r="1">
          <cell r="A1" t="str">
            <v>科目代码</v>
          </cell>
        </row>
      </sheetData>
      <sheetData sheetId="2589" refreshError="1"/>
      <sheetData sheetId="2590">
        <row r="1">
          <cell r="A1" t="str">
            <v>科目代码</v>
          </cell>
        </row>
      </sheetData>
      <sheetData sheetId="2591">
        <row r="8">
          <cell r="A8" t="str">
            <v>The Group</v>
          </cell>
        </row>
      </sheetData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/>
      <sheetData sheetId="2858" refreshError="1"/>
      <sheetData sheetId="2859" refreshError="1"/>
      <sheetData sheetId="2860" refreshError="1"/>
      <sheetData sheetId="2861" refreshError="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/>
      <sheetData sheetId="3025"/>
      <sheetData sheetId="3026" refreshError="1"/>
      <sheetData sheetId="3027" refreshError="1"/>
      <sheetData sheetId="3028" refreshError="1"/>
      <sheetData sheetId="3029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>
        <row r="9">
          <cell r="C9">
            <v>8956.8700000000008</v>
          </cell>
        </row>
      </sheetData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>
        <row r="10">
          <cell r="F10">
            <v>1746.43</v>
          </cell>
        </row>
      </sheetData>
      <sheetData sheetId="4884"/>
      <sheetData sheetId="4885"/>
      <sheetData sheetId="4886"/>
      <sheetData sheetId="4887"/>
      <sheetData sheetId="4888"/>
      <sheetData sheetId="4889"/>
      <sheetData sheetId="4890">
        <row r="10">
          <cell r="F10">
            <v>1746.43</v>
          </cell>
        </row>
      </sheetData>
      <sheetData sheetId="4891"/>
      <sheetData sheetId="4892"/>
      <sheetData sheetId="4893">
        <row r="10">
          <cell r="F10">
            <v>1746.43</v>
          </cell>
        </row>
      </sheetData>
      <sheetData sheetId="4894"/>
      <sheetData sheetId="4895"/>
      <sheetData sheetId="4896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/>
      <sheetData sheetId="4938"/>
      <sheetData sheetId="4939">
        <row r="7">
          <cell r="K7">
            <v>37869</v>
          </cell>
        </row>
      </sheetData>
      <sheetData sheetId="4940">
        <row r="17">
          <cell r="U17">
            <v>953133469.62000012</v>
          </cell>
        </row>
      </sheetData>
      <sheetData sheetId="4941"/>
      <sheetData sheetId="4942"/>
      <sheetData sheetId="4943"/>
      <sheetData sheetId="4944" refreshError="1"/>
      <sheetData sheetId="4945" refreshError="1"/>
      <sheetData sheetId="4946">
        <row r="3">
          <cell r="O3" t="str">
            <v>20150</v>
          </cell>
        </row>
      </sheetData>
      <sheetData sheetId="4947">
        <row r="1">
          <cell r="A1" t="str">
            <v>CARAT MEDIA SERVICES (THAILAND) CO., LTD.</v>
          </cell>
        </row>
      </sheetData>
      <sheetData sheetId="4948">
        <row r="1">
          <cell r="A1" t="str">
            <v>CARAT MEDIA SERVICES (THAILAND) CO., LTD.</v>
          </cell>
        </row>
      </sheetData>
      <sheetData sheetId="4949">
        <row r="3">
          <cell r="A3" t="str">
            <v>000001</v>
          </cell>
        </row>
      </sheetData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/>
      <sheetData sheetId="5100" refreshError="1"/>
      <sheetData sheetId="5101" refreshError="1"/>
      <sheetData sheetId="5102" refreshError="1"/>
      <sheetData sheetId="5103" refreshError="1"/>
      <sheetData sheetId="5104"/>
      <sheetData sheetId="5105" refreshError="1"/>
      <sheetData sheetId="5106" refreshError="1"/>
      <sheetData sheetId="5107" refreshError="1"/>
      <sheetData sheetId="5108" refreshError="1"/>
      <sheetData sheetId="5109">
        <row r="43">
          <cell r="I43">
            <v>11364333.690000001</v>
          </cell>
        </row>
      </sheetData>
      <sheetData sheetId="5110" refreshError="1"/>
      <sheetData sheetId="5111" refreshError="1"/>
      <sheetData sheetId="5112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/>
      <sheetData sheetId="5463"/>
      <sheetData sheetId="5464"/>
      <sheetData sheetId="5465"/>
      <sheetData sheetId="5466"/>
      <sheetData sheetId="5467" refreshError="1"/>
      <sheetData sheetId="5468"/>
      <sheetData sheetId="5469"/>
      <sheetData sheetId="5470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>
        <row r="1">
          <cell r="A1" t="str">
            <v>รหัสบัญชี</v>
          </cell>
        </row>
      </sheetData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/>
      <sheetData sheetId="5542"/>
      <sheetData sheetId="5543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/>
      <sheetData sheetId="5552" refreshError="1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 refreshError="1"/>
      <sheetData sheetId="5567" refreshError="1"/>
      <sheetData sheetId="5568"/>
      <sheetData sheetId="5569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/>
      <sheetData sheetId="5610"/>
      <sheetData sheetId="5611">
        <row r="3">
          <cell r="A3" t="str">
            <v>Stat</v>
          </cell>
        </row>
      </sheetData>
      <sheetData sheetId="5612" refreshError="1"/>
      <sheetData sheetId="5613">
        <row r="7">
          <cell r="B7">
            <v>2970084.1599999997</v>
          </cell>
        </row>
      </sheetData>
      <sheetData sheetId="5614">
        <row r="473">
          <cell r="C473">
            <v>0</v>
          </cell>
        </row>
      </sheetData>
      <sheetData sheetId="5615"/>
      <sheetData sheetId="5616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/>
      <sheetData sheetId="5623" refreshError="1"/>
      <sheetData sheetId="5624"/>
      <sheetData sheetId="5625"/>
      <sheetData sheetId="5626" refreshError="1"/>
      <sheetData sheetId="5627"/>
      <sheetData sheetId="5628" refreshError="1"/>
      <sheetData sheetId="5629"/>
      <sheetData sheetId="5630"/>
      <sheetData sheetId="5631"/>
      <sheetData sheetId="5632"/>
      <sheetData sheetId="5633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/>
      <sheetData sheetId="5937"/>
      <sheetData sheetId="5938" refreshError="1"/>
      <sheetData sheetId="5939"/>
      <sheetData sheetId="5940"/>
      <sheetData sheetId="5941"/>
      <sheetData sheetId="5942"/>
      <sheetData sheetId="5943" refreshError="1"/>
      <sheetData sheetId="5944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/>
      <sheetData sheetId="7926"/>
      <sheetData sheetId="7927" refreshError="1"/>
      <sheetData sheetId="7928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/>
      <sheetData sheetId="7947" refreshError="1"/>
      <sheetData sheetId="7948" refreshError="1"/>
      <sheetData sheetId="7949" refreshError="1"/>
      <sheetData sheetId="7950">
        <row r="4">
          <cell r="A4" t="str">
            <v>Code</v>
          </cell>
        </row>
      </sheetData>
      <sheetData sheetId="7951"/>
      <sheetData sheetId="7952">
        <row r="5">
          <cell r="N5">
            <v>450</v>
          </cell>
        </row>
      </sheetData>
      <sheetData sheetId="7953">
        <row r="2">
          <cell r="A2" t="str">
            <v>RV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/>
      <sheetData sheetId="7980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/>
      <sheetData sheetId="8008"/>
      <sheetData sheetId="8009"/>
      <sheetData sheetId="8010"/>
      <sheetData sheetId="8011"/>
      <sheetData sheetId="8012" refreshError="1"/>
      <sheetData sheetId="8013" refreshError="1"/>
      <sheetData sheetId="8014"/>
      <sheetData sheetId="8015" refreshError="1"/>
      <sheetData sheetId="8016" refreshError="1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 refreshError="1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 refreshError="1"/>
      <sheetData sheetId="8040"/>
      <sheetData sheetId="804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>
        <row r="76">
          <cell r="E76">
            <v>0</v>
          </cell>
        </row>
      </sheetData>
      <sheetData sheetId="8905" refreshError="1"/>
      <sheetData sheetId="8906" refreshError="1"/>
      <sheetData sheetId="8907" refreshError="1"/>
      <sheetData sheetId="8908" refreshError="1"/>
      <sheetData sheetId="8909">
        <row r="3">
          <cell r="A3" t="str">
            <v/>
          </cell>
        </row>
      </sheetData>
      <sheetData sheetId="8910">
        <row r="36">
          <cell r="D36" t="str">
            <v>아니오</v>
          </cell>
        </row>
      </sheetData>
      <sheetData sheetId="8911"/>
      <sheetData sheetId="8912" refreshError="1"/>
      <sheetData sheetId="8913"/>
      <sheetData sheetId="8914"/>
      <sheetData sheetId="8915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/>
      <sheetData sheetId="8925"/>
      <sheetData sheetId="8926"/>
      <sheetData sheetId="8927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/>
      <sheetData sheetId="11305" refreshError="1"/>
      <sheetData sheetId="11306" refreshError="1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/>
      <sheetData sheetId="11547"/>
      <sheetData sheetId="11548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/>
      <sheetData sheetId="11556"/>
      <sheetData sheetId="11557"/>
      <sheetData sheetId="11558"/>
      <sheetData sheetId="11559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/>
      <sheetData sheetId="11573"/>
      <sheetData sheetId="11574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/>
      <sheetData sheetId="12594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/>
      <sheetData sheetId="13169"/>
      <sheetData sheetId="13170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/>
      <sheetData sheetId="13177" refreshError="1"/>
      <sheetData sheetId="13178" refreshError="1"/>
      <sheetData sheetId="13179" refreshError="1"/>
      <sheetData sheetId="13180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>
        <row r="1">
          <cell r="A1" t="str">
            <v>Ditto (Thailand) Co.,Ltd.</v>
          </cell>
        </row>
      </sheetData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/>
      <sheetData sheetId="13270"/>
      <sheetData sheetId="13271"/>
      <sheetData sheetId="13272" refreshError="1"/>
      <sheetData sheetId="13273" refreshError="1"/>
      <sheetData sheetId="13274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/>
      <sheetData sheetId="13289"/>
      <sheetData sheetId="13290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/>
      <sheetData sheetId="13327"/>
      <sheetData sheetId="13328">
        <row r="1">
          <cell r="A1" t="str">
            <v>รหัสบัญชี</v>
          </cell>
        </row>
      </sheetData>
      <sheetData sheetId="13329"/>
      <sheetData sheetId="13330">
        <row r="17">
          <cell r="E17">
            <v>3000000</v>
          </cell>
        </row>
      </sheetData>
      <sheetData sheetId="13331"/>
      <sheetData sheetId="13332"/>
      <sheetData sheetId="13333"/>
      <sheetData sheetId="13334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/>
      <sheetData sheetId="13384">
        <row r="1">
          <cell r="A1" t="str">
            <v>รหัสบัญชี</v>
          </cell>
        </row>
      </sheetData>
      <sheetData sheetId="13385" refreshError="1"/>
      <sheetData sheetId="13386" refreshError="1"/>
      <sheetData sheetId="13387" refreshError="1"/>
      <sheetData sheetId="13388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/>
      <sheetData sheetId="13435"/>
      <sheetData sheetId="13436" refreshError="1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 refreshError="1"/>
      <sheetData sheetId="13483" refreshError="1"/>
      <sheetData sheetId="13484" refreshError="1"/>
      <sheetData sheetId="13485" refreshError="1"/>
      <sheetData sheetId="13486"/>
      <sheetData sheetId="13487"/>
      <sheetData sheetId="13488"/>
      <sheetData sheetId="13489"/>
      <sheetData sheetId="13490">
        <row r="7">
          <cell r="A7" t="str">
            <v>1110-1100</v>
          </cell>
        </row>
      </sheetData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/>
      <sheetData sheetId="13526"/>
      <sheetData sheetId="13527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 refreshError="1"/>
      <sheetData sheetId="13657" refreshError="1"/>
      <sheetData sheetId="13658" refreshError="1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 refreshError="1"/>
      <sheetData sheetId="13725" refreshError="1"/>
      <sheetData sheetId="13726" refreshError="1"/>
      <sheetData sheetId="13727"/>
      <sheetData sheetId="13728"/>
      <sheetData sheetId="13729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/>
      <sheetData sheetId="13738"/>
      <sheetData sheetId="13739">
        <row r="3">
          <cell r="C3" t="str">
            <v>Line 1</v>
          </cell>
        </row>
      </sheetData>
      <sheetData sheetId="13740">
        <row r="3">
          <cell r="C3" t="str">
            <v>เครื่องกล</v>
          </cell>
        </row>
      </sheetData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>
        <row r="3">
          <cell r="C3" t="str">
            <v>เครื่องกล</v>
          </cell>
        </row>
      </sheetData>
      <sheetData sheetId="13755">
        <row r="1">
          <cell r="A1" t="str">
            <v>Airconveyor</v>
          </cell>
        </row>
      </sheetData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/>
      <sheetData sheetId="13773">
        <row r="1">
          <cell r="A1" t="str">
            <v>Airconveyor</v>
          </cell>
        </row>
      </sheetData>
      <sheetData sheetId="13774"/>
      <sheetData sheetId="13775"/>
      <sheetData sheetId="13776">
        <row r="3">
          <cell r="C3" t="str">
            <v>Line 1</v>
          </cell>
        </row>
      </sheetData>
      <sheetData sheetId="13777"/>
      <sheetData sheetId="13778" refreshError="1"/>
      <sheetData sheetId="13779"/>
      <sheetData sheetId="13780"/>
      <sheetData sheetId="1378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/>
      <sheetData sheetId="13815"/>
      <sheetData sheetId="13816"/>
      <sheetData sheetId="13817" refreshError="1"/>
      <sheetData sheetId="13818"/>
      <sheetData sheetId="13819"/>
      <sheetData sheetId="13820" refreshError="1"/>
      <sheetData sheetId="1382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>
        <row r="1">
          <cell r="C1" t="str">
            <v>บริษัท  แลนด์แอนด์เฮ้าส์  จำกัด</v>
          </cell>
        </row>
      </sheetData>
      <sheetData sheetId="13902"/>
      <sheetData sheetId="13903">
        <row r="1">
          <cell r="A1" t="str">
            <v>รหัสบัญชี</v>
          </cell>
        </row>
      </sheetData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>
        <row r="1">
          <cell r="F1" t="str">
            <v>Ref :-</v>
          </cell>
        </row>
      </sheetData>
      <sheetData sheetId="13918"/>
      <sheetData sheetId="13919">
        <row r="1">
          <cell r="C1" t="str">
            <v>บริษัท  แลนด์แอนด์เฮ้าส์  จำกัด</v>
          </cell>
        </row>
      </sheetData>
      <sheetData sheetId="13920"/>
      <sheetData sheetId="13921"/>
      <sheetData sheetId="13922" refreshError="1"/>
      <sheetData sheetId="13923"/>
      <sheetData sheetId="13924">
        <row r="1">
          <cell r="C1" t="str">
            <v>บริษัท  แลนด์แอนด์เฮ้าส์  จำกัด</v>
          </cell>
        </row>
      </sheetData>
      <sheetData sheetId="13925">
        <row r="1">
          <cell r="A1" t="str">
            <v>Date:</v>
          </cell>
        </row>
      </sheetData>
      <sheetData sheetId="13926">
        <row r="1">
          <cell r="A1" t="str">
            <v>รหัสบัญชี</v>
          </cell>
        </row>
      </sheetData>
      <sheetData sheetId="13927">
        <row r="2">
          <cell r="A2" t="str">
            <v>รหัสบัญชี</v>
          </cell>
        </row>
      </sheetData>
      <sheetData sheetId="13928"/>
      <sheetData sheetId="13929"/>
      <sheetData sheetId="13930">
        <row r="2">
          <cell r="A2" t="str">
            <v>รหัสบัญชี</v>
          </cell>
        </row>
      </sheetData>
      <sheetData sheetId="13931"/>
      <sheetData sheetId="13932"/>
      <sheetData sheetId="13933"/>
      <sheetData sheetId="13934">
        <row r="2">
          <cell r="G2">
            <v>36525</v>
          </cell>
        </row>
      </sheetData>
      <sheetData sheetId="13935">
        <row r="4">
          <cell r="AT4" t="str">
            <v>YEAR 2001</v>
          </cell>
        </row>
      </sheetData>
      <sheetData sheetId="13936">
        <row r="1">
          <cell r="A1" t="str">
            <v>รหัสบัญชี</v>
          </cell>
        </row>
      </sheetData>
      <sheetData sheetId="13937">
        <row r="1">
          <cell r="F1" t="str">
            <v>Ref :-</v>
          </cell>
        </row>
      </sheetData>
      <sheetData sheetId="13938"/>
      <sheetData sheetId="13939"/>
      <sheetData sheetId="13940">
        <row r="1">
          <cell r="F1">
            <v>36525</v>
          </cell>
        </row>
      </sheetData>
      <sheetData sheetId="13941">
        <row r="1">
          <cell r="A1" t="str">
            <v>STATEMENT OF INCOME AND UNAPPROPRIATED RETAINED EARNINGS</v>
          </cell>
        </row>
      </sheetData>
      <sheetData sheetId="13942"/>
      <sheetData sheetId="13943"/>
      <sheetData sheetId="13944"/>
      <sheetData sheetId="13945">
        <row r="4">
          <cell r="B4">
            <v>4399427.8</v>
          </cell>
        </row>
      </sheetData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/>
      <sheetData sheetId="14047" refreshError="1"/>
      <sheetData sheetId="14048">
        <row r="1">
          <cell r="F1">
            <v>36525</v>
          </cell>
        </row>
      </sheetData>
      <sheetData sheetId="14049">
        <row r="1">
          <cell r="A1" t="str">
            <v>STATEMENT OF INCOME AND UNAPPROPRIATED RETAINED EARNINGS</v>
          </cell>
        </row>
      </sheetData>
      <sheetData sheetId="14050">
        <row r="1">
          <cell r="F1" t="str">
            <v>Ref :-</v>
          </cell>
        </row>
      </sheetData>
      <sheetData sheetId="14051"/>
      <sheetData sheetId="14052">
        <row r="4">
          <cell r="B4">
            <v>8500000</v>
          </cell>
        </row>
      </sheetData>
      <sheetData sheetId="14053"/>
      <sheetData sheetId="14054">
        <row r="1">
          <cell r="A1" t="str">
            <v>รหัสบัญชี</v>
          </cell>
        </row>
      </sheetData>
      <sheetData sheetId="14055">
        <row r="1">
          <cell r="F1" t="str">
            <v>Ref :-</v>
          </cell>
        </row>
      </sheetData>
      <sheetData sheetId="14056">
        <row r="1">
          <cell r="F1">
            <v>36525</v>
          </cell>
        </row>
      </sheetData>
      <sheetData sheetId="14057"/>
      <sheetData sheetId="14058">
        <row r="1">
          <cell r="F1" t="str">
            <v>Ref :-</v>
          </cell>
        </row>
      </sheetData>
      <sheetData sheetId="14059"/>
      <sheetData sheetId="14060"/>
      <sheetData sheetId="14061"/>
      <sheetData sheetId="14062"/>
      <sheetData sheetId="14063">
        <row r="2">
          <cell r="G2">
            <v>36525</v>
          </cell>
        </row>
      </sheetData>
      <sheetData sheetId="14064" refreshError="1"/>
      <sheetData sheetId="14065"/>
      <sheetData sheetId="14066" refreshError="1"/>
      <sheetData sheetId="14067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>
        <row r="1">
          <cell r="F1" t="str">
            <v>Ref :-</v>
          </cell>
        </row>
      </sheetData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/>
      <sheetData sheetId="14112"/>
      <sheetData sheetId="14113"/>
      <sheetData sheetId="14114"/>
      <sheetData sheetId="14115"/>
      <sheetData sheetId="14116"/>
      <sheetData sheetId="14117" refreshError="1"/>
      <sheetData sheetId="14118" refreshError="1"/>
      <sheetData sheetId="14119" refreshError="1"/>
      <sheetData sheetId="14120"/>
      <sheetData sheetId="14121"/>
      <sheetData sheetId="14122"/>
      <sheetData sheetId="14123">
        <row r="9">
          <cell r="Z9">
            <v>53978</v>
          </cell>
        </row>
      </sheetData>
      <sheetData sheetId="14124"/>
      <sheetData sheetId="14125">
        <row r="4">
          <cell r="B4">
            <v>8500000</v>
          </cell>
        </row>
      </sheetData>
      <sheetData sheetId="14126">
        <row r="1">
          <cell r="F1">
            <v>36525</v>
          </cell>
        </row>
      </sheetData>
      <sheetData sheetId="14127"/>
      <sheetData sheetId="14128"/>
      <sheetData sheetId="14129"/>
      <sheetData sheetId="14130"/>
      <sheetData sheetId="14131">
        <row r="1">
          <cell r="A1">
            <v>1</v>
          </cell>
        </row>
      </sheetData>
      <sheetData sheetId="14132"/>
      <sheetData sheetId="14133"/>
      <sheetData sheetId="14134"/>
      <sheetData sheetId="14135"/>
      <sheetData sheetId="14136">
        <row r="5">
          <cell r="G5" t="str">
            <v>Feb'2001</v>
          </cell>
        </row>
      </sheetData>
      <sheetData sheetId="14137"/>
      <sheetData sheetId="14138"/>
      <sheetData sheetId="14139"/>
      <sheetData sheetId="14140">
        <row r="4">
          <cell r="I4" t="str">
            <v>Audit</v>
          </cell>
        </row>
      </sheetData>
      <sheetData sheetId="14141"/>
      <sheetData sheetId="14142"/>
      <sheetData sheetId="14143"/>
      <sheetData sheetId="14144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/>
      <sheetData sheetId="14153"/>
      <sheetData sheetId="14154"/>
      <sheetData sheetId="14155"/>
      <sheetData sheetId="14156"/>
      <sheetData sheetId="14157">
        <row r="5">
          <cell r="G5" t="str">
            <v>Feb'2001</v>
          </cell>
        </row>
      </sheetData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>
        <row r="1">
          <cell r="A1" t="str">
            <v>รหัสบัญชี</v>
          </cell>
        </row>
      </sheetData>
      <sheetData sheetId="14272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/>
      <sheetData sheetId="14326"/>
      <sheetData sheetId="14327"/>
      <sheetData sheetId="14328">
        <row r="4">
          <cell r="B4">
            <v>8500000</v>
          </cell>
        </row>
      </sheetData>
      <sheetData sheetId="14329"/>
      <sheetData sheetId="14330"/>
      <sheetData sheetId="14331"/>
      <sheetData sheetId="14332"/>
      <sheetData sheetId="14333"/>
      <sheetData sheetId="14334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/>
      <sheetData sheetId="14350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/>
      <sheetData sheetId="14366"/>
      <sheetData sheetId="14367" refreshError="1"/>
      <sheetData sheetId="14368"/>
      <sheetData sheetId="14369" refreshError="1"/>
      <sheetData sheetId="14370"/>
      <sheetData sheetId="14371"/>
      <sheetData sheetId="14372"/>
      <sheetData sheetId="14373"/>
      <sheetData sheetId="14374"/>
      <sheetData sheetId="14375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/>
      <sheetData sheetId="14536" refreshError="1"/>
      <sheetData sheetId="14537" refreshError="1"/>
      <sheetData sheetId="14538" refreshError="1"/>
      <sheetData sheetId="14539" refreshError="1"/>
      <sheetData sheetId="14540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/>
      <sheetData sheetId="14547" refreshError="1"/>
      <sheetData sheetId="14548" refreshError="1"/>
      <sheetData sheetId="14549" refreshError="1"/>
      <sheetData sheetId="14550">
        <row r="1">
          <cell r="A1">
            <v>1</v>
          </cell>
        </row>
      </sheetData>
      <sheetData sheetId="14551" refreshError="1"/>
      <sheetData sheetId="14552"/>
      <sheetData sheetId="14553"/>
      <sheetData sheetId="14554" refreshError="1"/>
      <sheetData sheetId="14555" refreshError="1"/>
      <sheetData sheetId="14556" refreshError="1"/>
      <sheetData sheetId="14557" refreshError="1"/>
      <sheetData sheetId="14558"/>
      <sheetData sheetId="14559" refreshError="1"/>
      <sheetData sheetId="14560"/>
      <sheetData sheetId="14561">
        <row r="5">
          <cell r="G5" t="str">
            <v>Feb'2001</v>
          </cell>
        </row>
      </sheetData>
      <sheetData sheetId="14562"/>
      <sheetData sheetId="14563"/>
      <sheetData sheetId="14564"/>
      <sheetData sheetId="14565"/>
      <sheetData sheetId="14566" refreshError="1"/>
      <sheetData sheetId="14567"/>
      <sheetData sheetId="14568">
        <row r="5">
          <cell r="G5" t="str">
            <v>Feb'2001</v>
          </cell>
        </row>
      </sheetData>
      <sheetData sheetId="14569"/>
      <sheetData sheetId="14570"/>
      <sheetData sheetId="14571">
        <row r="65">
          <cell r="O65">
            <v>5801990.9900000002</v>
          </cell>
        </row>
      </sheetData>
      <sheetData sheetId="14572"/>
      <sheetData sheetId="14573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/>
      <sheetData sheetId="14583"/>
      <sheetData sheetId="14584"/>
      <sheetData sheetId="14585"/>
      <sheetData sheetId="14586" refreshError="1"/>
      <sheetData sheetId="14587" refreshError="1"/>
      <sheetData sheetId="14588"/>
      <sheetData sheetId="14589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>
        <row r="31">
          <cell r="I31">
            <v>30173982.300000001</v>
          </cell>
        </row>
      </sheetData>
      <sheetData sheetId="14601" refreshError="1"/>
      <sheetData sheetId="14602" refreshError="1"/>
      <sheetData sheetId="14603" refreshError="1"/>
      <sheetData sheetId="14604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/>
      <sheetData sheetId="14612" refreshError="1"/>
      <sheetData sheetId="14613" refreshError="1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>
        <row r="1">
          <cell r="A1">
            <v>1</v>
          </cell>
        </row>
      </sheetData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/>
      <sheetData sheetId="14637"/>
      <sheetData sheetId="14638" refreshError="1"/>
      <sheetData sheetId="14639"/>
      <sheetData sheetId="14640" refreshError="1"/>
      <sheetData sheetId="14641"/>
      <sheetData sheetId="14642"/>
      <sheetData sheetId="14643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/>
      <sheetData sheetId="14673" refreshError="1"/>
      <sheetData sheetId="14674" refreshError="1"/>
      <sheetData sheetId="14675" refreshError="1"/>
      <sheetData sheetId="14676" refreshError="1"/>
      <sheetData sheetId="14677"/>
      <sheetData sheetId="14678"/>
      <sheetData sheetId="14679"/>
      <sheetData sheetId="14680"/>
      <sheetData sheetId="14681">
        <row r="4">
          <cell r="A4" t="str">
            <v>164LHFEL7200XTCR</v>
          </cell>
        </row>
      </sheetData>
      <sheetData sheetId="14682">
        <row r="2">
          <cell r="A2" t="str">
            <v>DIF.</v>
          </cell>
        </row>
      </sheetData>
      <sheetData sheetId="14683"/>
      <sheetData sheetId="14684"/>
      <sheetData sheetId="14685"/>
      <sheetData sheetId="14686"/>
      <sheetData sheetId="14687">
        <row r="4">
          <cell r="A4" t="str">
            <v>164LHFEL7200XTCR</v>
          </cell>
        </row>
      </sheetData>
      <sheetData sheetId="14688">
        <row r="2">
          <cell r="A2" t="str">
            <v>DIF.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 refreshError="1"/>
      <sheetData sheetId="14728" refreshError="1"/>
      <sheetData sheetId="14729"/>
      <sheetData sheetId="14730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/>
      <sheetData sheetId="14827"/>
      <sheetData sheetId="14828"/>
      <sheetData sheetId="14829"/>
      <sheetData sheetId="14830" refreshError="1"/>
      <sheetData sheetId="14831"/>
      <sheetData sheetId="14832"/>
      <sheetData sheetId="14833" refreshError="1"/>
      <sheetData sheetId="14834"/>
      <sheetData sheetId="14835" refreshError="1"/>
      <sheetData sheetId="14836"/>
      <sheetData sheetId="14837" refreshError="1"/>
      <sheetData sheetId="14838"/>
      <sheetData sheetId="14839" refreshError="1"/>
      <sheetData sheetId="14840" refreshError="1"/>
      <sheetData sheetId="1484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/>
      <sheetData sheetId="14865"/>
      <sheetData sheetId="14866" refreshError="1"/>
      <sheetData sheetId="14867" refreshError="1"/>
      <sheetData sheetId="14868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/>
      <sheetData sheetId="14905" refreshError="1"/>
      <sheetData sheetId="14906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 refreshError="1"/>
      <sheetData sheetId="14969" refreshError="1"/>
      <sheetData sheetId="14970" refreshError="1"/>
      <sheetData sheetId="1497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>
        <row r="1">
          <cell r="F1" t="str">
            <v>Ref :-</v>
          </cell>
        </row>
      </sheetData>
      <sheetData sheetId="14991"/>
      <sheetData sheetId="14992"/>
      <sheetData sheetId="14993">
        <row r="1">
          <cell r="A1" t="str">
            <v>รหัสบัญชี</v>
          </cell>
        </row>
      </sheetData>
      <sheetData sheetId="14994"/>
      <sheetData sheetId="14995">
        <row r="17">
          <cell r="E17">
            <v>3000000</v>
          </cell>
        </row>
      </sheetData>
      <sheetData sheetId="14996" refreshError="1"/>
      <sheetData sheetId="14997"/>
      <sheetData sheetId="14998"/>
      <sheetData sheetId="14999">
        <row r="1">
          <cell r="A1" t="str">
            <v>รหัสบัญชี</v>
          </cell>
        </row>
      </sheetData>
      <sheetData sheetId="15000"/>
      <sheetData sheetId="15001">
        <row r="17">
          <cell r="E17">
            <v>3000000</v>
          </cell>
        </row>
      </sheetData>
      <sheetData sheetId="15002"/>
      <sheetData sheetId="15003"/>
      <sheetData sheetId="15004"/>
      <sheetData sheetId="15005"/>
      <sheetData sheetId="15006"/>
      <sheetData sheetId="15007"/>
      <sheetData sheetId="15008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 refreshError="1"/>
      <sheetData sheetId="15032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/>
      <sheetData sheetId="15043" refreshError="1"/>
      <sheetData sheetId="15044" refreshError="1"/>
      <sheetData sheetId="15045" refreshError="1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>
        <row r="1">
          <cell r="C1" t="str">
            <v>บริษัท  แลนด์แอนด์เฮ้าส์  จำกัด</v>
          </cell>
        </row>
      </sheetData>
      <sheetData sheetId="15068"/>
      <sheetData sheetId="15069"/>
      <sheetData sheetId="15070"/>
      <sheetData sheetId="15071">
        <row r="1">
          <cell r="C1" t="str">
            <v>บริษัท  แลนด์แอนด์เฮ้าส์  จำกัด</v>
          </cell>
        </row>
      </sheetData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>
        <row r="1">
          <cell r="C1" t="str">
            <v>บริษัท  แลนด์แอนด์เฮ้าส์  จำกัด</v>
          </cell>
        </row>
      </sheetData>
      <sheetData sheetId="15091"/>
      <sheetData sheetId="15092"/>
      <sheetData sheetId="15093"/>
      <sheetData sheetId="15094"/>
      <sheetData sheetId="15095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/>
      <sheetData sheetId="15102"/>
      <sheetData sheetId="15103" refreshError="1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/>
      <sheetData sheetId="15128" refreshError="1"/>
      <sheetData sheetId="15129"/>
      <sheetData sheetId="15130"/>
      <sheetData sheetId="15131"/>
      <sheetData sheetId="15132"/>
      <sheetData sheetId="15133"/>
      <sheetData sheetId="15134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 refreshError="1"/>
      <sheetData sheetId="15244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>
        <row r="7">
          <cell r="A7" t="str">
            <v>1110-1100</v>
          </cell>
        </row>
      </sheetData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 refreshError="1"/>
      <sheetData sheetId="15305" refreshError="1"/>
      <sheetData sheetId="15306" refreshError="1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 refreshError="1"/>
      <sheetData sheetId="15318" refreshError="1"/>
      <sheetData sheetId="15319" refreshError="1"/>
      <sheetData sheetId="15320"/>
      <sheetData sheetId="15321"/>
      <sheetData sheetId="15322"/>
      <sheetData sheetId="15323"/>
      <sheetData sheetId="15324"/>
      <sheetData sheetId="15325">
        <row r="1">
          <cell r="A1">
            <v>1</v>
          </cell>
        </row>
      </sheetData>
      <sheetData sheetId="15326"/>
      <sheetData sheetId="15327" refreshError="1"/>
      <sheetData sheetId="15328" refreshError="1"/>
      <sheetData sheetId="15329" refreshError="1"/>
      <sheetData sheetId="15330" refreshError="1"/>
      <sheetData sheetId="15331"/>
      <sheetData sheetId="15332" refreshError="1"/>
      <sheetData sheetId="15333" refreshError="1"/>
      <sheetData sheetId="15334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/>
      <sheetData sheetId="15385"/>
      <sheetData sheetId="15386"/>
      <sheetData sheetId="15387"/>
      <sheetData sheetId="15388" refreshError="1"/>
      <sheetData sheetId="15389" refreshError="1"/>
      <sheetData sheetId="15390" refreshError="1"/>
      <sheetData sheetId="15391"/>
      <sheetData sheetId="15392" refreshError="1"/>
      <sheetData sheetId="15393"/>
      <sheetData sheetId="15394"/>
      <sheetData sheetId="15395" refreshError="1"/>
      <sheetData sheetId="15396" refreshError="1"/>
      <sheetData sheetId="15397" refreshError="1"/>
      <sheetData sheetId="15398"/>
      <sheetData sheetId="15399"/>
      <sheetData sheetId="15400"/>
      <sheetData sheetId="15401"/>
      <sheetData sheetId="15402"/>
      <sheetData sheetId="15403"/>
      <sheetData sheetId="15404"/>
      <sheetData sheetId="15405"/>
      <sheetData sheetId="15406"/>
      <sheetData sheetId="15407"/>
      <sheetData sheetId="15408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>
        <row r="1">
          <cell r="C1" t="str">
            <v>บริษัท  แลนด์แอนด์เฮ้าส์  จำกัด</v>
          </cell>
        </row>
      </sheetData>
      <sheetData sheetId="15439"/>
      <sheetData sheetId="15440"/>
      <sheetData sheetId="15441"/>
      <sheetData sheetId="15442"/>
      <sheetData sheetId="15443"/>
      <sheetData sheetId="15444">
        <row r="1">
          <cell r="C1" t="str">
            <v>บริษัท  แลนด์แอนด์เฮ้าส์  จำกัด</v>
          </cell>
        </row>
      </sheetData>
      <sheetData sheetId="15445"/>
      <sheetData sheetId="15446"/>
      <sheetData sheetId="15447"/>
      <sheetData sheetId="15448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/>
      <sheetData sheetId="15489" refreshError="1"/>
      <sheetData sheetId="15490" refreshError="1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>
        <row r="7">
          <cell r="A7" t="str">
            <v>1110-1100</v>
          </cell>
        </row>
      </sheetData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>
        <row r="4">
          <cell r="C4">
            <v>6000</v>
          </cell>
        </row>
      </sheetData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 refreshError="1"/>
      <sheetData sheetId="15547" refreshError="1"/>
      <sheetData sheetId="15548">
        <row r="7">
          <cell r="A7">
            <v>11001</v>
          </cell>
        </row>
      </sheetData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/>
      <sheetData sheetId="15704"/>
      <sheetData sheetId="15705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/>
      <sheetData sheetId="15714" refreshError="1"/>
      <sheetData sheetId="15715"/>
      <sheetData sheetId="15716"/>
      <sheetData sheetId="15717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/>
      <sheetData sheetId="15790"/>
      <sheetData sheetId="15791" refreshError="1"/>
      <sheetData sheetId="15792"/>
      <sheetData sheetId="15793"/>
      <sheetData sheetId="15794"/>
      <sheetData sheetId="15795" refreshError="1"/>
      <sheetData sheetId="15796"/>
      <sheetData sheetId="15797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>
        <row r="5">
          <cell r="A5">
            <v>788881</v>
          </cell>
        </row>
      </sheetData>
      <sheetData sheetId="15807" refreshError="1"/>
      <sheetData sheetId="15808" refreshError="1"/>
      <sheetData sheetId="15809" refreshError="1"/>
      <sheetData sheetId="15810" refreshError="1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 refreshError="1"/>
      <sheetData sheetId="15820"/>
      <sheetData sheetId="15821"/>
      <sheetData sheetId="15822"/>
      <sheetData sheetId="15823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>
        <row r="3">
          <cell r="A3">
            <v>109939</v>
          </cell>
        </row>
      </sheetData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/>
      <sheetData sheetId="16514"/>
      <sheetData sheetId="16515">
        <row r="8">
          <cell r="AG8">
            <v>0.44780999999999999</v>
          </cell>
        </row>
      </sheetData>
      <sheetData sheetId="16516">
        <row r="17">
          <cell r="U17">
            <v>953133469.62000012</v>
          </cell>
        </row>
      </sheetData>
      <sheetData sheetId="16517"/>
      <sheetData sheetId="16518"/>
      <sheetData sheetId="16519"/>
      <sheetData sheetId="16520">
        <row r="8">
          <cell r="AG8">
            <v>0.44780999999999999</v>
          </cell>
        </row>
      </sheetData>
      <sheetData sheetId="16521"/>
      <sheetData sheetId="16522">
        <row r="6">
          <cell r="W6">
            <v>0.44292999999999999</v>
          </cell>
        </row>
      </sheetData>
      <sheetData sheetId="16523"/>
      <sheetData sheetId="16524"/>
      <sheetData sheetId="16525">
        <row r="8">
          <cell r="AG8">
            <v>0.44780999999999999</v>
          </cell>
        </row>
      </sheetData>
      <sheetData sheetId="16526">
        <row r="7">
          <cell r="AJ7">
            <v>0.44016</v>
          </cell>
        </row>
      </sheetData>
      <sheetData sheetId="16527">
        <row r="5">
          <cell r="X5">
            <v>0.42980000000000002</v>
          </cell>
        </row>
      </sheetData>
      <sheetData sheetId="16528">
        <row r="1">
          <cell r="A1" t="str">
            <v>CARAT MEDIA SERVICES (THAILAND) CO., LTD.</v>
          </cell>
        </row>
      </sheetData>
      <sheetData sheetId="16529">
        <row r="1">
          <cell r="A1" t="str">
            <v>CARAT MEDIA SERVICES (THAILAND) CO., LTD.</v>
          </cell>
        </row>
      </sheetData>
      <sheetData sheetId="16530">
        <row r="1">
          <cell r="A1" t="str">
            <v>CARAT MEDIA SERVICES (THAILAND) CO., LTD.</v>
          </cell>
        </row>
      </sheetData>
      <sheetData sheetId="16531">
        <row r="1">
          <cell r="A1" t="str">
            <v>CARAT MEDIA SERVICES (THAILAND) CO., LTD.</v>
          </cell>
        </row>
      </sheetData>
      <sheetData sheetId="16532"/>
      <sheetData sheetId="16533">
        <row r="1">
          <cell r="A1" t="str">
            <v>Date</v>
          </cell>
        </row>
      </sheetData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>
        <row r="6">
          <cell r="W6">
            <v>0.44292999999999999</v>
          </cell>
        </row>
      </sheetData>
      <sheetData sheetId="16552">
        <row r="1">
          <cell r="A1" t="str">
            <v>Wacker Neuson Limited</v>
          </cell>
        </row>
      </sheetData>
      <sheetData sheetId="16553"/>
      <sheetData sheetId="16554">
        <row r="7">
          <cell r="AJ7">
            <v>0.44016</v>
          </cell>
        </row>
      </sheetData>
      <sheetData sheetId="16555">
        <row r="1">
          <cell r="A1" t="str">
            <v>Wacker Neuson Limited</v>
          </cell>
        </row>
      </sheetData>
      <sheetData sheetId="16556">
        <row r="1">
          <cell r="A1" t="str">
            <v>Wacker Neuson Limited</v>
          </cell>
        </row>
      </sheetData>
      <sheetData sheetId="16557">
        <row r="1">
          <cell r="A1" t="str">
            <v>Wacker Neuson Limited</v>
          </cell>
        </row>
      </sheetData>
      <sheetData sheetId="16558">
        <row r="1">
          <cell r="A1" t="str">
            <v>Wacker Neuson Limited</v>
          </cell>
        </row>
      </sheetData>
      <sheetData sheetId="16559">
        <row r="1">
          <cell r="A1" t="str">
            <v>Wacker Neuson Limited</v>
          </cell>
        </row>
      </sheetData>
      <sheetData sheetId="16560">
        <row r="7">
          <cell r="AJ7">
            <v>0.44016</v>
          </cell>
        </row>
      </sheetData>
      <sheetData sheetId="16561"/>
      <sheetData sheetId="16562">
        <row r="10">
          <cell r="L10">
            <v>86676260.299999997</v>
          </cell>
        </row>
      </sheetData>
      <sheetData sheetId="16563">
        <row r="1">
          <cell r="A1" t="str">
            <v>Wacker Neuson Limited</v>
          </cell>
        </row>
      </sheetData>
      <sheetData sheetId="16564">
        <row r="7">
          <cell r="AJ7">
            <v>0.44016</v>
          </cell>
        </row>
      </sheetData>
      <sheetData sheetId="16565">
        <row r="5">
          <cell r="X5">
            <v>0.42980000000000002</v>
          </cell>
        </row>
      </sheetData>
      <sheetData sheetId="16566">
        <row r="5">
          <cell r="X5">
            <v>0.42980000000000002</v>
          </cell>
        </row>
      </sheetData>
      <sheetData sheetId="16567">
        <row r="5">
          <cell r="X5">
            <v>0.42980000000000002</v>
          </cell>
        </row>
      </sheetData>
      <sheetData sheetId="16568">
        <row r="5">
          <cell r="X5">
            <v>0.42980000000000002</v>
          </cell>
        </row>
      </sheetData>
      <sheetData sheetId="16569">
        <row r="6">
          <cell r="W6">
            <v>0.44292999999999999</v>
          </cell>
        </row>
      </sheetData>
      <sheetData sheetId="16570">
        <row r="10">
          <cell r="L10">
            <v>86676260.299999997</v>
          </cell>
        </row>
      </sheetData>
      <sheetData sheetId="16571">
        <row r="10">
          <cell r="L10">
            <v>86676260.299999997</v>
          </cell>
        </row>
      </sheetData>
      <sheetData sheetId="16572">
        <row r="5">
          <cell r="X5">
            <v>0.42980000000000002</v>
          </cell>
        </row>
      </sheetData>
      <sheetData sheetId="16573">
        <row r="6">
          <cell r="W6">
            <v>0.44292999999999999</v>
          </cell>
        </row>
      </sheetData>
      <sheetData sheetId="16574">
        <row r="10">
          <cell r="L10">
            <v>86676260.299999997</v>
          </cell>
        </row>
      </sheetData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/>
      <sheetData sheetId="16583"/>
      <sheetData sheetId="16584"/>
      <sheetData sheetId="16585"/>
      <sheetData sheetId="16586"/>
      <sheetData sheetId="16587"/>
      <sheetData sheetId="16588" refreshError="1"/>
      <sheetData sheetId="16589"/>
      <sheetData sheetId="16590" refreshError="1"/>
      <sheetData sheetId="16591" refreshError="1"/>
      <sheetData sheetId="16592"/>
      <sheetData sheetId="16593"/>
      <sheetData sheetId="16594"/>
      <sheetData sheetId="16595"/>
      <sheetData sheetId="16596"/>
      <sheetData sheetId="16597"/>
      <sheetData sheetId="16598"/>
      <sheetData sheetId="16599"/>
      <sheetData sheetId="16600"/>
      <sheetData sheetId="16601"/>
      <sheetData sheetId="16602"/>
      <sheetData sheetId="16603"/>
      <sheetData sheetId="16604"/>
      <sheetData sheetId="16605"/>
      <sheetData sheetId="16606"/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/>
      <sheetData sheetId="16665"/>
      <sheetData sheetId="16666"/>
      <sheetData sheetId="16667"/>
      <sheetData sheetId="16668"/>
      <sheetData sheetId="16669"/>
      <sheetData sheetId="16670" refreshError="1"/>
      <sheetData sheetId="16671" refreshError="1"/>
      <sheetData sheetId="16672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/>
      <sheetData sheetId="16951" refreshError="1"/>
      <sheetData sheetId="16952"/>
      <sheetData sheetId="16953" refreshError="1"/>
      <sheetData sheetId="16954" refreshError="1"/>
      <sheetData sheetId="16955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/>
      <sheetData sheetId="16984" refreshError="1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 refreshError="1"/>
      <sheetData sheetId="17022">
        <row r="1">
          <cell r="A1" t="str">
            <v>NO_BATCH</v>
          </cell>
        </row>
      </sheetData>
      <sheetData sheetId="17023">
        <row r="7">
          <cell r="A7">
            <v>1</v>
          </cell>
        </row>
      </sheetData>
      <sheetData sheetId="17024">
        <row r="1">
          <cell r="A1" t="str">
            <v>NO_BATCH</v>
          </cell>
        </row>
      </sheetData>
      <sheetData sheetId="17025">
        <row r="8">
          <cell r="A8" t="str">
            <v>1011-000</v>
          </cell>
        </row>
      </sheetData>
      <sheetData sheetId="17026">
        <row r="8">
          <cell r="A8" t="str">
            <v>1011-000</v>
          </cell>
        </row>
      </sheetData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>
        <row r="767">
          <cell r="B767">
            <v>739</v>
          </cell>
        </row>
      </sheetData>
      <sheetData sheetId="17038">
        <row r="8">
          <cell r="A8" t="str">
            <v>1011-000</v>
          </cell>
        </row>
      </sheetData>
      <sheetData sheetId="17039"/>
      <sheetData sheetId="17040"/>
      <sheetData sheetId="17041"/>
      <sheetData sheetId="17042"/>
      <sheetData sheetId="17043"/>
      <sheetData sheetId="17044"/>
      <sheetData sheetId="17045"/>
      <sheetData sheetId="17046">
        <row r="11">
          <cell r="G11" t="str">
            <v>JUN</v>
          </cell>
        </row>
      </sheetData>
      <sheetData sheetId="17047">
        <row r="11">
          <cell r="G11" t="str">
            <v>JUN</v>
          </cell>
        </row>
      </sheetData>
      <sheetData sheetId="17048"/>
      <sheetData sheetId="17049"/>
      <sheetData sheetId="17050">
        <row r="1">
          <cell r="A1" t="str">
            <v>EMP_NO</v>
          </cell>
        </row>
      </sheetData>
      <sheetData sheetId="17051">
        <row r="1">
          <cell r="A1" t="str">
            <v>EMP_NO</v>
          </cell>
        </row>
      </sheetData>
      <sheetData sheetId="17052"/>
      <sheetData sheetId="17053"/>
      <sheetData sheetId="17054"/>
      <sheetData sheetId="17055"/>
      <sheetData sheetId="17056">
        <row r="8">
          <cell r="A8" t="str">
            <v>1011-000</v>
          </cell>
        </row>
      </sheetData>
      <sheetData sheetId="17057">
        <row r="8">
          <cell r="A8" t="str">
            <v>1011-000</v>
          </cell>
        </row>
      </sheetData>
      <sheetData sheetId="17058">
        <row r="8">
          <cell r="A8" t="str">
            <v>1011-000</v>
          </cell>
        </row>
      </sheetData>
      <sheetData sheetId="17059">
        <row r="8">
          <cell r="A8" t="str">
            <v>1011-000</v>
          </cell>
        </row>
      </sheetData>
      <sheetData sheetId="17060">
        <row r="8">
          <cell r="A8" t="str">
            <v>1011-000</v>
          </cell>
        </row>
      </sheetData>
      <sheetData sheetId="17061">
        <row r="8">
          <cell r="A8" t="str">
            <v>1011-000</v>
          </cell>
        </row>
      </sheetData>
      <sheetData sheetId="17062">
        <row r="8">
          <cell r="A8" t="str">
            <v>1011-000</v>
          </cell>
        </row>
      </sheetData>
      <sheetData sheetId="17063"/>
      <sheetData sheetId="17064"/>
      <sheetData sheetId="17065">
        <row r="8">
          <cell r="A8" t="str">
            <v>1011-000</v>
          </cell>
        </row>
      </sheetData>
      <sheetData sheetId="17066"/>
      <sheetData sheetId="17067"/>
      <sheetData sheetId="17068"/>
      <sheetData sheetId="17069"/>
      <sheetData sheetId="17070"/>
      <sheetData sheetId="17071"/>
      <sheetData sheetId="17072">
        <row r="11">
          <cell r="G11" t="str">
            <v>JUN</v>
          </cell>
        </row>
      </sheetData>
      <sheetData sheetId="17073">
        <row r="11">
          <cell r="G11" t="str">
            <v>JUN</v>
          </cell>
        </row>
      </sheetData>
      <sheetData sheetId="17074"/>
      <sheetData sheetId="17075"/>
      <sheetData sheetId="17076"/>
      <sheetData sheetId="17077"/>
      <sheetData sheetId="17078"/>
      <sheetData sheetId="17079"/>
      <sheetData sheetId="17080">
        <row r="8">
          <cell r="A8" t="str">
            <v>1011-000</v>
          </cell>
        </row>
      </sheetData>
      <sheetData sheetId="17081"/>
      <sheetData sheetId="17082">
        <row r="8">
          <cell r="A8" t="str">
            <v>1012-000</v>
          </cell>
        </row>
      </sheetData>
      <sheetData sheetId="17083">
        <row r="8">
          <cell r="A8" t="str">
            <v>1012-000</v>
          </cell>
        </row>
      </sheetData>
      <sheetData sheetId="17084">
        <row r="8">
          <cell r="A8" t="str">
            <v>1011-000</v>
          </cell>
        </row>
      </sheetData>
      <sheetData sheetId="17085"/>
      <sheetData sheetId="17086"/>
      <sheetData sheetId="17087"/>
      <sheetData sheetId="17088"/>
      <sheetData sheetId="17089"/>
      <sheetData sheetId="17090"/>
      <sheetData sheetId="17091">
        <row r="8">
          <cell r="A8" t="str">
            <v>1011-000</v>
          </cell>
        </row>
      </sheetData>
      <sheetData sheetId="17092">
        <row r="8">
          <cell r="A8" t="str">
            <v>1011-000</v>
          </cell>
        </row>
      </sheetData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>
        <row r="8">
          <cell r="A8" t="str">
            <v>1011-000</v>
          </cell>
        </row>
      </sheetData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>
        <row r="8">
          <cell r="A8" t="str">
            <v>1011-000</v>
          </cell>
        </row>
      </sheetData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/>
      <sheetData sheetId="17141">
        <row r="8">
          <cell r="A8" t="str">
            <v>1011-000</v>
          </cell>
        </row>
      </sheetData>
      <sheetData sheetId="17142" refreshError="1"/>
      <sheetData sheetId="17143" refreshError="1"/>
      <sheetData sheetId="17144">
        <row r="8">
          <cell r="A8" t="str">
            <v>1011-000</v>
          </cell>
        </row>
      </sheetData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>
        <row r="4">
          <cell r="E4" t="str">
            <v>Cash</v>
          </cell>
        </row>
      </sheetData>
      <sheetData sheetId="17525">
        <row r="4">
          <cell r="E4" t="str">
            <v>Cash</v>
          </cell>
        </row>
      </sheetData>
      <sheetData sheetId="17526">
        <row r="8">
          <cell r="A8" t="str">
            <v>1011-000</v>
          </cell>
        </row>
      </sheetData>
      <sheetData sheetId="17527">
        <row r="8">
          <cell r="A8" t="str">
            <v>1011-000</v>
          </cell>
        </row>
      </sheetData>
      <sheetData sheetId="17528">
        <row r="8">
          <cell r="A8" t="str">
            <v>1011-000</v>
          </cell>
        </row>
      </sheetData>
      <sheetData sheetId="17529">
        <row r="8">
          <cell r="A8" t="str">
            <v>1011-000</v>
          </cell>
        </row>
      </sheetData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>
        <row r="11">
          <cell r="G11" t="str">
            <v>JUN</v>
          </cell>
        </row>
      </sheetData>
      <sheetData sheetId="17540"/>
      <sheetData sheetId="17541"/>
      <sheetData sheetId="17542"/>
      <sheetData sheetId="17543">
        <row r="1">
          <cell r="A1" t="str">
            <v>NO_BATCH</v>
          </cell>
        </row>
      </sheetData>
      <sheetData sheetId="17544">
        <row r="7">
          <cell r="A7">
            <v>1</v>
          </cell>
        </row>
      </sheetData>
      <sheetData sheetId="17545">
        <row r="1">
          <cell r="A1" t="str">
            <v>NO_BATCH</v>
          </cell>
        </row>
      </sheetData>
      <sheetData sheetId="17546">
        <row r="1">
          <cell r="A1" t="str">
            <v>NO_BATCH</v>
          </cell>
        </row>
      </sheetData>
      <sheetData sheetId="17547">
        <row r="8">
          <cell r="A8" t="str">
            <v>1011-000</v>
          </cell>
        </row>
      </sheetData>
      <sheetData sheetId="17548">
        <row r="8">
          <cell r="A8" t="str">
            <v>1011-000</v>
          </cell>
        </row>
      </sheetData>
      <sheetData sheetId="17549">
        <row r="8">
          <cell r="A8" t="str">
            <v>1011-000</v>
          </cell>
        </row>
      </sheetData>
      <sheetData sheetId="17550">
        <row r="8">
          <cell r="A8" t="str">
            <v>1011-000</v>
          </cell>
        </row>
      </sheetData>
      <sheetData sheetId="17551">
        <row r="4">
          <cell r="E4" t="str">
            <v>Cash</v>
          </cell>
        </row>
      </sheetData>
      <sheetData sheetId="17552">
        <row r="4">
          <cell r="E4" t="str">
            <v>Cash</v>
          </cell>
        </row>
      </sheetData>
      <sheetData sheetId="17553">
        <row r="4">
          <cell r="E4" t="str">
            <v>Cash</v>
          </cell>
        </row>
      </sheetData>
      <sheetData sheetId="17554">
        <row r="4">
          <cell r="E4" t="str">
            <v>Cash</v>
          </cell>
        </row>
      </sheetData>
      <sheetData sheetId="17555">
        <row r="8">
          <cell r="A8" t="str">
            <v>1011-000</v>
          </cell>
        </row>
      </sheetData>
      <sheetData sheetId="17556">
        <row r="8">
          <cell r="A8" t="str">
            <v>1011-000</v>
          </cell>
        </row>
      </sheetData>
      <sheetData sheetId="17557">
        <row r="8">
          <cell r="A8" t="str">
            <v>1011-000</v>
          </cell>
        </row>
      </sheetData>
      <sheetData sheetId="17558">
        <row r="8">
          <cell r="A8" t="str">
            <v>1011-000</v>
          </cell>
        </row>
      </sheetData>
      <sheetData sheetId="17559">
        <row r="767">
          <cell r="B767">
            <v>739</v>
          </cell>
        </row>
      </sheetData>
      <sheetData sheetId="17560"/>
      <sheetData sheetId="17561"/>
      <sheetData sheetId="17562"/>
      <sheetData sheetId="17563">
        <row r="5">
          <cell r="I5" t="str">
            <v>PT INGOLD ANTARES (dalam proses likuidasi)</v>
          </cell>
        </row>
      </sheetData>
      <sheetData sheetId="17564">
        <row r="11">
          <cell r="G11" t="str">
            <v>JUN</v>
          </cell>
        </row>
      </sheetData>
      <sheetData sheetId="17565">
        <row r="11">
          <cell r="G11" t="str">
            <v>JUN</v>
          </cell>
        </row>
      </sheetData>
      <sheetData sheetId="17566"/>
      <sheetData sheetId="17567" refreshError="1"/>
      <sheetData sheetId="17568" refreshError="1"/>
      <sheetData sheetId="17569">
        <row r="1">
          <cell r="A1" t="str">
            <v>NO_BATCH</v>
          </cell>
        </row>
      </sheetData>
      <sheetData sheetId="17570">
        <row r="7">
          <cell r="A7">
            <v>1</v>
          </cell>
        </row>
      </sheetData>
      <sheetData sheetId="17571">
        <row r="1">
          <cell r="A1" t="str">
            <v>NO_BATCH</v>
          </cell>
        </row>
      </sheetData>
      <sheetData sheetId="17572">
        <row r="1">
          <cell r="A1" t="str">
            <v>NO_BATCH</v>
          </cell>
        </row>
      </sheetData>
      <sheetData sheetId="17573">
        <row r="8">
          <cell r="A8" t="str">
            <v>1011-000</v>
          </cell>
        </row>
      </sheetData>
      <sheetData sheetId="17574">
        <row r="8">
          <cell r="A8" t="str">
            <v>1011-000</v>
          </cell>
        </row>
      </sheetData>
      <sheetData sheetId="17575">
        <row r="8">
          <cell r="A8" t="str">
            <v>1011-000</v>
          </cell>
        </row>
      </sheetData>
      <sheetData sheetId="17576">
        <row r="8">
          <cell r="A8" t="str">
            <v>1011-000</v>
          </cell>
        </row>
      </sheetData>
      <sheetData sheetId="17577">
        <row r="8">
          <cell r="A8" t="str">
            <v>1011-000</v>
          </cell>
        </row>
      </sheetData>
      <sheetData sheetId="17578">
        <row r="8">
          <cell r="A8" t="str">
            <v>1011-000</v>
          </cell>
        </row>
      </sheetData>
      <sheetData sheetId="17579">
        <row r="8">
          <cell r="A8" t="str">
            <v>1011-000</v>
          </cell>
        </row>
      </sheetData>
      <sheetData sheetId="17580">
        <row r="8">
          <cell r="A8" t="str">
            <v>1012-000</v>
          </cell>
        </row>
      </sheetData>
      <sheetData sheetId="17581">
        <row r="8">
          <cell r="A8" t="str">
            <v>1011-000</v>
          </cell>
        </row>
      </sheetData>
      <sheetData sheetId="17582">
        <row r="8">
          <cell r="A8" t="str">
            <v>1011-000</v>
          </cell>
        </row>
      </sheetData>
      <sheetData sheetId="17583">
        <row r="8">
          <cell r="A8" t="str">
            <v>1011-000</v>
          </cell>
        </row>
      </sheetData>
      <sheetData sheetId="17584">
        <row r="8">
          <cell r="A8" t="str">
            <v>1011-000</v>
          </cell>
        </row>
      </sheetData>
      <sheetData sheetId="17585">
        <row r="767">
          <cell r="B767">
            <v>739</v>
          </cell>
        </row>
      </sheetData>
      <sheetData sheetId="17586">
        <row r="8">
          <cell r="A8" t="str">
            <v>1011-000</v>
          </cell>
        </row>
      </sheetData>
      <sheetData sheetId="17587"/>
      <sheetData sheetId="17588"/>
      <sheetData sheetId="17589"/>
      <sheetData sheetId="17590"/>
      <sheetData sheetId="17591"/>
      <sheetData sheetId="17592"/>
      <sheetData sheetId="17593"/>
      <sheetData sheetId="17594">
        <row r="11">
          <cell r="G11" t="str">
            <v>JUN</v>
          </cell>
        </row>
      </sheetData>
      <sheetData sheetId="17595"/>
      <sheetData sheetId="17596" refreshError="1"/>
      <sheetData sheetId="17597" refreshError="1"/>
      <sheetData sheetId="17598" refreshError="1"/>
      <sheetData sheetId="17599" refreshError="1"/>
      <sheetData sheetId="17600"/>
      <sheetData sheetId="17601" refreshError="1"/>
      <sheetData sheetId="17602">
        <row r="8">
          <cell r="A8" t="str">
            <v>1011-000</v>
          </cell>
        </row>
      </sheetData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>
        <row r="8">
          <cell r="A8" t="str">
            <v>1011-000</v>
          </cell>
        </row>
      </sheetData>
      <sheetData sheetId="17701">
        <row r="8">
          <cell r="A8" t="str">
            <v>1011-000</v>
          </cell>
        </row>
      </sheetData>
      <sheetData sheetId="17702" refreshError="1"/>
      <sheetData sheetId="17703">
        <row r="8">
          <cell r="A8" t="str">
            <v>1011-000</v>
          </cell>
        </row>
      </sheetData>
      <sheetData sheetId="17704">
        <row r="25">
          <cell r="C25">
            <v>1.2955000000000001</v>
          </cell>
        </row>
      </sheetData>
      <sheetData sheetId="17705">
        <row r="25">
          <cell r="C25">
            <v>1.2955000000000001</v>
          </cell>
        </row>
      </sheetData>
      <sheetData sheetId="17706">
        <row r="25">
          <cell r="C25">
            <v>1.2955000000000001</v>
          </cell>
        </row>
      </sheetData>
      <sheetData sheetId="17707">
        <row r="25">
          <cell r="C25">
            <v>1.2955000000000001</v>
          </cell>
        </row>
      </sheetData>
      <sheetData sheetId="17708">
        <row r="25">
          <cell r="C25">
            <v>1.2955000000000001</v>
          </cell>
        </row>
      </sheetData>
      <sheetData sheetId="17709">
        <row r="8">
          <cell r="A8" t="str">
            <v>1011-000</v>
          </cell>
        </row>
      </sheetData>
      <sheetData sheetId="17710">
        <row r="8">
          <cell r="A8" t="str">
            <v>1011-000</v>
          </cell>
        </row>
      </sheetData>
      <sheetData sheetId="17711">
        <row r="8">
          <cell r="A8" t="str">
            <v>1011-000</v>
          </cell>
        </row>
      </sheetData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>
        <row r="8">
          <cell r="A8" t="str">
            <v>1011-000</v>
          </cell>
        </row>
      </sheetData>
      <sheetData sheetId="17722">
        <row r="8">
          <cell r="A8" t="str">
            <v>1011-000</v>
          </cell>
        </row>
      </sheetData>
      <sheetData sheetId="17723">
        <row r="4">
          <cell r="E4" t="str">
            <v>Cash</v>
          </cell>
        </row>
      </sheetData>
      <sheetData sheetId="17724">
        <row r="4">
          <cell r="E4" t="str">
            <v>Cash</v>
          </cell>
        </row>
      </sheetData>
      <sheetData sheetId="17725">
        <row r="4">
          <cell r="E4" t="str">
            <v>Cash</v>
          </cell>
        </row>
      </sheetData>
      <sheetData sheetId="17726"/>
      <sheetData sheetId="17727">
        <row r="8">
          <cell r="A8" t="str">
            <v>1012-000</v>
          </cell>
        </row>
      </sheetData>
      <sheetData sheetId="17728">
        <row r="8">
          <cell r="A8" t="str">
            <v>1011-000</v>
          </cell>
        </row>
      </sheetData>
      <sheetData sheetId="17729">
        <row r="1">
          <cell r="D1">
            <v>91800041</v>
          </cell>
        </row>
      </sheetData>
      <sheetData sheetId="17730">
        <row r="1">
          <cell r="D1">
            <v>91800041</v>
          </cell>
        </row>
      </sheetData>
      <sheetData sheetId="17731">
        <row r="1">
          <cell r="D1">
            <v>91800041</v>
          </cell>
        </row>
      </sheetData>
      <sheetData sheetId="17732"/>
      <sheetData sheetId="17733"/>
      <sheetData sheetId="17734">
        <row r="8">
          <cell r="A8" t="str">
            <v>1011-000</v>
          </cell>
        </row>
      </sheetData>
      <sheetData sheetId="17735">
        <row r="8">
          <cell r="A8" t="str">
            <v>1011-000</v>
          </cell>
        </row>
      </sheetData>
      <sheetData sheetId="17736">
        <row r="8">
          <cell r="A8" t="str">
            <v>1011-000</v>
          </cell>
        </row>
      </sheetData>
      <sheetData sheetId="17737"/>
      <sheetData sheetId="17738"/>
      <sheetData sheetId="17739"/>
      <sheetData sheetId="17740"/>
      <sheetData sheetId="17741"/>
      <sheetData sheetId="17742"/>
      <sheetData sheetId="17743">
        <row r="31">
          <cell r="R31">
            <v>0</v>
          </cell>
        </row>
      </sheetData>
      <sheetData sheetId="17744">
        <row r="31">
          <cell r="R31">
            <v>0</v>
          </cell>
        </row>
      </sheetData>
      <sheetData sheetId="17745">
        <row r="31">
          <cell r="R31">
            <v>0</v>
          </cell>
        </row>
      </sheetData>
      <sheetData sheetId="17746"/>
      <sheetData sheetId="17747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>
        <row r="8">
          <cell r="A8" t="str">
            <v>1011-000</v>
          </cell>
        </row>
      </sheetData>
      <sheetData sheetId="17865"/>
      <sheetData sheetId="17866"/>
      <sheetData sheetId="17867">
        <row r="25">
          <cell r="C25">
            <v>1.2955000000000001</v>
          </cell>
        </row>
      </sheetData>
      <sheetData sheetId="17868">
        <row r="25">
          <cell r="C25">
            <v>1.2955000000000001</v>
          </cell>
        </row>
      </sheetData>
      <sheetData sheetId="17869"/>
      <sheetData sheetId="17870"/>
      <sheetData sheetId="17871"/>
      <sheetData sheetId="17872"/>
      <sheetData sheetId="17873"/>
      <sheetData sheetId="17874"/>
      <sheetData sheetId="17875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>
        <row r="25">
          <cell r="C25">
            <v>1.2955000000000001</v>
          </cell>
        </row>
      </sheetData>
      <sheetData sheetId="17897">
        <row r="25">
          <cell r="C25">
            <v>1.2955000000000001</v>
          </cell>
        </row>
      </sheetData>
      <sheetData sheetId="17898">
        <row r="25">
          <cell r="C25">
            <v>1.2955000000000001</v>
          </cell>
        </row>
      </sheetData>
      <sheetData sheetId="17899">
        <row r="25">
          <cell r="C25">
            <v>1.2955000000000001</v>
          </cell>
        </row>
      </sheetData>
      <sheetData sheetId="17900" refreshError="1"/>
      <sheetData sheetId="17901"/>
      <sheetData sheetId="17902"/>
      <sheetData sheetId="17903" refreshError="1"/>
      <sheetData sheetId="17904" refreshError="1"/>
      <sheetData sheetId="17905" refreshError="1"/>
      <sheetData sheetId="17906" refreshError="1"/>
      <sheetData sheetId="17907"/>
      <sheetData sheetId="17908" refreshError="1"/>
      <sheetData sheetId="17909"/>
      <sheetData sheetId="17910"/>
      <sheetData sheetId="1791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>
        <row r="1">
          <cell r="D1">
            <v>91800041</v>
          </cell>
        </row>
      </sheetData>
      <sheetData sheetId="17922" refreshError="1"/>
      <sheetData sheetId="17923" refreshError="1"/>
      <sheetData sheetId="17924" refreshError="1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>
        <row r="4">
          <cell r="E4" t="str">
            <v>Cash</v>
          </cell>
        </row>
      </sheetData>
      <sheetData sheetId="17944">
        <row r="4">
          <cell r="E4" t="str">
            <v>Cash</v>
          </cell>
        </row>
      </sheetData>
      <sheetData sheetId="17945">
        <row r="4">
          <cell r="E4" t="str">
            <v>Cash</v>
          </cell>
        </row>
      </sheetData>
      <sheetData sheetId="17946">
        <row r="4">
          <cell r="E4" t="str">
            <v>Cash</v>
          </cell>
        </row>
      </sheetData>
      <sheetData sheetId="17947">
        <row r="8">
          <cell r="A8" t="str">
            <v>1011-000</v>
          </cell>
        </row>
      </sheetData>
      <sheetData sheetId="17948">
        <row r="8">
          <cell r="A8" t="str">
            <v>1011-000</v>
          </cell>
        </row>
      </sheetData>
      <sheetData sheetId="17949">
        <row r="8">
          <cell r="A8" t="str">
            <v>1011-000</v>
          </cell>
        </row>
      </sheetData>
      <sheetData sheetId="17950">
        <row r="8">
          <cell r="A8" t="str">
            <v>1011-000</v>
          </cell>
        </row>
      </sheetData>
      <sheetData sheetId="17951"/>
      <sheetData sheetId="17952"/>
      <sheetData sheetId="17953"/>
      <sheetData sheetId="17954"/>
      <sheetData sheetId="17955" refreshError="1"/>
      <sheetData sheetId="17956" refreshError="1"/>
      <sheetData sheetId="17957" refreshError="1"/>
      <sheetData sheetId="17958"/>
      <sheetData sheetId="17959" refreshError="1"/>
      <sheetData sheetId="17960"/>
      <sheetData sheetId="17961" refreshError="1"/>
      <sheetData sheetId="17962"/>
      <sheetData sheetId="17963" refreshError="1"/>
      <sheetData sheetId="17964" refreshError="1"/>
      <sheetData sheetId="17965" refreshError="1"/>
      <sheetData sheetId="17966">
        <row r="7">
          <cell r="A7">
            <v>1</v>
          </cell>
        </row>
      </sheetData>
      <sheetData sheetId="17967">
        <row r="1">
          <cell r="A1" t="str">
            <v>NO_BATCH</v>
          </cell>
        </row>
      </sheetData>
      <sheetData sheetId="17968">
        <row r="1">
          <cell r="A1" t="str">
            <v>NO_BATCH</v>
          </cell>
        </row>
      </sheetData>
      <sheetData sheetId="17969">
        <row r="8">
          <cell r="A8" t="str">
            <v>1011-000</v>
          </cell>
        </row>
      </sheetData>
      <sheetData sheetId="17970">
        <row r="8">
          <cell r="A8" t="str">
            <v>1011-000</v>
          </cell>
        </row>
      </sheetData>
      <sheetData sheetId="17971">
        <row r="8">
          <cell r="A8" t="str">
            <v>1011-000</v>
          </cell>
        </row>
      </sheetData>
      <sheetData sheetId="17972">
        <row r="8">
          <cell r="A8" t="str">
            <v>1011-000</v>
          </cell>
        </row>
      </sheetData>
      <sheetData sheetId="17973">
        <row r="8">
          <cell r="A8" t="str">
            <v>1011-000</v>
          </cell>
        </row>
      </sheetData>
      <sheetData sheetId="17974">
        <row r="8">
          <cell r="A8" t="str">
            <v>1011-000</v>
          </cell>
        </row>
      </sheetData>
      <sheetData sheetId="17975">
        <row r="8">
          <cell r="A8" t="str">
            <v>1012-000</v>
          </cell>
        </row>
      </sheetData>
      <sheetData sheetId="17976">
        <row r="8">
          <cell r="A8" t="str">
            <v>1011-000</v>
          </cell>
        </row>
      </sheetData>
      <sheetData sheetId="17977">
        <row r="8">
          <cell r="A8" t="str">
            <v>1011-000</v>
          </cell>
        </row>
      </sheetData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>
        <row r="1">
          <cell r="A1" t="str">
            <v>EMP_NO</v>
          </cell>
        </row>
      </sheetData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/>
      <sheetData sheetId="18100" refreshError="1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>
        <row r="31">
          <cell r="R31">
            <v>0</v>
          </cell>
        </row>
      </sheetData>
      <sheetData sheetId="18143"/>
      <sheetData sheetId="18144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>
        <row r="25">
          <cell r="C25">
            <v>1.2955000000000001</v>
          </cell>
        </row>
      </sheetData>
      <sheetData sheetId="18290">
        <row r="25">
          <cell r="C25">
            <v>1.2955000000000001</v>
          </cell>
        </row>
      </sheetData>
      <sheetData sheetId="18291">
        <row r="25">
          <cell r="C25">
            <v>1.2955000000000001</v>
          </cell>
        </row>
      </sheetData>
      <sheetData sheetId="18292">
        <row r="25">
          <cell r="C25">
            <v>1.2955000000000001</v>
          </cell>
        </row>
      </sheetData>
      <sheetData sheetId="18293" refreshError="1"/>
      <sheetData sheetId="18294"/>
      <sheetData sheetId="18295"/>
      <sheetData sheetId="18296" refreshError="1"/>
      <sheetData sheetId="18297" refreshError="1"/>
      <sheetData sheetId="18298" refreshError="1"/>
      <sheetData sheetId="18299" refreshError="1"/>
      <sheetData sheetId="18300"/>
      <sheetData sheetId="18301" refreshError="1"/>
      <sheetData sheetId="18302"/>
      <sheetData sheetId="18303"/>
      <sheetData sheetId="18304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>
        <row r="1">
          <cell r="D1">
            <v>91800041</v>
          </cell>
        </row>
      </sheetData>
      <sheetData sheetId="18314" refreshError="1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 refreshError="1"/>
      <sheetData sheetId="18344" refreshError="1"/>
      <sheetData sheetId="18345" refreshError="1"/>
      <sheetData sheetId="18346"/>
      <sheetData sheetId="18347" refreshError="1"/>
      <sheetData sheetId="18348"/>
      <sheetData sheetId="18349"/>
      <sheetData sheetId="18350" refreshError="1"/>
      <sheetData sheetId="18351" refreshError="1"/>
      <sheetData sheetId="18352" refreshError="1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/>
      <sheetData sheetId="18538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/>
      <sheetData sheetId="18550"/>
      <sheetData sheetId="18551"/>
      <sheetData sheetId="18552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>
        <row r="3">
          <cell r="A3" t="str">
            <v>FINV_NUM</v>
          </cell>
        </row>
      </sheetData>
      <sheetData sheetId="18580"/>
      <sheetData sheetId="18581"/>
      <sheetData sheetId="18582">
        <row r="1">
          <cell r="C1" t="str">
            <v>Invoice No.</v>
          </cell>
        </row>
      </sheetData>
      <sheetData sheetId="18583">
        <row r="1">
          <cell r="A1" t="str">
            <v>LB/RI/PSI</v>
          </cell>
        </row>
      </sheetData>
      <sheetData sheetId="18584"/>
      <sheetData sheetId="18585"/>
      <sheetData sheetId="18586"/>
      <sheetData sheetId="18587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/>
      <sheetData sheetId="18612" refreshError="1"/>
      <sheetData sheetId="18613"/>
      <sheetData sheetId="18614"/>
      <sheetData sheetId="18615"/>
      <sheetData sheetId="18616"/>
      <sheetData sheetId="18617"/>
      <sheetData sheetId="18618"/>
      <sheetData sheetId="18619"/>
      <sheetData sheetId="18620"/>
      <sheetData sheetId="18621"/>
      <sheetData sheetId="18622"/>
      <sheetData sheetId="18623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/>
      <sheetData sheetId="18631"/>
      <sheetData sheetId="18632">
        <row r="9">
          <cell r="A9" t="str">
            <v>0001AR00C</v>
          </cell>
        </row>
      </sheetData>
      <sheetData sheetId="18633"/>
      <sheetData sheetId="18634"/>
      <sheetData sheetId="18635"/>
      <sheetData sheetId="18636"/>
      <sheetData sheetId="18637"/>
      <sheetData sheetId="18638"/>
      <sheetData sheetId="18639"/>
      <sheetData sheetId="18640">
        <row r="9">
          <cell r="A9" t="str">
            <v>0001AR00C</v>
          </cell>
        </row>
      </sheetData>
      <sheetData sheetId="18641"/>
      <sheetData sheetId="18642"/>
      <sheetData sheetId="18643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/>
      <sheetData sheetId="18658"/>
      <sheetData sheetId="18659"/>
      <sheetData sheetId="18660"/>
      <sheetData sheetId="18661"/>
      <sheetData sheetId="18662"/>
      <sheetData sheetId="18663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/>
      <sheetData sheetId="18678"/>
      <sheetData sheetId="18679" refreshError="1"/>
      <sheetData sheetId="18680" refreshError="1"/>
      <sheetData sheetId="18681" refreshError="1"/>
      <sheetData sheetId="18682"/>
      <sheetData sheetId="18683"/>
      <sheetData sheetId="18684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 refreshError="1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/>
      <sheetData sheetId="18779"/>
      <sheetData sheetId="18780" refreshError="1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/>
      <sheetData sheetId="18839"/>
      <sheetData sheetId="18840"/>
      <sheetData sheetId="18841"/>
      <sheetData sheetId="18842"/>
      <sheetData sheetId="18843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/>
      <sheetData sheetId="18944"/>
      <sheetData sheetId="18945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/>
      <sheetData sheetId="18957" refreshError="1"/>
      <sheetData sheetId="18958" refreshError="1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/>
      <sheetData sheetId="19023"/>
      <sheetData sheetId="19024" refreshError="1"/>
      <sheetData sheetId="19025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/>
      <sheetData sheetId="19046"/>
      <sheetData sheetId="19047"/>
      <sheetData sheetId="19048"/>
      <sheetData sheetId="19049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/>
      <sheetData sheetId="19084"/>
      <sheetData sheetId="19085"/>
      <sheetData sheetId="19086"/>
      <sheetData sheetId="19087"/>
      <sheetData sheetId="19088"/>
      <sheetData sheetId="19089"/>
      <sheetData sheetId="19090"/>
      <sheetData sheetId="19091"/>
      <sheetData sheetId="19092"/>
      <sheetData sheetId="19093"/>
      <sheetData sheetId="19094"/>
      <sheetData sheetId="19095"/>
      <sheetData sheetId="19096"/>
      <sheetData sheetId="19097"/>
      <sheetData sheetId="19098"/>
      <sheetData sheetId="19099"/>
      <sheetData sheetId="19100"/>
      <sheetData sheetId="19101"/>
      <sheetData sheetId="19102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>
        <row r="7">
          <cell r="A7">
            <v>1</v>
          </cell>
        </row>
      </sheetData>
      <sheetData sheetId="20184"/>
      <sheetData sheetId="20185"/>
      <sheetData sheetId="20186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/>
      <sheetData sheetId="20203" refreshError="1"/>
      <sheetData sheetId="20204" refreshError="1"/>
      <sheetData sheetId="20205"/>
      <sheetData sheetId="20206"/>
      <sheetData sheetId="20207" refreshError="1"/>
      <sheetData sheetId="20208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/>
      <sheetData sheetId="20221"/>
      <sheetData sheetId="20222"/>
      <sheetData sheetId="20223" refreshError="1"/>
      <sheetData sheetId="20224"/>
      <sheetData sheetId="20225" refreshError="1"/>
      <sheetData sheetId="20226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/>
      <sheetData sheetId="20242"/>
      <sheetData sheetId="20243"/>
      <sheetData sheetId="20244"/>
      <sheetData sheetId="20245">
        <row r="10">
          <cell r="D10">
            <v>366</v>
          </cell>
        </row>
      </sheetData>
      <sheetData sheetId="20246"/>
      <sheetData sheetId="20247"/>
      <sheetData sheetId="20248"/>
      <sheetData sheetId="20249"/>
      <sheetData sheetId="20250"/>
      <sheetData sheetId="20251"/>
      <sheetData sheetId="20252"/>
      <sheetData sheetId="20253"/>
      <sheetData sheetId="20254"/>
      <sheetData sheetId="20255"/>
      <sheetData sheetId="20256"/>
      <sheetData sheetId="20257"/>
      <sheetData sheetId="20258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/>
      <sheetData sheetId="20271" refreshError="1"/>
      <sheetData sheetId="20272" refreshError="1"/>
      <sheetData sheetId="20273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/>
      <sheetData sheetId="20531"/>
      <sheetData sheetId="20532"/>
      <sheetData sheetId="20533">
        <row r="3">
          <cell r="P3">
            <v>0</v>
          </cell>
        </row>
      </sheetData>
      <sheetData sheetId="20534"/>
      <sheetData sheetId="20535"/>
      <sheetData sheetId="20536"/>
      <sheetData sheetId="20537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/>
      <sheetData sheetId="20557"/>
      <sheetData sheetId="20558"/>
      <sheetData sheetId="20559">
        <row r="5">
          <cell r="I5" t="str">
            <v>PT INGOLD ANTARES (dalam proses likuidasi)</v>
          </cell>
        </row>
      </sheetData>
      <sheetData sheetId="20560"/>
      <sheetData sheetId="20561"/>
      <sheetData sheetId="20562"/>
      <sheetData sheetId="20563"/>
      <sheetData sheetId="20564"/>
      <sheetData sheetId="20565"/>
      <sheetData sheetId="20566"/>
      <sheetData sheetId="20567"/>
      <sheetData sheetId="20568"/>
      <sheetData sheetId="20569"/>
      <sheetData sheetId="20570" refreshError="1"/>
      <sheetData sheetId="20571" refreshError="1"/>
      <sheetData sheetId="20572"/>
      <sheetData sheetId="20573"/>
      <sheetData sheetId="20574"/>
      <sheetData sheetId="20575" refreshError="1"/>
      <sheetData sheetId="20576"/>
      <sheetData sheetId="20577" refreshError="1"/>
      <sheetData sheetId="20578" refreshError="1"/>
      <sheetData sheetId="20579" refreshError="1"/>
      <sheetData sheetId="20580"/>
      <sheetData sheetId="2058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/>
      <sheetData sheetId="20606"/>
      <sheetData sheetId="20607"/>
      <sheetData sheetId="20608"/>
      <sheetData sheetId="20609"/>
      <sheetData sheetId="20610"/>
      <sheetData sheetId="20611" refreshError="1"/>
      <sheetData sheetId="20612"/>
      <sheetData sheetId="20613"/>
      <sheetData sheetId="20614"/>
      <sheetData sheetId="20615"/>
      <sheetData sheetId="20616"/>
      <sheetData sheetId="20617"/>
      <sheetData sheetId="20618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/>
      <sheetData sheetId="20666"/>
      <sheetData sheetId="20667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/>
      <sheetData sheetId="20681" refreshError="1"/>
      <sheetData sheetId="20682" refreshError="1"/>
      <sheetData sheetId="20683"/>
      <sheetData sheetId="20684" refreshError="1"/>
      <sheetData sheetId="20685"/>
      <sheetData sheetId="20686">
        <row r="2">
          <cell r="F2" t="str">
            <v xml:space="preserve">Preliminary </v>
          </cell>
        </row>
      </sheetData>
      <sheetData sheetId="20687">
        <row r="1">
          <cell r="F1" t="str">
            <v xml:space="preserve">Preliminary </v>
          </cell>
        </row>
      </sheetData>
      <sheetData sheetId="20688">
        <row r="6">
          <cell r="A6">
            <v>1</v>
          </cell>
        </row>
      </sheetData>
      <sheetData sheetId="20689"/>
      <sheetData sheetId="20690"/>
      <sheetData sheetId="20691"/>
      <sheetData sheetId="20692"/>
      <sheetData sheetId="20693">
        <row r="17">
          <cell r="C17" t="str">
            <v>X</v>
          </cell>
        </row>
      </sheetData>
      <sheetData sheetId="20694"/>
      <sheetData sheetId="20695" refreshError="1"/>
      <sheetData sheetId="20696" refreshError="1"/>
      <sheetData sheetId="20697" refreshError="1"/>
      <sheetData sheetId="20698">
        <row r="1">
          <cell r="A1" t="str">
            <v>Category</v>
          </cell>
        </row>
      </sheetData>
      <sheetData sheetId="20699"/>
      <sheetData sheetId="20700">
        <row r="5">
          <cell r="A5">
            <v>1</v>
          </cell>
        </row>
      </sheetData>
      <sheetData sheetId="20701"/>
      <sheetData sheetId="20702">
        <row r="3">
          <cell r="A3" t="str">
            <v>\\houapps288\Hyperion$\Hyperion\Appl\HalOne\Outbox\</v>
          </cell>
        </row>
      </sheetData>
      <sheetData sheetId="20703">
        <row r="1">
          <cell r="N1" t="str">
            <v>Tax Entry</v>
          </cell>
        </row>
      </sheetData>
      <sheetData sheetId="20704"/>
      <sheetData sheetId="20705"/>
      <sheetData sheetId="20706"/>
      <sheetData sheetId="20707"/>
      <sheetData sheetId="20708"/>
      <sheetData sheetId="20709"/>
      <sheetData sheetId="20710"/>
      <sheetData sheetId="20711"/>
      <sheetData sheetId="20712" refreshError="1"/>
      <sheetData sheetId="20713" refreshError="1"/>
      <sheetData sheetId="20714" refreshError="1"/>
      <sheetData sheetId="20715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/>
      <sheetData sheetId="20776"/>
      <sheetData sheetId="20777"/>
      <sheetData sheetId="20778"/>
      <sheetData sheetId="20779"/>
      <sheetData sheetId="20780"/>
      <sheetData sheetId="2078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/>
      <sheetData sheetId="20788" refreshError="1"/>
      <sheetData sheetId="20789" refreshError="1"/>
      <sheetData sheetId="20790"/>
      <sheetData sheetId="20791"/>
      <sheetData sheetId="20792"/>
      <sheetData sheetId="20793"/>
      <sheetData sheetId="20794"/>
      <sheetData sheetId="20795"/>
      <sheetData sheetId="20796"/>
      <sheetData sheetId="20797"/>
      <sheetData sheetId="20798"/>
      <sheetData sheetId="20799"/>
      <sheetData sheetId="20800"/>
      <sheetData sheetId="20801"/>
      <sheetData sheetId="20802"/>
      <sheetData sheetId="20803"/>
      <sheetData sheetId="20804"/>
      <sheetData sheetId="20805"/>
      <sheetData sheetId="20806"/>
      <sheetData sheetId="20807"/>
      <sheetData sheetId="20808"/>
      <sheetData sheetId="20809"/>
      <sheetData sheetId="20810"/>
      <sheetData sheetId="20811"/>
      <sheetData sheetId="20812"/>
      <sheetData sheetId="20813"/>
      <sheetData sheetId="20814"/>
      <sheetData sheetId="20815"/>
      <sheetData sheetId="20816"/>
      <sheetData sheetId="20817"/>
      <sheetData sheetId="20818"/>
      <sheetData sheetId="20819" refreshError="1"/>
      <sheetData sheetId="20820"/>
      <sheetData sheetId="20821"/>
      <sheetData sheetId="20822"/>
      <sheetData sheetId="20823" refreshError="1"/>
      <sheetData sheetId="20824"/>
      <sheetData sheetId="20825"/>
      <sheetData sheetId="20826"/>
      <sheetData sheetId="20827"/>
      <sheetData sheetId="20828"/>
      <sheetData sheetId="20829"/>
      <sheetData sheetId="20830" refreshError="1"/>
      <sheetData sheetId="20831"/>
      <sheetData sheetId="20832"/>
      <sheetData sheetId="20833"/>
      <sheetData sheetId="20834" refreshError="1"/>
      <sheetData sheetId="20835"/>
      <sheetData sheetId="20836" refreshError="1"/>
      <sheetData sheetId="20837"/>
      <sheetData sheetId="20838"/>
      <sheetData sheetId="20839"/>
      <sheetData sheetId="20840"/>
      <sheetData sheetId="20841"/>
      <sheetData sheetId="20842"/>
      <sheetData sheetId="20843"/>
      <sheetData sheetId="20844"/>
      <sheetData sheetId="20845"/>
      <sheetData sheetId="20846"/>
      <sheetData sheetId="20847"/>
      <sheetData sheetId="20848"/>
      <sheetData sheetId="20849"/>
      <sheetData sheetId="20850"/>
      <sheetData sheetId="20851"/>
      <sheetData sheetId="20852" refreshError="1"/>
      <sheetData sheetId="20853"/>
      <sheetData sheetId="20854"/>
      <sheetData sheetId="20855"/>
      <sheetData sheetId="20856"/>
      <sheetData sheetId="20857"/>
      <sheetData sheetId="20858"/>
      <sheetData sheetId="20859"/>
      <sheetData sheetId="20860"/>
      <sheetData sheetId="20861" refreshError="1"/>
      <sheetData sheetId="20862" refreshError="1"/>
      <sheetData sheetId="20863"/>
      <sheetData sheetId="20864"/>
      <sheetData sheetId="20865"/>
      <sheetData sheetId="20866"/>
      <sheetData sheetId="20867"/>
      <sheetData sheetId="20868"/>
      <sheetData sheetId="20869"/>
      <sheetData sheetId="20870"/>
      <sheetData sheetId="20871"/>
      <sheetData sheetId="20872"/>
      <sheetData sheetId="20873"/>
      <sheetData sheetId="20874"/>
      <sheetData sheetId="20875"/>
      <sheetData sheetId="20876"/>
      <sheetData sheetId="20877"/>
      <sheetData sheetId="20878"/>
      <sheetData sheetId="20879"/>
      <sheetData sheetId="20880"/>
      <sheetData sheetId="20881"/>
      <sheetData sheetId="20882"/>
      <sheetData sheetId="20883"/>
      <sheetData sheetId="20884"/>
      <sheetData sheetId="20885"/>
      <sheetData sheetId="20886"/>
      <sheetData sheetId="20887"/>
      <sheetData sheetId="20888"/>
      <sheetData sheetId="20889"/>
      <sheetData sheetId="20890"/>
      <sheetData sheetId="20891"/>
      <sheetData sheetId="20892"/>
      <sheetData sheetId="20893" refreshError="1"/>
      <sheetData sheetId="20894" refreshError="1"/>
      <sheetData sheetId="20895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/>
      <sheetData sheetId="20906"/>
      <sheetData sheetId="20907"/>
      <sheetData sheetId="20908"/>
      <sheetData sheetId="20909"/>
      <sheetData sheetId="20910"/>
      <sheetData sheetId="20911"/>
      <sheetData sheetId="20912"/>
      <sheetData sheetId="20913"/>
      <sheetData sheetId="20914"/>
      <sheetData sheetId="20915"/>
      <sheetData sheetId="20916"/>
      <sheetData sheetId="20917"/>
      <sheetData sheetId="20918"/>
      <sheetData sheetId="20919"/>
      <sheetData sheetId="20920"/>
      <sheetData sheetId="20921"/>
      <sheetData sheetId="20922"/>
      <sheetData sheetId="20923"/>
      <sheetData sheetId="20924"/>
      <sheetData sheetId="20925"/>
      <sheetData sheetId="20926"/>
      <sheetData sheetId="20927"/>
      <sheetData sheetId="20928"/>
      <sheetData sheetId="20929"/>
      <sheetData sheetId="20930" refreshError="1"/>
      <sheetData sheetId="20931" refreshError="1"/>
      <sheetData sheetId="20932" refreshError="1"/>
      <sheetData sheetId="20933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/>
      <sheetData sheetId="20940"/>
      <sheetData sheetId="20941"/>
      <sheetData sheetId="20942"/>
      <sheetData sheetId="20943"/>
      <sheetData sheetId="20944"/>
      <sheetData sheetId="20945"/>
      <sheetData sheetId="20946"/>
      <sheetData sheetId="20947"/>
      <sheetData sheetId="20948"/>
      <sheetData sheetId="20949"/>
      <sheetData sheetId="20950"/>
      <sheetData sheetId="20951"/>
      <sheetData sheetId="20952"/>
      <sheetData sheetId="20953"/>
      <sheetData sheetId="20954"/>
      <sheetData sheetId="20955"/>
      <sheetData sheetId="20956"/>
      <sheetData sheetId="20957"/>
      <sheetData sheetId="20958"/>
      <sheetData sheetId="20959">
        <row r="3">
          <cell r="B3" t="str">
            <v>PT SUGITY CREATIVES</v>
          </cell>
        </row>
      </sheetData>
      <sheetData sheetId="20960"/>
      <sheetData sheetId="20961"/>
      <sheetData sheetId="20962"/>
      <sheetData sheetId="20963"/>
      <sheetData sheetId="20964"/>
      <sheetData sheetId="20965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/>
      <sheetData sheetId="20993"/>
      <sheetData sheetId="20994"/>
      <sheetData sheetId="20995"/>
      <sheetData sheetId="20996"/>
      <sheetData sheetId="20997"/>
      <sheetData sheetId="20998"/>
      <sheetData sheetId="20999"/>
      <sheetData sheetId="21000"/>
      <sheetData sheetId="21001"/>
      <sheetData sheetId="21002"/>
      <sheetData sheetId="21003"/>
      <sheetData sheetId="21004"/>
      <sheetData sheetId="21005"/>
      <sheetData sheetId="21006"/>
      <sheetData sheetId="21007" refreshError="1"/>
      <sheetData sheetId="21008"/>
      <sheetData sheetId="21009"/>
      <sheetData sheetId="21010"/>
      <sheetData sheetId="21011"/>
      <sheetData sheetId="21012"/>
      <sheetData sheetId="21013"/>
      <sheetData sheetId="21014"/>
      <sheetData sheetId="21015"/>
      <sheetData sheetId="21016"/>
      <sheetData sheetId="21017"/>
      <sheetData sheetId="21018"/>
      <sheetData sheetId="21019"/>
      <sheetData sheetId="21020"/>
      <sheetData sheetId="21021"/>
      <sheetData sheetId="21022"/>
      <sheetData sheetId="21023"/>
      <sheetData sheetId="21024"/>
      <sheetData sheetId="21025"/>
      <sheetData sheetId="21026"/>
      <sheetData sheetId="21027"/>
      <sheetData sheetId="21028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/>
      <sheetData sheetId="21041"/>
      <sheetData sheetId="21042"/>
      <sheetData sheetId="21043"/>
      <sheetData sheetId="21044"/>
      <sheetData sheetId="21045"/>
      <sheetData sheetId="21046"/>
      <sheetData sheetId="21047"/>
      <sheetData sheetId="21048"/>
      <sheetData sheetId="21049"/>
      <sheetData sheetId="21050"/>
      <sheetData sheetId="21051"/>
      <sheetData sheetId="21052"/>
      <sheetData sheetId="21053"/>
      <sheetData sheetId="21054"/>
      <sheetData sheetId="21055"/>
      <sheetData sheetId="21056"/>
      <sheetData sheetId="21057"/>
      <sheetData sheetId="21058"/>
      <sheetData sheetId="21059"/>
      <sheetData sheetId="21060"/>
      <sheetData sheetId="21061"/>
      <sheetData sheetId="21062"/>
      <sheetData sheetId="21063"/>
      <sheetData sheetId="21064"/>
      <sheetData sheetId="21065"/>
      <sheetData sheetId="21066"/>
      <sheetData sheetId="21067"/>
      <sheetData sheetId="21068"/>
      <sheetData sheetId="21069"/>
      <sheetData sheetId="21070"/>
      <sheetData sheetId="21071"/>
      <sheetData sheetId="21072"/>
      <sheetData sheetId="21073"/>
      <sheetData sheetId="21074"/>
      <sheetData sheetId="21075"/>
      <sheetData sheetId="21076">
        <row r="2">
          <cell r="A2">
            <v>1000000000</v>
          </cell>
        </row>
      </sheetData>
      <sheetData sheetId="21077"/>
      <sheetData sheetId="21078"/>
      <sheetData sheetId="21079" refreshError="1"/>
      <sheetData sheetId="21080"/>
      <sheetData sheetId="21081"/>
      <sheetData sheetId="21082"/>
      <sheetData sheetId="21083"/>
      <sheetData sheetId="21084"/>
      <sheetData sheetId="21085"/>
      <sheetData sheetId="21086"/>
      <sheetData sheetId="21087"/>
      <sheetData sheetId="21088"/>
      <sheetData sheetId="21089"/>
      <sheetData sheetId="21090"/>
      <sheetData sheetId="21091"/>
      <sheetData sheetId="21092"/>
      <sheetData sheetId="21093"/>
      <sheetData sheetId="21094"/>
      <sheetData sheetId="21095"/>
      <sheetData sheetId="21096"/>
      <sheetData sheetId="21097"/>
      <sheetData sheetId="21098"/>
      <sheetData sheetId="21099"/>
      <sheetData sheetId="21100"/>
      <sheetData sheetId="21101" refreshError="1"/>
      <sheetData sheetId="21102" refreshError="1"/>
      <sheetData sheetId="21103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>
        <row r="1">
          <cell r="F1" t="str">
            <v xml:space="preserve">Preliminary </v>
          </cell>
        </row>
      </sheetData>
      <sheetData sheetId="21113"/>
      <sheetData sheetId="21114"/>
      <sheetData sheetId="21115"/>
      <sheetData sheetId="21116"/>
      <sheetData sheetId="21117"/>
      <sheetData sheetId="21118">
        <row r="3">
          <cell r="P3">
            <v>0</v>
          </cell>
        </row>
      </sheetData>
      <sheetData sheetId="21119" refreshError="1"/>
      <sheetData sheetId="21120" refreshError="1"/>
      <sheetData sheetId="21121"/>
      <sheetData sheetId="21122"/>
      <sheetData sheetId="21123"/>
      <sheetData sheetId="21124" refreshError="1"/>
      <sheetData sheetId="21125" refreshError="1"/>
      <sheetData sheetId="21126"/>
      <sheetData sheetId="21127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/>
      <sheetData sheetId="21140"/>
      <sheetData sheetId="21141"/>
      <sheetData sheetId="21142"/>
      <sheetData sheetId="21143"/>
      <sheetData sheetId="21144">
        <row r="5">
          <cell r="I5" t="str">
            <v>PT INGOLD ANTARES (dalam proses likuidasi)</v>
          </cell>
        </row>
      </sheetData>
      <sheetData sheetId="21145"/>
      <sheetData sheetId="21146"/>
      <sheetData sheetId="21147"/>
      <sheetData sheetId="21148"/>
      <sheetData sheetId="21149"/>
      <sheetData sheetId="21150"/>
      <sheetData sheetId="2115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/>
      <sheetData sheetId="21160"/>
      <sheetData sheetId="21161"/>
      <sheetData sheetId="21162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/>
      <sheetData sheetId="21187"/>
      <sheetData sheetId="21188"/>
      <sheetData sheetId="21189" refreshError="1"/>
      <sheetData sheetId="21190"/>
      <sheetData sheetId="21191"/>
      <sheetData sheetId="21192"/>
      <sheetData sheetId="21193" refreshError="1"/>
      <sheetData sheetId="21194" refreshError="1"/>
      <sheetData sheetId="21195" refreshError="1"/>
      <sheetData sheetId="21196"/>
      <sheetData sheetId="21197" refreshError="1"/>
      <sheetData sheetId="21198" refreshError="1"/>
      <sheetData sheetId="21199"/>
      <sheetData sheetId="21200"/>
      <sheetData sheetId="21201"/>
      <sheetData sheetId="21202"/>
      <sheetData sheetId="21203"/>
      <sheetData sheetId="21204" refreshError="1"/>
      <sheetData sheetId="21205" refreshError="1"/>
      <sheetData sheetId="21206"/>
      <sheetData sheetId="21207"/>
      <sheetData sheetId="21208"/>
      <sheetData sheetId="21209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/>
      <sheetData sheetId="21220"/>
      <sheetData sheetId="21221" refreshError="1"/>
      <sheetData sheetId="21222"/>
      <sheetData sheetId="21223"/>
      <sheetData sheetId="21224"/>
      <sheetData sheetId="21225"/>
      <sheetData sheetId="21226"/>
      <sheetData sheetId="21227"/>
      <sheetData sheetId="21228"/>
      <sheetData sheetId="21229"/>
      <sheetData sheetId="21230"/>
      <sheetData sheetId="21231"/>
      <sheetData sheetId="21232"/>
      <sheetData sheetId="21233"/>
      <sheetData sheetId="21234"/>
      <sheetData sheetId="21235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/>
      <sheetData sheetId="21267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/>
      <sheetData sheetId="21289"/>
      <sheetData sheetId="21290"/>
      <sheetData sheetId="21291"/>
      <sheetData sheetId="21292"/>
      <sheetData sheetId="21293"/>
      <sheetData sheetId="21294"/>
      <sheetData sheetId="21295"/>
      <sheetData sheetId="21296"/>
      <sheetData sheetId="21297"/>
      <sheetData sheetId="21298"/>
      <sheetData sheetId="21299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/>
      <sheetData sheetId="22424"/>
      <sheetData sheetId="22425"/>
      <sheetData sheetId="22426"/>
      <sheetData sheetId="22427"/>
      <sheetData sheetId="22428"/>
      <sheetData sheetId="22429"/>
      <sheetData sheetId="22430"/>
      <sheetData sheetId="22431"/>
      <sheetData sheetId="22432"/>
      <sheetData sheetId="22433"/>
      <sheetData sheetId="22434"/>
      <sheetData sheetId="22435"/>
      <sheetData sheetId="22436"/>
      <sheetData sheetId="22437"/>
      <sheetData sheetId="22438">
        <row r="3">
          <cell r="E3" t="str">
            <v>Pd</v>
          </cell>
        </row>
      </sheetData>
      <sheetData sheetId="22439"/>
      <sheetData sheetId="22440">
        <row r="3">
          <cell r="D3" t="str">
            <v>Data</v>
          </cell>
        </row>
      </sheetData>
      <sheetData sheetId="22441"/>
      <sheetData sheetId="22442"/>
      <sheetData sheetId="22443"/>
      <sheetData sheetId="22444"/>
      <sheetData sheetId="22445"/>
      <sheetData sheetId="22446"/>
      <sheetData sheetId="22447"/>
      <sheetData sheetId="22448"/>
      <sheetData sheetId="22449"/>
      <sheetData sheetId="22450"/>
      <sheetData sheetId="22451"/>
      <sheetData sheetId="22452"/>
      <sheetData sheetId="22453"/>
      <sheetData sheetId="22454"/>
      <sheetData sheetId="22455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>
        <row r="17">
          <cell r="E17">
            <v>536992543.4000001</v>
          </cell>
        </row>
      </sheetData>
      <sheetData sheetId="22464"/>
      <sheetData sheetId="22465">
        <row r="143">
          <cell r="E143" t="str">
            <v>H. Lead</v>
          </cell>
        </row>
      </sheetData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/>
      <sheetData sheetId="22487" refreshError="1"/>
      <sheetData sheetId="22488" refreshError="1"/>
      <sheetData sheetId="22489" refreshError="1"/>
      <sheetData sheetId="22490"/>
      <sheetData sheetId="22491" refreshError="1"/>
      <sheetData sheetId="22492" refreshError="1"/>
      <sheetData sheetId="22493"/>
      <sheetData sheetId="22494"/>
      <sheetData sheetId="22495"/>
      <sheetData sheetId="22496"/>
      <sheetData sheetId="22497"/>
      <sheetData sheetId="22498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/>
      <sheetData sheetId="22543" refreshError="1"/>
      <sheetData sheetId="22544" refreshError="1"/>
      <sheetData sheetId="22545" refreshError="1"/>
      <sheetData sheetId="22546" refreshError="1"/>
      <sheetData sheetId="22547"/>
      <sheetData sheetId="22548"/>
      <sheetData sheetId="22549"/>
      <sheetData sheetId="22550"/>
      <sheetData sheetId="22551"/>
      <sheetData sheetId="22552"/>
      <sheetData sheetId="22553"/>
      <sheetData sheetId="22554"/>
      <sheetData sheetId="22555"/>
      <sheetData sheetId="22556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/>
      <sheetData sheetId="22600"/>
      <sheetData sheetId="22601"/>
      <sheetData sheetId="22602"/>
      <sheetData sheetId="22603"/>
      <sheetData sheetId="22604"/>
      <sheetData sheetId="22605"/>
      <sheetData sheetId="22606"/>
      <sheetData sheetId="22607"/>
      <sheetData sheetId="22608"/>
      <sheetData sheetId="22609"/>
      <sheetData sheetId="22610"/>
      <sheetData sheetId="22611"/>
      <sheetData sheetId="22612"/>
      <sheetData sheetId="22613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/>
      <sheetData sheetId="2265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/>
      <sheetData sheetId="22692"/>
      <sheetData sheetId="22693"/>
      <sheetData sheetId="22694" refreshError="1"/>
      <sheetData sheetId="22695"/>
      <sheetData sheetId="22696"/>
      <sheetData sheetId="22697"/>
      <sheetData sheetId="22698"/>
      <sheetData sheetId="22699"/>
      <sheetData sheetId="22700"/>
      <sheetData sheetId="22701"/>
      <sheetData sheetId="22702"/>
      <sheetData sheetId="22703"/>
      <sheetData sheetId="22704"/>
      <sheetData sheetId="22705"/>
      <sheetData sheetId="22706"/>
      <sheetData sheetId="22707"/>
      <sheetData sheetId="22708"/>
      <sheetData sheetId="22709"/>
      <sheetData sheetId="22710"/>
      <sheetData sheetId="22711"/>
      <sheetData sheetId="22712"/>
      <sheetData sheetId="22713"/>
      <sheetData sheetId="22714"/>
      <sheetData sheetId="22715"/>
      <sheetData sheetId="22716"/>
      <sheetData sheetId="22717"/>
      <sheetData sheetId="22718"/>
      <sheetData sheetId="22719"/>
      <sheetData sheetId="22720"/>
      <sheetData sheetId="22721"/>
      <sheetData sheetId="22722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/>
      <sheetData sheetId="22733"/>
      <sheetData sheetId="22734"/>
      <sheetData sheetId="22735"/>
      <sheetData sheetId="22736" refreshError="1"/>
      <sheetData sheetId="22737"/>
      <sheetData sheetId="22738"/>
      <sheetData sheetId="22739"/>
      <sheetData sheetId="22740"/>
      <sheetData sheetId="22741"/>
      <sheetData sheetId="22742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/>
      <sheetData sheetId="22801"/>
      <sheetData sheetId="22802"/>
      <sheetData sheetId="22803"/>
      <sheetData sheetId="22804" refreshError="1"/>
      <sheetData sheetId="22805" refreshError="1"/>
      <sheetData sheetId="22806"/>
      <sheetData sheetId="22807"/>
      <sheetData sheetId="22808"/>
      <sheetData sheetId="22809"/>
      <sheetData sheetId="22810" refreshError="1"/>
      <sheetData sheetId="22811" refreshError="1"/>
      <sheetData sheetId="22812" refreshError="1"/>
      <sheetData sheetId="22813" refreshError="1"/>
      <sheetData sheetId="22814"/>
      <sheetData sheetId="22815"/>
      <sheetData sheetId="22816"/>
      <sheetData sheetId="22817"/>
      <sheetData sheetId="22818"/>
      <sheetData sheetId="22819"/>
      <sheetData sheetId="22820"/>
      <sheetData sheetId="22821"/>
      <sheetData sheetId="22822"/>
      <sheetData sheetId="22823"/>
      <sheetData sheetId="22824"/>
      <sheetData sheetId="22825"/>
      <sheetData sheetId="22826"/>
      <sheetData sheetId="22827" refreshError="1"/>
      <sheetData sheetId="22828" refreshError="1"/>
      <sheetData sheetId="22829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/>
      <sheetData sheetId="22839"/>
      <sheetData sheetId="22840"/>
      <sheetData sheetId="22841"/>
      <sheetData sheetId="22842"/>
      <sheetData sheetId="22843"/>
      <sheetData sheetId="22844"/>
      <sheetData sheetId="22845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/>
      <sheetData sheetId="22855"/>
      <sheetData sheetId="22856"/>
      <sheetData sheetId="22857"/>
      <sheetData sheetId="22858"/>
      <sheetData sheetId="22859"/>
      <sheetData sheetId="22860"/>
      <sheetData sheetId="22861" refreshError="1"/>
      <sheetData sheetId="22862"/>
      <sheetData sheetId="22863"/>
      <sheetData sheetId="22864"/>
      <sheetData sheetId="22865" refreshError="1"/>
      <sheetData sheetId="22866" refreshError="1"/>
      <sheetData sheetId="22867"/>
      <sheetData sheetId="22868"/>
      <sheetData sheetId="22869"/>
      <sheetData sheetId="22870"/>
      <sheetData sheetId="22871"/>
      <sheetData sheetId="22872"/>
      <sheetData sheetId="22873"/>
      <sheetData sheetId="22874"/>
      <sheetData sheetId="22875"/>
      <sheetData sheetId="22876"/>
      <sheetData sheetId="22877"/>
      <sheetData sheetId="22878"/>
      <sheetData sheetId="22879"/>
      <sheetData sheetId="22880"/>
      <sheetData sheetId="22881"/>
      <sheetData sheetId="22882"/>
      <sheetData sheetId="22883"/>
      <sheetData sheetId="22884"/>
      <sheetData sheetId="22885"/>
      <sheetData sheetId="22886"/>
      <sheetData sheetId="22887"/>
      <sheetData sheetId="22888"/>
      <sheetData sheetId="22889"/>
      <sheetData sheetId="22890"/>
      <sheetData sheetId="22891"/>
      <sheetData sheetId="22892"/>
      <sheetData sheetId="22893"/>
      <sheetData sheetId="22894"/>
      <sheetData sheetId="22895"/>
      <sheetData sheetId="22896"/>
      <sheetData sheetId="22897"/>
      <sheetData sheetId="22898"/>
      <sheetData sheetId="22899"/>
      <sheetData sheetId="22900"/>
      <sheetData sheetId="22901"/>
      <sheetData sheetId="22902"/>
      <sheetData sheetId="22903"/>
      <sheetData sheetId="22904"/>
      <sheetData sheetId="22905"/>
      <sheetData sheetId="22906"/>
      <sheetData sheetId="22907"/>
      <sheetData sheetId="22908"/>
      <sheetData sheetId="22909"/>
      <sheetData sheetId="22910"/>
      <sheetData sheetId="22911"/>
      <sheetData sheetId="22912"/>
      <sheetData sheetId="22913"/>
      <sheetData sheetId="22914"/>
      <sheetData sheetId="22915"/>
      <sheetData sheetId="22916"/>
      <sheetData sheetId="22917"/>
      <sheetData sheetId="22918"/>
      <sheetData sheetId="22919" refreshError="1"/>
      <sheetData sheetId="22920"/>
      <sheetData sheetId="22921"/>
      <sheetData sheetId="22922"/>
      <sheetData sheetId="22923"/>
      <sheetData sheetId="22924"/>
      <sheetData sheetId="22925"/>
      <sheetData sheetId="22926"/>
      <sheetData sheetId="22927"/>
      <sheetData sheetId="22928"/>
      <sheetData sheetId="22929"/>
      <sheetData sheetId="22930"/>
      <sheetData sheetId="22931"/>
      <sheetData sheetId="22932"/>
      <sheetData sheetId="22933"/>
      <sheetData sheetId="22934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/>
      <sheetData sheetId="23363"/>
      <sheetData sheetId="23364"/>
      <sheetData sheetId="23365">
        <row r="2">
          <cell r="A2" t="str">
            <v>IDR</v>
          </cell>
        </row>
      </sheetData>
      <sheetData sheetId="23366"/>
      <sheetData sheetId="23367"/>
      <sheetData sheetId="23368"/>
      <sheetData sheetId="23369"/>
      <sheetData sheetId="23370"/>
      <sheetData sheetId="23371"/>
      <sheetData sheetId="23372"/>
      <sheetData sheetId="23373"/>
      <sheetData sheetId="23374"/>
      <sheetData sheetId="23375">
        <row r="64">
          <cell r="K64" t="str">
            <v>ACCOUNT DETAIL</v>
          </cell>
        </row>
      </sheetData>
      <sheetData sheetId="23376"/>
      <sheetData sheetId="23377"/>
      <sheetData sheetId="23378"/>
      <sheetData sheetId="23379"/>
      <sheetData sheetId="23380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/>
      <sheetData sheetId="23463"/>
      <sheetData sheetId="23464"/>
      <sheetData sheetId="23465"/>
      <sheetData sheetId="23466"/>
      <sheetData sheetId="23467"/>
      <sheetData sheetId="23468">
        <row r="8">
          <cell r="B8">
            <v>1</v>
          </cell>
        </row>
      </sheetData>
      <sheetData sheetId="23469"/>
      <sheetData sheetId="23470"/>
      <sheetData sheetId="23471">
        <row r="8">
          <cell r="B8">
            <v>1</v>
          </cell>
        </row>
      </sheetData>
      <sheetData sheetId="23472"/>
      <sheetData sheetId="23473"/>
      <sheetData sheetId="23474"/>
      <sheetData sheetId="23475"/>
      <sheetData sheetId="23476"/>
      <sheetData sheetId="23477"/>
      <sheetData sheetId="23478"/>
      <sheetData sheetId="23479"/>
      <sheetData sheetId="23480"/>
      <sheetData sheetId="23481"/>
      <sheetData sheetId="23482"/>
      <sheetData sheetId="23483"/>
      <sheetData sheetId="23484"/>
      <sheetData sheetId="23485"/>
      <sheetData sheetId="23486"/>
      <sheetData sheetId="23487"/>
      <sheetData sheetId="23488"/>
      <sheetData sheetId="23489"/>
      <sheetData sheetId="23490"/>
      <sheetData sheetId="23491"/>
      <sheetData sheetId="23492"/>
      <sheetData sheetId="23493"/>
      <sheetData sheetId="23494"/>
      <sheetData sheetId="23495"/>
      <sheetData sheetId="23496"/>
      <sheetData sheetId="23497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>
        <row r="1">
          <cell r="A1" t="str">
            <v>LB/RI/PSI</v>
          </cell>
        </row>
      </sheetData>
      <sheetData sheetId="23549" refreshError="1"/>
      <sheetData sheetId="23550" refreshError="1"/>
      <sheetData sheetId="23551"/>
      <sheetData sheetId="23552">
        <row r="3">
          <cell r="P3">
            <v>0</v>
          </cell>
        </row>
      </sheetData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/>
      <sheetData sheetId="23560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/>
      <sheetData sheetId="23579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/>
      <sheetData sheetId="23588"/>
      <sheetData sheetId="23589"/>
      <sheetData sheetId="23590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/>
      <sheetData sheetId="23598" refreshError="1"/>
      <sheetData sheetId="23599"/>
      <sheetData sheetId="23600" refreshError="1"/>
      <sheetData sheetId="23601" refreshError="1"/>
      <sheetData sheetId="23602" refreshError="1"/>
      <sheetData sheetId="23603" refreshError="1"/>
      <sheetData sheetId="23604"/>
      <sheetData sheetId="23605">
        <row r="1">
          <cell r="C1" t="str">
            <v>Invoice No.</v>
          </cell>
        </row>
      </sheetData>
      <sheetData sheetId="23606">
        <row r="1">
          <cell r="A1" t="str">
            <v>LB/RI/PSI</v>
          </cell>
        </row>
      </sheetData>
      <sheetData sheetId="23607">
        <row r="1">
          <cell r="C1" t="str">
            <v>Invoice No.</v>
          </cell>
        </row>
      </sheetData>
      <sheetData sheetId="23608">
        <row r="1">
          <cell r="A1" t="str">
            <v>LB/RI/PSI</v>
          </cell>
        </row>
      </sheetData>
      <sheetData sheetId="23609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/>
      <sheetData sheetId="23624" refreshError="1"/>
      <sheetData sheetId="23625" refreshError="1"/>
      <sheetData sheetId="23626"/>
      <sheetData sheetId="23627" refreshError="1"/>
      <sheetData sheetId="23628" refreshError="1"/>
      <sheetData sheetId="23629" refreshError="1"/>
      <sheetData sheetId="23630"/>
      <sheetData sheetId="23631"/>
      <sheetData sheetId="23632" refreshError="1"/>
      <sheetData sheetId="23633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/>
      <sheetData sheetId="23640" refreshError="1"/>
      <sheetData sheetId="23641" refreshError="1"/>
      <sheetData sheetId="23642" refreshError="1"/>
      <sheetData sheetId="23643"/>
      <sheetData sheetId="23644"/>
      <sheetData sheetId="23645"/>
      <sheetData sheetId="23646"/>
      <sheetData sheetId="23647"/>
      <sheetData sheetId="23648"/>
      <sheetData sheetId="23649"/>
      <sheetData sheetId="23650"/>
      <sheetData sheetId="23651"/>
      <sheetData sheetId="23652"/>
      <sheetData sheetId="23653"/>
      <sheetData sheetId="23654"/>
      <sheetData sheetId="23655"/>
      <sheetData sheetId="23656"/>
      <sheetData sheetId="23657">
        <row r="3">
          <cell r="E3" t="str">
            <v>Pd</v>
          </cell>
        </row>
      </sheetData>
      <sheetData sheetId="23658" refreshError="1"/>
      <sheetData sheetId="23659" refreshError="1"/>
      <sheetData sheetId="23660" refreshError="1"/>
      <sheetData sheetId="23661"/>
      <sheetData sheetId="23662"/>
      <sheetData sheetId="23663"/>
      <sheetData sheetId="23664"/>
      <sheetData sheetId="23665"/>
      <sheetData sheetId="23666"/>
      <sheetData sheetId="23667" refreshError="1"/>
      <sheetData sheetId="23668" refreshError="1"/>
      <sheetData sheetId="23669" refreshError="1"/>
      <sheetData sheetId="23670" refreshError="1"/>
      <sheetData sheetId="23671"/>
      <sheetData sheetId="23672" refreshError="1"/>
      <sheetData sheetId="23673"/>
      <sheetData sheetId="23674"/>
      <sheetData sheetId="23675" refreshError="1"/>
      <sheetData sheetId="23676"/>
      <sheetData sheetId="23677" refreshError="1"/>
      <sheetData sheetId="23678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/>
      <sheetData sheetId="23686" refreshError="1"/>
      <sheetData sheetId="23687" refreshError="1"/>
      <sheetData sheetId="23688" refreshError="1"/>
      <sheetData sheetId="23689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/>
      <sheetData sheetId="23733"/>
      <sheetData sheetId="23734"/>
      <sheetData sheetId="23735"/>
      <sheetData sheetId="23736"/>
      <sheetData sheetId="23737"/>
      <sheetData sheetId="23738"/>
      <sheetData sheetId="23739"/>
      <sheetData sheetId="23740"/>
      <sheetData sheetId="23741"/>
      <sheetData sheetId="23742"/>
      <sheetData sheetId="23743"/>
      <sheetData sheetId="23744"/>
      <sheetData sheetId="23745"/>
      <sheetData sheetId="23746"/>
      <sheetData sheetId="23747"/>
      <sheetData sheetId="23748"/>
      <sheetData sheetId="23749"/>
      <sheetData sheetId="23750"/>
      <sheetData sheetId="23751"/>
      <sheetData sheetId="23752"/>
      <sheetData sheetId="23753"/>
      <sheetData sheetId="23754"/>
      <sheetData sheetId="23755"/>
      <sheetData sheetId="23756"/>
      <sheetData sheetId="23757"/>
      <sheetData sheetId="23758"/>
      <sheetData sheetId="23759"/>
      <sheetData sheetId="23760"/>
      <sheetData sheetId="23761"/>
      <sheetData sheetId="23762"/>
      <sheetData sheetId="23763"/>
      <sheetData sheetId="23764"/>
      <sheetData sheetId="23765"/>
      <sheetData sheetId="23766"/>
      <sheetData sheetId="23767"/>
      <sheetData sheetId="23768"/>
      <sheetData sheetId="23769"/>
      <sheetData sheetId="23770"/>
      <sheetData sheetId="23771"/>
      <sheetData sheetId="23772"/>
      <sheetData sheetId="23773"/>
      <sheetData sheetId="23774"/>
      <sheetData sheetId="23775"/>
      <sheetData sheetId="23776"/>
      <sheetData sheetId="23777"/>
      <sheetData sheetId="23778"/>
      <sheetData sheetId="23779"/>
      <sheetData sheetId="23780" refreshError="1"/>
      <sheetData sheetId="23781" refreshError="1"/>
      <sheetData sheetId="23782" refreshError="1"/>
      <sheetData sheetId="23783"/>
      <sheetData sheetId="23784"/>
      <sheetData sheetId="23785"/>
      <sheetData sheetId="23786"/>
      <sheetData sheetId="23787"/>
      <sheetData sheetId="23788"/>
      <sheetData sheetId="23789"/>
      <sheetData sheetId="23790"/>
      <sheetData sheetId="23791"/>
      <sheetData sheetId="23792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/>
      <sheetData sheetId="23802"/>
      <sheetData sheetId="23803"/>
      <sheetData sheetId="23804"/>
      <sheetData sheetId="23805" refreshError="1"/>
      <sheetData sheetId="23806"/>
      <sheetData sheetId="23807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/>
      <sheetData sheetId="23814"/>
      <sheetData sheetId="23815"/>
      <sheetData sheetId="23816"/>
      <sheetData sheetId="23817"/>
      <sheetData sheetId="23818"/>
      <sheetData sheetId="23819"/>
      <sheetData sheetId="23820"/>
      <sheetData sheetId="23821"/>
      <sheetData sheetId="23822"/>
      <sheetData sheetId="23823"/>
      <sheetData sheetId="23824"/>
      <sheetData sheetId="23825"/>
      <sheetData sheetId="23826"/>
      <sheetData sheetId="23827"/>
      <sheetData sheetId="23828"/>
      <sheetData sheetId="23829"/>
      <sheetData sheetId="23830"/>
      <sheetData sheetId="23831"/>
      <sheetData sheetId="23832"/>
      <sheetData sheetId="23833"/>
      <sheetData sheetId="23834"/>
      <sheetData sheetId="23835"/>
      <sheetData sheetId="23836"/>
      <sheetData sheetId="23837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/>
      <sheetData sheetId="23860"/>
      <sheetData sheetId="23861"/>
      <sheetData sheetId="23862"/>
      <sheetData sheetId="23863"/>
      <sheetData sheetId="23864"/>
      <sheetData sheetId="23865"/>
      <sheetData sheetId="23866"/>
      <sheetData sheetId="23867"/>
      <sheetData sheetId="23868"/>
      <sheetData sheetId="23869"/>
      <sheetData sheetId="23870"/>
      <sheetData sheetId="23871"/>
      <sheetData sheetId="23872"/>
      <sheetData sheetId="23873"/>
      <sheetData sheetId="23874"/>
      <sheetData sheetId="23875"/>
      <sheetData sheetId="23876"/>
      <sheetData sheetId="23877"/>
      <sheetData sheetId="23878" refreshError="1"/>
      <sheetData sheetId="23879" refreshError="1"/>
      <sheetData sheetId="23880"/>
      <sheetData sheetId="23881"/>
      <sheetData sheetId="23882"/>
      <sheetData sheetId="23883"/>
      <sheetData sheetId="23884"/>
      <sheetData sheetId="23885"/>
      <sheetData sheetId="23886" refreshError="1"/>
      <sheetData sheetId="23887" refreshError="1"/>
      <sheetData sheetId="23888" refreshError="1"/>
      <sheetData sheetId="23889" refreshError="1"/>
      <sheetData sheetId="23890"/>
      <sheetData sheetId="23891" refreshError="1"/>
      <sheetData sheetId="23892" refreshError="1"/>
      <sheetData sheetId="23893" refreshError="1"/>
      <sheetData sheetId="23894"/>
      <sheetData sheetId="23895"/>
      <sheetData sheetId="23896"/>
      <sheetData sheetId="23897"/>
      <sheetData sheetId="23898"/>
      <sheetData sheetId="23899"/>
      <sheetData sheetId="23900"/>
      <sheetData sheetId="23901"/>
      <sheetData sheetId="23902"/>
      <sheetData sheetId="23903"/>
      <sheetData sheetId="23904"/>
      <sheetData sheetId="23905"/>
      <sheetData sheetId="23906"/>
      <sheetData sheetId="23907"/>
      <sheetData sheetId="23908"/>
      <sheetData sheetId="23909"/>
      <sheetData sheetId="23910"/>
      <sheetData sheetId="23911"/>
      <sheetData sheetId="23912"/>
      <sheetData sheetId="23913"/>
      <sheetData sheetId="23914"/>
      <sheetData sheetId="23915"/>
      <sheetData sheetId="23916"/>
      <sheetData sheetId="23917"/>
      <sheetData sheetId="23918"/>
      <sheetData sheetId="23919"/>
      <sheetData sheetId="23920"/>
      <sheetData sheetId="23921"/>
      <sheetData sheetId="23922"/>
      <sheetData sheetId="23923"/>
      <sheetData sheetId="23924"/>
      <sheetData sheetId="23925"/>
      <sheetData sheetId="23926"/>
      <sheetData sheetId="23927"/>
      <sheetData sheetId="23928"/>
      <sheetData sheetId="23929"/>
      <sheetData sheetId="23930"/>
      <sheetData sheetId="2393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/>
      <sheetData sheetId="23945"/>
      <sheetData sheetId="23946"/>
      <sheetData sheetId="23947"/>
      <sheetData sheetId="23948"/>
      <sheetData sheetId="23949"/>
      <sheetData sheetId="23950"/>
      <sheetData sheetId="23951"/>
      <sheetData sheetId="23952"/>
      <sheetData sheetId="23953"/>
      <sheetData sheetId="23954"/>
      <sheetData sheetId="23955"/>
      <sheetData sheetId="23956"/>
      <sheetData sheetId="23957"/>
      <sheetData sheetId="23958"/>
      <sheetData sheetId="23959"/>
      <sheetData sheetId="23960"/>
      <sheetData sheetId="23961"/>
      <sheetData sheetId="23962"/>
      <sheetData sheetId="23963"/>
      <sheetData sheetId="23964"/>
      <sheetData sheetId="23965"/>
      <sheetData sheetId="23966"/>
      <sheetData sheetId="23967"/>
      <sheetData sheetId="23968"/>
      <sheetData sheetId="23969"/>
      <sheetData sheetId="23970" refreshError="1"/>
      <sheetData sheetId="23971" refreshError="1"/>
      <sheetData sheetId="23972"/>
      <sheetData sheetId="23973" refreshError="1"/>
      <sheetData sheetId="23974"/>
      <sheetData sheetId="23975" refreshError="1"/>
      <sheetData sheetId="23976" refreshError="1"/>
      <sheetData sheetId="23977"/>
      <sheetData sheetId="23978"/>
      <sheetData sheetId="23979"/>
      <sheetData sheetId="23980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/>
      <sheetData sheetId="23987" refreshError="1"/>
      <sheetData sheetId="23988" refreshError="1"/>
      <sheetData sheetId="23989" refreshError="1"/>
      <sheetData sheetId="23990" refreshError="1"/>
      <sheetData sheetId="23991"/>
      <sheetData sheetId="23992"/>
      <sheetData sheetId="23993"/>
      <sheetData sheetId="23994"/>
      <sheetData sheetId="23995"/>
      <sheetData sheetId="23996"/>
      <sheetData sheetId="23997"/>
      <sheetData sheetId="23998"/>
      <sheetData sheetId="23999"/>
      <sheetData sheetId="24000"/>
      <sheetData sheetId="24001"/>
      <sheetData sheetId="24002"/>
      <sheetData sheetId="24003"/>
      <sheetData sheetId="24004"/>
      <sheetData sheetId="24005"/>
      <sheetData sheetId="24006"/>
      <sheetData sheetId="24007"/>
      <sheetData sheetId="24008"/>
      <sheetData sheetId="24009" refreshError="1"/>
      <sheetData sheetId="24010" refreshError="1"/>
      <sheetData sheetId="24011" refreshError="1"/>
      <sheetData sheetId="24012" refreshError="1"/>
      <sheetData sheetId="24013"/>
      <sheetData sheetId="24014"/>
      <sheetData sheetId="24015"/>
      <sheetData sheetId="24016"/>
      <sheetData sheetId="24017"/>
      <sheetData sheetId="24018"/>
      <sheetData sheetId="24019"/>
      <sheetData sheetId="24020" refreshError="1"/>
      <sheetData sheetId="24021" refreshError="1"/>
      <sheetData sheetId="24022"/>
      <sheetData sheetId="24023" refreshError="1"/>
      <sheetData sheetId="24024" refreshError="1"/>
      <sheetData sheetId="24025"/>
      <sheetData sheetId="24026"/>
      <sheetData sheetId="24027"/>
      <sheetData sheetId="24028"/>
      <sheetData sheetId="24029"/>
      <sheetData sheetId="24030"/>
      <sheetData sheetId="24031"/>
      <sheetData sheetId="24032"/>
      <sheetData sheetId="24033"/>
      <sheetData sheetId="24034"/>
      <sheetData sheetId="24035"/>
      <sheetData sheetId="24036"/>
      <sheetData sheetId="24037"/>
      <sheetData sheetId="24038"/>
      <sheetData sheetId="24039"/>
      <sheetData sheetId="24040"/>
      <sheetData sheetId="24041"/>
      <sheetData sheetId="24042"/>
      <sheetData sheetId="24043"/>
      <sheetData sheetId="24044"/>
      <sheetData sheetId="24045"/>
      <sheetData sheetId="24046"/>
      <sheetData sheetId="24047" refreshError="1"/>
      <sheetData sheetId="24048" refreshError="1"/>
      <sheetData sheetId="24049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/>
      <sheetData sheetId="24072"/>
      <sheetData sheetId="24073"/>
      <sheetData sheetId="24074"/>
      <sheetData sheetId="24075"/>
      <sheetData sheetId="24076"/>
      <sheetData sheetId="24077"/>
      <sheetData sheetId="24078"/>
      <sheetData sheetId="24079"/>
      <sheetData sheetId="24080"/>
      <sheetData sheetId="24081"/>
      <sheetData sheetId="24082"/>
      <sheetData sheetId="24083"/>
      <sheetData sheetId="24084"/>
      <sheetData sheetId="24085"/>
      <sheetData sheetId="24086"/>
      <sheetData sheetId="24087"/>
      <sheetData sheetId="24088"/>
      <sheetData sheetId="24089"/>
      <sheetData sheetId="24090"/>
      <sheetData sheetId="24091"/>
      <sheetData sheetId="24092"/>
      <sheetData sheetId="24093"/>
      <sheetData sheetId="24094"/>
      <sheetData sheetId="24095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>
        <row r="1">
          <cell r="M1" t="str">
            <v>Korfis Amount</v>
          </cell>
        </row>
      </sheetData>
      <sheetData sheetId="24104"/>
      <sheetData sheetId="24105"/>
      <sheetData sheetId="24106"/>
      <sheetData sheetId="24107"/>
      <sheetData sheetId="24108"/>
      <sheetData sheetId="24109"/>
      <sheetData sheetId="24110" refreshError="1"/>
      <sheetData sheetId="24111"/>
      <sheetData sheetId="24112"/>
      <sheetData sheetId="24113"/>
      <sheetData sheetId="24114"/>
      <sheetData sheetId="24115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/>
      <sheetData sheetId="24141">
        <row r="2">
          <cell r="A2" t="str">
            <v>IDR</v>
          </cell>
        </row>
      </sheetData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>
        <row r="10">
          <cell r="M10">
            <v>3059020</v>
          </cell>
        </row>
      </sheetData>
      <sheetData sheetId="24174"/>
      <sheetData sheetId="24175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/>
      <sheetData sheetId="24192">
        <row r="13">
          <cell r="M13">
            <v>0</v>
          </cell>
        </row>
      </sheetData>
      <sheetData sheetId="24193"/>
      <sheetData sheetId="24194"/>
      <sheetData sheetId="24195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/>
      <sheetData sheetId="24234" refreshError="1"/>
      <sheetData sheetId="24235" refreshError="1"/>
      <sheetData sheetId="24236">
        <row r="7">
          <cell r="C7" t="str">
            <v>Net income before tax</v>
          </cell>
        </row>
      </sheetData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/>
      <sheetData sheetId="24272"/>
      <sheetData sheetId="24273">
        <row r="31">
          <cell r="N31">
            <v>906186608.62700033</v>
          </cell>
        </row>
      </sheetData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/>
      <sheetData sheetId="24339"/>
      <sheetData sheetId="24340"/>
      <sheetData sheetId="24341"/>
      <sheetData sheetId="24342"/>
      <sheetData sheetId="24343"/>
      <sheetData sheetId="24344"/>
      <sheetData sheetId="24345"/>
      <sheetData sheetId="24346"/>
      <sheetData sheetId="24347"/>
      <sheetData sheetId="24348"/>
      <sheetData sheetId="24349">
        <row r="1">
          <cell r="A1" t="str">
            <v>CV TRITUNGGAL SENTOSA</v>
          </cell>
        </row>
      </sheetData>
      <sheetData sheetId="24350"/>
      <sheetData sheetId="24351"/>
      <sheetData sheetId="24352">
        <row r="31">
          <cell r="N31">
            <v>906186608.62700033</v>
          </cell>
        </row>
      </sheetData>
      <sheetData sheetId="24353"/>
      <sheetData sheetId="24354"/>
      <sheetData sheetId="24355"/>
      <sheetData sheetId="24356">
        <row r="248">
          <cell r="F248">
            <v>1.1059322033898304</v>
          </cell>
        </row>
      </sheetData>
      <sheetData sheetId="24357">
        <row r="1">
          <cell r="A1" t="str">
            <v>CV TRITUNGGAL SENTOSA</v>
          </cell>
        </row>
      </sheetData>
      <sheetData sheetId="24358"/>
      <sheetData sheetId="24359">
        <row r="3">
          <cell r="A3" t="str">
            <v>-</v>
          </cell>
        </row>
      </sheetData>
      <sheetData sheetId="24360"/>
      <sheetData sheetId="24361"/>
      <sheetData sheetId="24362"/>
      <sheetData sheetId="24363"/>
      <sheetData sheetId="24364"/>
      <sheetData sheetId="24365"/>
      <sheetData sheetId="24366"/>
      <sheetData sheetId="24367"/>
      <sheetData sheetId="24368">
        <row r="7">
          <cell r="C7" t="str">
            <v>Net income before tax</v>
          </cell>
        </row>
      </sheetData>
      <sheetData sheetId="24369">
        <row r="1">
          <cell r="A1" t="str">
            <v>CV TRITUNGGAL SENTOSA</v>
          </cell>
        </row>
      </sheetData>
      <sheetData sheetId="24370"/>
      <sheetData sheetId="24371">
        <row r="2">
          <cell r="C2" t="str">
            <v>LAPORAN LABA / (RUGI)</v>
          </cell>
        </row>
      </sheetData>
      <sheetData sheetId="24372">
        <row r="144">
          <cell r="G144" t="str">
            <v>Kolektibilitas</v>
          </cell>
        </row>
      </sheetData>
      <sheetData sheetId="24373"/>
      <sheetData sheetId="24374"/>
      <sheetData sheetId="24375"/>
      <sheetData sheetId="24376">
        <row r="1">
          <cell r="A1" t="str">
            <v>DAFTAR RINCIAN AKTIVA TETAP &amp; PENYUSUTANNYA</v>
          </cell>
        </row>
      </sheetData>
      <sheetData sheetId="24377"/>
      <sheetData sheetId="24378"/>
      <sheetData sheetId="24379"/>
      <sheetData sheetId="24380"/>
      <sheetData sheetId="24381">
        <row r="2">
          <cell r="C2" t="str">
            <v>LAPORAN LABA / (RUGI)</v>
          </cell>
        </row>
      </sheetData>
      <sheetData sheetId="24382"/>
      <sheetData sheetId="24383"/>
      <sheetData sheetId="24384"/>
      <sheetData sheetId="24385"/>
      <sheetData sheetId="24386"/>
      <sheetData sheetId="24387"/>
      <sheetData sheetId="24388"/>
      <sheetData sheetId="24389"/>
      <sheetData sheetId="24390">
        <row r="1">
          <cell r="A1" t="str">
            <v>CV TRITUNGGAL SENTOSA</v>
          </cell>
        </row>
      </sheetData>
      <sheetData sheetId="24391"/>
      <sheetData sheetId="24392"/>
      <sheetData sheetId="24393">
        <row r="31">
          <cell r="N31">
            <v>906186608.62700033</v>
          </cell>
        </row>
      </sheetData>
      <sheetData sheetId="24394"/>
      <sheetData sheetId="24395"/>
      <sheetData sheetId="24396"/>
      <sheetData sheetId="24397"/>
      <sheetData sheetId="24398"/>
      <sheetData sheetId="24399">
        <row r="248">
          <cell r="F248">
            <v>1.1059322033898304</v>
          </cell>
        </row>
      </sheetData>
      <sheetData sheetId="24400"/>
      <sheetData sheetId="24401"/>
      <sheetData sheetId="24402"/>
      <sheetData sheetId="24403"/>
      <sheetData sheetId="24404">
        <row r="1">
          <cell r="A1" t="str">
            <v>CV TRITUNGGAL SENTOSA</v>
          </cell>
        </row>
      </sheetData>
      <sheetData sheetId="24405">
        <row r="144">
          <cell r="G144" t="str">
            <v>Kolektibilitas</v>
          </cell>
        </row>
      </sheetData>
      <sheetData sheetId="24406"/>
      <sheetData sheetId="24407"/>
      <sheetData sheetId="24408"/>
      <sheetData sheetId="24409"/>
      <sheetData sheetId="24410"/>
      <sheetData sheetId="24411"/>
      <sheetData sheetId="24412" refreshError="1"/>
      <sheetData sheetId="24413"/>
      <sheetData sheetId="24414"/>
      <sheetData sheetId="24415"/>
      <sheetData sheetId="24416"/>
      <sheetData sheetId="24417"/>
      <sheetData sheetId="24418"/>
      <sheetData sheetId="24419"/>
      <sheetData sheetId="24420"/>
      <sheetData sheetId="24421"/>
      <sheetData sheetId="24422"/>
      <sheetData sheetId="24423"/>
      <sheetData sheetId="24424">
        <row r="31">
          <cell r="N31">
            <v>906186608.62700033</v>
          </cell>
        </row>
      </sheetData>
      <sheetData sheetId="24425"/>
      <sheetData sheetId="24426"/>
      <sheetData sheetId="24427"/>
      <sheetData sheetId="24428"/>
      <sheetData sheetId="24429"/>
      <sheetData sheetId="24430">
        <row r="767">
          <cell r="B767">
            <v>739</v>
          </cell>
        </row>
      </sheetData>
      <sheetData sheetId="24431"/>
      <sheetData sheetId="24432">
        <row r="1">
          <cell r="A1" t="str">
            <v>CV TRITUNGGAL SENTOSA</v>
          </cell>
        </row>
      </sheetData>
      <sheetData sheetId="24433"/>
      <sheetData sheetId="24434"/>
      <sheetData sheetId="24435"/>
      <sheetData sheetId="24436"/>
      <sheetData sheetId="24437"/>
      <sheetData sheetId="24438"/>
      <sheetData sheetId="24439"/>
      <sheetData sheetId="24440"/>
      <sheetData sheetId="24441"/>
      <sheetData sheetId="24442"/>
      <sheetData sheetId="24443"/>
      <sheetData sheetId="24444">
        <row r="767">
          <cell r="B767">
            <v>739</v>
          </cell>
        </row>
      </sheetData>
      <sheetData sheetId="24445"/>
      <sheetData sheetId="24446">
        <row r="1">
          <cell r="A1" t="str">
            <v>CV TRITUNGGAL SENTOSA</v>
          </cell>
        </row>
      </sheetData>
      <sheetData sheetId="24447"/>
      <sheetData sheetId="24448"/>
      <sheetData sheetId="24449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/>
      <sheetData sheetId="24459"/>
      <sheetData sheetId="24460"/>
      <sheetData sheetId="24461"/>
      <sheetData sheetId="24462"/>
      <sheetData sheetId="24463"/>
      <sheetData sheetId="24464"/>
      <sheetData sheetId="24465">
        <row r="7">
          <cell r="C7" t="str">
            <v>Net income before tax</v>
          </cell>
        </row>
      </sheetData>
      <sheetData sheetId="24466"/>
      <sheetData sheetId="24467"/>
      <sheetData sheetId="24468"/>
      <sheetData sheetId="24469"/>
      <sheetData sheetId="24470"/>
      <sheetData sheetId="24471"/>
      <sheetData sheetId="24472"/>
      <sheetData sheetId="24473"/>
      <sheetData sheetId="24474"/>
      <sheetData sheetId="24475"/>
      <sheetData sheetId="24476"/>
      <sheetData sheetId="24477"/>
      <sheetData sheetId="24478"/>
      <sheetData sheetId="24479"/>
      <sheetData sheetId="24480"/>
      <sheetData sheetId="24481"/>
      <sheetData sheetId="24482" refreshError="1"/>
      <sheetData sheetId="24483" refreshError="1"/>
      <sheetData sheetId="24484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/>
      <sheetData sheetId="24491"/>
      <sheetData sheetId="24492"/>
      <sheetData sheetId="24493">
        <row r="7">
          <cell r="C7" t="str">
            <v>Net income before tax</v>
          </cell>
        </row>
      </sheetData>
      <sheetData sheetId="24494"/>
      <sheetData sheetId="24495"/>
      <sheetData sheetId="24496"/>
      <sheetData sheetId="24497"/>
      <sheetData sheetId="24498" refreshError="1"/>
      <sheetData sheetId="24499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/>
      <sheetData sheetId="24534" refreshError="1"/>
      <sheetData sheetId="24535"/>
      <sheetData sheetId="24536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/>
      <sheetData sheetId="24659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/>
      <sheetData sheetId="24747"/>
      <sheetData sheetId="24748"/>
      <sheetData sheetId="24749"/>
      <sheetData sheetId="24750"/>
      <sheetData sheetId="24751"/>
      <sheetData sheetId="24752"/>
      <sheetData sheetId="24753"/>
      <sheetData sheetId="24754"/>
      <sheetData sheetId="24755"/>
      <sheetData sheetId="24756"/>
      <sheetData sheetId="24757"/>
      <sheetData sheetId="24758"/>
      <sheetData sheetId="24759"/>
      <sheetData sheetId="24760"/>
      <sheetData sheetId="24761"/>
      <sheetData sheetId="24762"/>
      <sheetData sheetId="24763"/>
      <sheetData sheetId="24764"/>
      <sheetData sheetId="24765"/>
      <sheetData sheetId="24766"/>
      <sheetData sheetId="24767"/>
      <sheetData sheetId="24768"/>
      <sheetData sheetId="24769"/>
      <sheetData sheetId="24770"/>
      <sheetData sheetId="24771"/>
      <sheetData sheetId="24772"/>
      <sheetData sheetId="24773"/>
      <sheetData sheetId="24774"/>
      <sheetData sheetId="24775"/>
      <sheetData sheetId="24776" refreshError="1"/>
      <sheetData sheetId="24777"/>
      <sheetData sheetId="24778"/>
      <sheetData sheetId="24779"/>
      <sheetData sheetId="24780"/>
      <sheetData sheetId="24781"/>
      <sheetData sheetId="24782"/>
      <sheetData sheetId="24783"/>
      <sheetData sheetId="24784"/>
      <sheetData sheetId="24785"/>
      <sheetData sheetId="24786"/>
      <sheetData sheetId="24787"/>
      <sheetData sheetId="24788"/>
      <sheetData sheetId="24789"/>
      <sheetData sheetId="24790"/>
      <sheetData sheetId="24791"/>
      <sheetData sheetId="24792"/>
      <sheetData sheetId="24793"/>
      <sheetData sheetId="24794"/>
      <sheetData sheetId="24795"/>
      <sheetData sheetId="24796"/>
      <sheetData sheetId="24797"/>
      <sheetData sheetId="24798"/>
      <sheetData sheetId="24799"/>
      <sheetData sheetId="24800"/>
      <sheetData sheetId="24801"/>
      <sheetData sheetId="24802"/>
      <sheetData sheetId="24803"/>
      <sheetData sheetId="24804"/>
      <sheetData sheetId="24805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/>
      <sheetData sheetId="24816"/>
      <sheetData sheetId="24817"/>
      <sheetData sheetId="24818"/>
      <sheetData sheetId="24819"/>
      <sheetData sheetId="24820"/>
      <sheetData sheetId="24821"/>
      <sheetData sheetId="24822"/>
      <sheetData sheetId="24823">
        <row r="7">
          <cell r="C7" t="str">
            <v>Net income before tax</v>
          </cell>
        </row>
      </sheetData>
      <sheetData sheetId="24824"/>
      <sheetData sheetId="24825"/>
      <sheetData sheetId="24826"/>
      <sheetData sheetId="24827"/>
      <sheetData sheetId="24828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/>
      <sheetData sheetId="24844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>
        <row r="11">
          <cell r="D11" t="str">
            <v>AKTIVA</v>
          </cell>
        </row>
      </sheetData>
      <sheetData sheetId="25973"/>
      <sheetData sheetId="25974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 refreshError="1"/>
      <sheetData sheetId="26159" refreshError="1"/>
      <sheetData sheetId="26160" refreshError="1"/>
      <sheetData sheetId="26161" refreshError="1"/>
      <sheetData sheetId="26162" refreshError="1"/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 refreshError="1"/>
      <sheetData sheetId="26552" refreshError="1"/>
      <sheetData sheetId="26553" refreshError="1"/>
      <sheetData sheetId="26554" refreshError="1"/>
      <sheetData sheetId="26555" refreshError="1"/>
      <sheetData sheetId="26556" refreshError="1"/>
      <sheetData sheetId="26557" refreshError="1"/>
      <sheetData sheetId="26558" refreshError="1"/>
      <sheetData sheetId="26559" refreshError="1"/>
      <sheetData sheetId="26560" refreshError="1"/>
      <sheetData sheetId="26561" refreshError="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 refreshError="1"/>
      <sheetData sheetId="26586" refreshError="1"/>
      <sheetData sheetId="26587" refreshError="1"/>
      <sheetData sheetId="26588" refreshError="1"/>
      <sheetData sheetId="26589" refreshError="1"/>
      <sheetData sheetId="26590" refreshError="1"/>
      <sheetData sheetId="26591" refreshError="1"/>
      <sheetData sheetId="26592" refreshError="1"/>
      <sheetData sheetId="26593" refreshError="1"/>
      <sheetData sheetId="26594" refreshError="1"/>
      <sheetData sheetId="26595" refreshError="1"/>
      <sheetData sheetId="26596" refreshError="1"/>
      <sheetData sheetId="26597" refreshError="1"/>
      <sheetData sheetId="26598" refreshError="1"/>
      <sheetData sheetId="26599" refreshError="1"/>
      <sheetData sheetId="26600" refreshError="1"/>
      <sheetData sheetId="26601" refreshError="1"/>
      <sheetData sheetId="26602" refreshError="1"/>
      <sheetData sheetId="26603" refreshError="1"/>
      <sheetData sheetId="26604" refreshError="1"/>
      <sheetData sheetId="26605" refreshError="1"/>
      <sheetData sheetId="26606" refreshError="1"/>
      <sheetData sheetId="26607" refreshError="1"/>
      <sheetData sheetId="26608" refreshError="1"/>
      <sheetData sheetId="26609" refreshError="1"/>
      <sheetData sheetId="26610" refreshError="1"/>
      <sheetData sheetId="26611" refreshError="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 refreshError="1"/>
      <sheetData sheetId="26620" refreshError="1"/>
      <sheetData sheetId="26621" refreshError="1"/>
      <sheetData sheetId="26622" refreshError="1"/>
      <sheetData sheetId="26623" refreshError="1"/>
      <sheetData sheetId="26624" refreshError="1"/>
      <sheetData sheetId="26625" refreshError="1"/>
      <sheetData sheetId="26626" refreshError="1"/>
      <sheetData sheetId="26627" refreshError="1"/>
      <sheetData sheetId="26628" refreshError="1"/>
      <sheetData sheetId="26629" refreshError="1"/>
      <sheetData sheetId="26630" refreshError="1"/>
      <sheetData sheetId="26631" refreshError="1"/>
      <sheetData sheetId="26632" refreshError="1"/>
      <sheetData sheetId="26633" refreshError="1"/>
      <sheetData sheetId="26634" refreshError="1"/>
      <sheetData sheetId="26635" refreshError="1"/>
      <sheetData sheetId="26636" refreshError="1"/>
      <sheetData sheetId="26637" refreshError="1"/>
      <sheetData sheetId="26638" refreshError="1"/>
      <sheetData sheetId="26639" refreshError="1"/>
      <sheetData sheetId="26640" refreshError="1"/>
      <sheetData sheetId="26641" refreshError="1"/>
      <sheetData sheetId="26642" refreshError="1"/>
      <sheetData sheetId="26643" refreshError="1"/>
      <sheetData sheetId="26644" refreshError="1"/>
      <sheetData sheetId="26645" refreshError="1"/>
      <sheetData sheetId="26646" refreshError="1"/>
      <sheetData sheetId="26647" refreshError="1"/>
      <sheetData sheetId="26648" refreshError="1"/>
      <sheetData sheetId="26649" refreshError="1"/>
      <sheetData sheetId="26650" refreshError="1"/>
      <sheetData sheetId="26651" refreshError="1"/>
      <sheetData sheetId="26652" refreshError="1"/>
      <sheetData sheetId="26653" refreshError="1"/>
      <sheetData sheetId="26654" refreshError="1"/>
      <sheetData sheetId="26655" refreshError="1"/>
      <sheetData sheetId="26656" refreshError="1"/>
      <sheetData sheetId="26657" refreshError="1"/>
      <sheetData sheetId="26658" refreshError="1"/>
      <sheetData sheetId="26659" refreshError="1"/>
      <sheetData sheetId="26660" refreshError="1"/>
      <sheetData sheetId="26661" refreshError="1"/>
      <sheetData sheetId="26662" refreshError="1"/>
      <sheetData sheetId="26663" refreshError="1"/>
      <sheetData sheetId="26664" refreshError="1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 refreshError="1"/>
      <sheetData sheetId="26679" refreshError="1"/>
      <sheetData sheetId="26680" refreshError="1"/>
      <sheetData sheetId="26681" refreshError="1"/>
      <sheetData sheetId="26682" refreshError="1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 refreshError="1"/>
      <sheetData sheetId="26705" refreshError="1"/>
      <sheetData sheetId="26706" refreshError="1"/>
      <sheetData sheetId="26707" refreshError="1"/>
      <sheetData sheetId="26708" refreshError="1"/>
      <sheetData sheetId="26709" refreshError="1"/>
      <sheetData sheetId="26710" refreshError="1"/>
      <sheetData sheetId="26711" refreshError="1"/>
      <sheetData sheetId="26712" refreshError="1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 refreshError="1"/>
      <sheetData sheetId="26862" refreshError="1"/>
      <sheetData sheetId="26863" refreshError="1"/>
      <sheetData sheetId="26864" refreshError="1"/>
      <sheetData sheetId="26865" refreshError="1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 refreshError="1"/>
      <sheetData sheetId="26894" refreshError="1"/>
      <sheetData sheetId="26895" refreshError="1"/>
      <sheetData sheetId="26896" refreshError="1"/>
      <sheetData sheetId="26897" refreshError="1"/>
      <sheetData sheetId="26898" refreshError="1"/>
      <sheetData sheetId="26899" refreshError="1"/>
      <sheetData sheetId="26900" refreshError="1"/>
      <sheetData sheetId="26901" refreshError="1"/>
      <sheetData sheetId="26902" refreshError="1"/>
      <sheetData sheetId="26903" refreshError="1"/>
      <sheetData sheetId="26904" refreshError="1"/>
      <sheetData sheetId="26905" refreshError="1"/>
      <sheetData sheetId="26906" refreshError="1"/>
      <sheetData sheetId="26907" refreshError="1"/>
      <sheetData sheetId="26908" refreshError="1"/>
      <sheetData sheetId="26909" refreshError="1"/>
      <sheetData sheetId="26910" refreshError="1"/>
      <sheetData sheetId="26911" refreshError="1"/>
      <sheetData sheetId="26912" refreshError="1"/>
      <sheetData sheetId="26913" refreshError="1"/>
      <sheetData sheetId="26914" refreshError="1"/>
      <sheetData sheetId="26915" refreshError="1"/>
      <sheetData sheetId="26916" refreshError="1"/>
      <sheetData sheetId="26917" refreshError="1"/>
      <sheetData sheetId="26918" refreshError="1"/>
      <sheetData sheetId="26919" refreshError="1"/>
      <sheetData sheetId="26920" refreshError="1"/>
      <sheetData sheetId="26921" refreshError="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 refreshError="1"/>
      <sheetData sheetId="26962" refreshError="1"/>
      <sheetData sheetId="26963" refreshError="1"/>
      <sheetData sheetId="26964" refreshError="1"/>
      <sheetData sheetId="26965" refreshError="1"/>
      <sheetData sheetId="26966" refreshError="1"/>
      <sheetData sheetId="26967" refreshError="1"/>
      <sheetData sheetId="26968" refreshError="1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 refreshError="1"/>
      <sheetData sheetId="26982" refreshError="1"/>
      <sheetData sheetId="26983" refreshError="1"/>
      <sheetData sheetId="26984" refreshError="1"/>
      <sheetData sheetId="26985" refreshError="1"/>
      <sheetData sheetId="26986" refreshError="1"/>
      <sheetData sheetId="26987" refreshError="1"/>
      <sheetData sheetId="26988" refreshError="1"/>
      <sheetData sheetId="26989" refreshError="1"/>
      <sheetData sheetId="26990" refreshError="1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 refreshError="1"/>
      <sheetData sheetId="27039" refreshError="1"/>
      <sheetData sheetId="27040" refreshError="1"/>
      <sheetData sheetId="27041" refreshError="1"/>
      <sheetData sheetId="27042" refreshError="1"/>
      <sheetData sheetId="27043" refreshError="1"/>
      <sheetData sheetId="27044" refreshError="1"/>
      <sheetData sheetId="27045" refreshError="1"/>
      <sheetData sheetId="27046" refreshError="1"/>
      <sheetData sheetId="27047" refreshError="1"/>
      <sheetData sheetId="27048" refreshError="1"/>
      <sheetData sheetId="27049" refreshError="1"/>
      <sheetData sheetId="27050" refreshError="1"/>
      <sheetData sheetId="27051" refreshError="1"/>
      <sheetData sheetId="27052" refreshError="1"/>
      <sheetData sheetId="27053" refreshError="1"/>
      <sheetData sheetId="27054" refreshError="1"/>
      <sheetData sheetId="27055" refreshError="1"/>
      <sheetData sheetId="27056" refreshError="1"/>
      <sheetData sheetId="27057" refreshError="1"/>
      <sheetData sheetId="27058" refreshError="1"/>
      <sheetData sheetId="27059" refreshError="1"/>
      <sheetData sheetId="27060" refreshError="1"/>
      <sheetData sheetId="27061" refreshError="1"/>
      <sheetData sheetId="27062" refreshError="1"/>
      <sheetData sheetId="27063" refreshError="1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 refreshError="1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 refreshError="1"/>
      <sheetData sheetId="27134" refreshError="1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 refreshError="1"/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 refreshError="1"/>
      <sheetData sheetId="27212" refreshError="1"/>
      <sheetData sheetId="27213" refreshError="1"/>
      <sheetData sheetId="27214" refreshError="1"/>
      <sheetData sheetId="27215" refreshError="1"/>
      <sheetData sheetId="27216" refreshError="1"/>
      <sheetData sheetId="27217" refreshError="1"/>
      <sheetData sheetId="27218" refreshError="1"/>
      <sheetData sheetId="27219" refreshError="1"/>
      <sheetData sheetId="27220" refreshError="1"/>
      <sheetData sheetId="27221" refreshError="1"/>
      <sheetData sheetId="27222" refreshError="1"/>
      <sheetData sheetId="27223" refreshError="1"/>
      <sheetData sheetId="27224" refreshError="1"/>
      <sheetData sheetId="27225" refreshError="1"/>
      <sheetData sheetId="27226" refreshError="1"/>
      <sheetData sheetId="27227" refreshError="1"/>
      <sheetData sheetId="27228" refreshError="1"/>
      <sheetData sheetId="27229" refreshError="1"/>
      <sheetData sheetId="27230" refreshError="1"/>
      <sheetData sheetId="27231" refreshError="1"/>
      <sheetData sheetId="27232" refreshError="1"/>
      <sheetData sheetId="27233" refreshError="1"/>
      <sheetData sheetId="27234" refreshError="1"/>
      <sheetData sheetId="27235" refreshError="1"/>
      <sheetData sheetId="27236" refreshError="1"/>
      <sheetData sheetId="27237" refreshError="1"/>
      <sheetData sheetId="27238" refreshError="1"/>
      <sheetData sheetId="27239" refreshError="1"/>
      <sheetData sheetId="27240" refreshError="1"/>
      <sheetData sheetId="27241" refreshError="1"/>
      <sheetData sheetId="27242" refreshError="1"/>
      <sheetData sheetId="27243" refreshError="1"/>
      <sheetData sheetId="27244" refreshError="1"/>
      <sheetData sheetId="27245" refreshError="1"/>
      <sheetData sheetId="27246" refreshError="1"/>
      <sheetData sheetId="27247" refreshError="1"/>
      <sheetData sheetId="27248" refreshError="1"/>
      <sheetData sheetId="27249" refreshError="1"/>
      <sheetData sheetId="27250" refreshError="1"/>
      <sheetData sheetId="27251" refreshError="1"/>
      <sheetData sheetId="27252" refreshError="1"/>
      <sheetData sheetId="27253" refreshError="1"/>
      <sheetData sheetId="27254" refreshError="1"/>
      <sheetData sheetId="27255" refreshError="1"/>
      <sheetData sheetId="27256" refreshError="1"/>
      <sheetData sheetId="27257" refreshError="1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 refreshError="1"/>
      <sheetData sheetId="27282" refreshError="1"/>
      <sheetData sheetId="27283" refreshError="1"/>
      <sheetData sheetId="27284" refreshError="1"/>
      <sheetData sheetId="27285" refreshError="1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 refreshError="1"/>
      <sheetData sheetId="27421" refreshError="1"/>
      <sheetData sheetId="27422" refreshError="1"/>
      <sheetData sheetId="27423" refreshError="1"/>
      <sheetData sheetId="27424" refreshError="1"/>
      <sheetData sheetId="27425" refreshError="1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 refreshError="1"/>
      <sheetData sheetId="27440" refreshError="1"/>
      <sheetData sheetId="27441" refreshError="1"/>
      <sheetData sheetId="27442" refreshError="1"/>
      <sheetData sheetId="27443" refreshError="1"/>
      <sheetData sheetId="27444" refreshError="1"/>
      <sheetData sheetId="27445" refreshError="1"/>
      <sheetData sheetId="27446" refreshError="1"/>
      <sheetData sheetId="27447" refreshError="1"/>
      <sheetData sheetId="27448" refreshError="1"/>
      <sheetData sheetId="27449" refreshError="1"/>
      <sheetData sheetId="27450" refreshError="1"/>
      <sheetData sheetId="27451" refreshError="1"/>
      <sheetData sheetId="27452" refreshError="1"/>
      <sheetData sheetId="27453" refreshError="1"/>
      <sheetData sheetId="27454" refreshError="1"/>
      <sheetData sheetId="27455" refreshError="1"/>
      <sheetData sheetId="27456" refreshError="1"/>
      <sheetData sheetId="27457" refreshError="1"/>
      <sheetData sheetId="27458" refreshError="1"/>
      <sheetData sheetId="27459" refreshError="1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 refreshError="1"/>
      <sheetData sheetId="27466" refreshError="1"/>
      <sheetData sheetId="27467" refreshError="1"/>
      <sheetData sheetId="27468" refreshError="1"/>
      <sheetData sheetId="27469" refreshError="1"/>
      <sheetData sheetId="27470" refreshError="1"/>
      <sheetData sheetId="27471" refreshError="1"/>
      <sheetData sheetId="27472" refreshError="1"/>
      <sheetData sheetId="27473" refreshError="1"/>
      <sheetData sheetId="27474" refreshError="1"/>
      <sheetData sheetId="27475" refreshError="1"/>
      <sheetData sheetId="27476" refreshError="1"/>
      <sheetData sheetId="27477" refreshError="1"/>
      <sheetData sheetId="27478" refreshError="1"/>
      <sheetData sheetId="27479" refreshError="1"/>
      <sheetData sheetId="27480" refreshError="1"/>
      <sheetData sheetId="27481" refreshError="1"/>
      <sheetData sheetId="27482" refreshError="1"/>
      <sheetData sheetId="27483" refreshError="1"/>
      <sheetData sheetId="27484" refreshError="1"/>
      <sheetData sheetId="27485" refreshError="1"/>
      <sheetData sheetId="27486" refreshError="1"/>
      <sheetData sheetId="27487" refreshError="1"/>
      <sheetData sheetId="27488" refreshError="1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 refreshError="1"/>
      <sheetData sheetId="27495" refreshError="1"/>
      <sheetData sheetId="27496" refreshError="1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 refreshError="1"/>
      <sheetData sheetId="27508" refreshError="1"/>
      <sheetData sheetId="27509" refreshError="1"/>
      <sheetData sheetId="27510" refreshError="1"/>
      <sheetData sheetId="27511" refreshError="1"/>
      <sheetData sheetId="27512" refreshError="1"/>
      <sheetData sheetId="27513" refreshError="1"/>
      <sheetData sheetId="27514" refreshError="1"/>
      <sheetData sheetId="27515" refreshError="1"/>
      <sheetData sheetId="27516" refreshError="1"/>
      <sheetData sheetId="27517" refreshError="1"/>
      <sheetData sheetId="27518" refreshError="1"/>
      <sheetData sheetId="27519" refreshError="1"/>
      <sheetData sheetId="27520" refreshError="1"/>
      <sheetData sheetId="27521" refreshError="1"/>
      <sheetData sheetId="27522" refreshError="1"/>
      <sheetData sheetId="27523" refreshError="1"/>
      <sheetData sheetId="27524" refreshError="1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 refreshError="1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 refreshError="1"/>
      <sheetData sheetId="27917" refreshError="1"/>
      <sheetData sheetId="27918" refreshError="1"/>
      <sheetData sheetId="27919" refreshError="1"/>
      <sheetData sheetId="27920" refreshError="1"/>
      <sheetData sheetId="27921" refreshError="1"/>
      <sheetData sheetId="27922" refreshError="1"/>
      <sheetData sheetId="27923" refreshError="1"/>
      <sheetData sheetId="27924" refreshError="1"/>
      <sheetData sheetId="27925" refreshError="1"/>
      <sheetData sheetId="27926" refreshError="1"/>
      <sheetData sheetId="27927" refreshError="1"/>
      <sheetData sheetId="27928" refreshError="1"/>
      <sheetData sheetId="27929" refreshError="1"/>
      <sheetData sheetId="27930" refreshError="1"/>
      <sheetData sheetId="27931" refreshError="1"/>
      <sheetData sheetId="27932" refreshError="1"/>
      <sheetData sheetId="27933" refreshError="1"/>
      <sheetData sheetId="27934" refreshError="1"/>
      <sheetData sheetId="27935" refreshError="1"/>
      <sheetData sheetId="27936" refreshError="1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 refreshError="1"/>
      <sheetData sheetId="27946" refreshError="1"/>
      <sheetData sheetId="27947" refreshError="1"/>
      <sheetData sheetId="27948" refreshError="1"/>
      <sheetData sheetId="27949" refreshError="1"/>
      <sheetData sheetId="27950" refreshError="1"/>
      <sheetData sheetId="27951" refreshError="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 refreshError="1"/>
      <sheetData sheetId="27965" refreshError="1"/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 refreshError="1"/>
      <sheetData sheetId="27998" refreshError="1"/>
      <sheetData sheetId="27999" refreshError="1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 refreshError="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 refreshError="1"/>
      <sheetData sheetId="28109" refreshError="1"/>
      <sheetData sheetId="28110" refreshError="1"/>
      <sheetData sheetId="28111" refreshError="1"/>
      <sheetData sheetId="28112" refreshError="1"/>
      <sheetData sheetId="28113" refreshError="1"/>
      <sheetData sheetId="28114" refreshError="1"/>
      <sheetData sheetId="28115" refreshError="1"/>
      <sheetData sheetId="28116" refreshError="1"/>
      <sheetData sheetId="28117" refreshError="1"/>
      <sheetData sheetId="28118" refreshError="1"/>
      <sheetData sheetId="28119" refreshError="1"/>
      <sheetData sheetId="28120" refreshError="1"/>
      <sheetData sheetId="28121" refreshError="1"/>
      <sheetData sheetId="28122" refreshError="1"/>
      <sheetData sheetId="28123" refreshError="1"/>
      <sheetData sheetId="28124" refreshError="1"/>
      <sheetData sheetId="28125" refreshError="1"/>
      <sheetData sheetId="28126" refreshError="1"/>
      <sheetData sheetId="28127" refreshError="1"/>
      <sheetData sheetId="28128" refreshError="1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 refreshError="1"/>
      <sheetData sheetId="28146" refreshError="1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 refreshError="1"/>
      <sheetData sheetId="28160" refreshError="1"/>
      <sheetData sheetId="28161" refreshError="1"/>
      <sheetData sheetId="28162" refreshError="1"/>
      <sheetData sheetId="28163" refreshError="1"/>
      <sheetData sheetId="28164" refreshError="1"/>
      <sheetData sheetId="28165" refreshError="1"/>
      <sheetData sheetId="28166" refreshError="1"/>
      <sheetData sheetId="28167" refreshError="1"/>
      <sheetData sheetId="28168" refreshError="1"/>
      <sheetData sheetId="28169" refreshError="1"/>
      <sheetData sheetId="28170" refreshError="1"/>
      <sheetData sheetId="28171" refreshError="1"/>
      <sheetData sheetId="28172" refreshError="1"/>
      <sheetData sheetId="28173" refreshError="1"/>
      <sheetData sheetId="28174" refreshError="1"/>
      <sheetData sheetId="28175" refreshError="1"/>
      <sheetData sheetId="28176" refreshError="1"/>
      <sheetData sheetId="28177" refreshError="1"/>
      <sheetData sheetId="28178" refreshError="1"/>
      <sheetData sheetId="28179" refreshError="1"/>
      <sheetData sheetId="28180" refreshError="1"/>
      <sheetData sheetId="28181" refreshError="1"/>
      <sheetData sheetId="28182" refreshError="1"/>
      <sheetData sheetId="28183" refreshError="1"/>
      <sheetData sheetId="28184" refreshError="1"/>
      <sheetData sheetId="28185" refreshError="1"/>
      <sheetData sheetId="28186" refreshError="1"/>
      <sheetData sheetId="28187" refreshError="1"/>
      <sheetData sheetId="28188" refreshError="1"/>
      <sheetData sheetId="28189" refreshError="1"/>
      <sheetData sheetId="28190" refreshError="1"/>
      <sheetData sheetId="28191" refreshError="1"/>
      <sheetData sheetId="28192" refreshError="1"/>
      <sheetData sheetId="28193" refreshError="1"/>
      <sheetData sheetId="28194" refreshError="1"/>
      <sheetData sheetId="28195" refreshError="1"/>
      <sheetData sheetId="28196" refreshError="1"/>
      <sheetData sheetId="28197" refreshError="1"/>
      <sheetData sheetId="28198" refreshError="1"/>
      <sheetData sheetId="28199" refreshError="1"/>
      <sheetData sheetId="28200" refreshError="1"/>
      <sheetData sheetId="28201" refreshError="1"/>
      <sheetData sheetId="28202" refreshError="1"/>
      <sheetData sheetId="28203" refreshError="1"/>
      <sheetData sheetId="28204" refreshError="1"/>
      <sheetData sheetId="28205" refreshError="1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 refreshError="1"/>
      <sheetData sheetId="28218" refreshError="1"/>
      <sheetData sheetId="28219" refreshError="1"/>
      <sheetData sheetId="28220" refreshError="1"/>
      <sheetData sheetId="28221" refreshError="1"/>
      <sheetData sheetId="28222" refreshError="1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 refreshError="1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 refreshError="1"/>
      <sheetData sheetId="28268" refreshError="1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 refreshError="1"/>
      <sheetData sheetId="28283" refreshError="1"/>
      <sheetData sheetId="28284" refreshError="1"/>
      <sheetData sheetId="28285" refreshError="1"/>
      <sheetData sheetId="28286" refreshError="1"/>
      <sheetData sheetId="28287" refreshError="1"/>
      <sheetData sheetId="28288" refreshError="1"/>
      <sheetData sheetId="28289" refreshError="1"/>
      <sheetData sheetId="28290" refreshError="1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 refreshError="1"/>
      <sheetData sheetId="28317" refreshError="1"/>
      <sheetData sheetId="28318" refreshError="1"/>
      <sheetData sheetId="28319" refreshError="1"/>
      <sheetData sheetId="28320" refreshError="1"/>
      <sheetData sheetId="28321" refreshError="1"/>
      <sheetData sheetId="28322" refreshError="1"/>
      <sheetData sheetId="28323" refreshError="1"/>
      <sheetData sheetId="28324" refreshError="1"/>
      <sheetData sheetId="28325" refreshError="1"/>
      <sheetData sheetId="28326" refreshError="1"/>
      <sheetData sheetId="28327" refreshError="1"/>
      <sheetData sheetId="28328" refreshError="1"/>
      <sheetData sheetId="28329" refreshError="1"/>
      <sheetData sheetId="28330" refreshError="1"/>
      <sheetData sheetId="28331" refreshError="1"/>
      <sheetData sheetId="28332" refreshError="1"/>
      <sheetData sheetId="28333" refreshError="1"/>
      <sheetData sheetId="28334" refreshError="1"/>
      <sheetData sheetId="28335" refreshError="1"/>
      <sheetData sheetId="28336" refreshError="1"/>
      <sheetData sheetId="28337" refreshError="1"/>
      <sheetData sheetId="28338" refreshError="1"/>
      <sheetData sheetId="28339" refreshError="1"/>
      <sheetData sheetId="28340" refreshError="1"/>
      <sheetData sheetId="28341" refreshError="1"/>
      <sheetData sheetId="28342" refreshError="1"/>
      <sheetData sheetId="28343" refreshError="1"/>
      <sheetData sheetId="28344" refreshError="1"/>
      <sheetData sheetId="28345" refreshError="1"/>
      <sheetData sheetId="28346" refreshError="1"/>
      <sheetData sheetId="28347" refreshError="1"/>
      <sheetData sheetId="28348" refreshError="1"/>
      <sheetData sheetId="28349" refreshError="1"/>
      <sheetData sheetId="28350" refreshError="1"/>
      <sheetData sheetId="28351" refreshError="1"/>
      <sheetData sheetId="28352" refreshError="1"/>
      <sheetData sheetId="28353" refreshError="1"/>
      <sheetData sheetId="28354" refreshError="1"/>
      <sheetData sheetId="28355" refreshError="1"/>
      <sheetData sheetId="28356" refreshError="1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/>
      <sheetData sheetId="28506" refreshError="1"/>
      <sheetData sheetId="28507" refreshError="1"/>
      <sheetData sheetId="28508" refreshError="1"/>
      <sheetData sheetId="28509" refreshError="1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>
        <row r="10">
          <cell r="F10">
            <v>1746.43</v>
          </cell>
        </row>
      </sheetData>
      <sheetData sheetId="28582">
        <row r="10">
          <cell r="F10">
            <v>1746.43</v>
          </cell>
        </row>
      </sheetData>
      <sheetData sheetId="28583" refreshError="1"/>
      <sheetData sheetId="28584">
        <row r="10">
          <cell r="F10">
            <v>1746.43</v>
          </cell>
        </row>
      </sheetData>
      <sheetData sheetId="28585">
        <row r="10">
          <cell r="F10">
            <v>1746.43</v>
          </cell>
        </row>
      </sheetData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>
        <row r="10">
          <cell r="F10">
            <v>1746.43</v>
          </cell>
        </row>
      </sheetData>
      <sheetData sheetId="28667"/>
      <sheetData sheetId="28668">
        <row r="10">
          <cell r="F10">
            <v>1746.43</v>
          </cell>
        </row>
      </sheetData>
      <sheetData sheetId="28669">
        <row r="10">
          <cell r="F10">
            <v>1746.43</v>
          </cell>
        </row>
      </sheetData>
      <sheetData sheetId="28670">
        <row r="10">
          <cell r="F10">
            <v>1746.43</v>
          </cell>
        </row>
      </sheetData>
      <sheetData sheetId="28671">
        <row r="10">
          <cell r="F10">
            <v>1746.43</v>
          </cell>
        </row>
      </sheetData>
      <sheetData sheetId="28672">
        <row r="10">
          <cell r="F10">
            <v>1746.43</v>
          </cell>
        </row>
      </sheetData>
      <sheetData sheetId="28673">
        <row r="10">
          <cell r="F10">
            <v>1746.43</v>
          </cell>
        </row>
      </sheetData>
      <sheetData sheetId="28674">
        <row r="10">
          <cell r="F10">
            <v>1746.43</v>
          </cell>
        </row>
      </sheetData>
      <sheetData sheetId="28675">
        <row r="10">
          <cell r="F10">
            <v>1746.43</v>
          </cell>
        </row>
      </sheetData>
      <sheetData sheetId="28676">
        <row r="10">
          <cell r="F10">
            <v>1746.43</v>
          </cell>
        </row>
      </sheetData>
      <sheetData sheetId="28677">
        <row r="10">
          <cell r="F10">
            <v>1746.43</v>
          </cell>
        </row>
      </sheetData>
      <sheetData sheetId="28678">
        <row r="10">
          <cell r="F10">
            <v>1746.43</v>
          </cell>
        </row>
      </sheetData>
      <sheetData sheetId="28679">
        <row r="10">
          <cell r="F10">
            <v>1746.43</v>
          </cell>
        </row>
      </sheetData>
      <sheetData sheetId="28680">
        <row r="10">
          <cell r="F10">
            <v>1746.43</v>
          </cell>
        </row>
      </sheetData>
      <sheetData sheetId="28681">
        <row r="10">
          <cell r="F10">
            <v>1746.43</v>
          </cell>
        </row>
      </sheetData>
      <sheetData sheetId="28682">
        <row r="10">
          <cell r="F10">
            <v>1746.43</v>
          </cell>
        </row>
      </sheetData>
      <sheetData sheetId="28683">
        <row r="10">
          <cell r="F10">
            <v>1746.43</v>
          </cell>
        </row>
      </sheetData>
      <sheetData sheetId="28684">
        <row r="10">
          <cell r="F10">
            <v>1746.43</v>
          </cell>
        </row>
      </sheetData>
      <sheetData sheetId="28685">
        <row r="10">
          <cell r="F10">
            <v>1746.43</v>
          </cell>
        </row>
      </sheetData>
      <sheetData sheetId="28686">
        <row r="10">
          <cell r="F10">
            <v>1746.43</v>
          </cell>
        </row>
      </sheetData>
      <sheetData sheetId="28687">
        <row r="10">
          <cell r="F10">
            <v>1746.43</v>
          </cell>
        </row>
      </sheetData>
      <sheetData sheetId="28688">
        <row r="10">
          <cell r="F10">
            <v>1746.43</v>
          </cell>
        </row>
      </sheetData>
      <sheetData sheetId="28689">
        <row r="10">
          <cell r="F10">
            <v>1746.43</v>
          </cell>
        </row>
      </sheetData>
      <sheetData sheetId="28690">
        <row r="10">
          <cell r="F10">
            <v>1746.43</v>
          </cell>
        </row>
      </sheetData>
      <sheetData sheetId="28691">
        <row r="10">
          <cell r="F10">
            <v>1746.43</v>
          </cell>
        </row>
      </sheetData>
      <sheetData sheetId="28692">
        <row r="10">
          <cell r="F10">
            <v>1746.43</v>
          </cell>
        </row>
      </sheetData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>
        <row r="10">
          <cell r="F10">
            <v>1746.43</v>
          </cell>
        </row>
      </sheetData>
      <sheetData sheetId="28710">
        <row r="10">
          <cell r="F10">
            <v>1746.43</v>
          </cell>
        </row>
      </sheetData>
      <sheetData sheetId="28711">
        <row r="10">
          <cell r="F10">
            <v>1746.43</v>
          </cell>
        </row>
      </sheetData>
      <sheetData sheetId="28712">
        <row r="10">
          <cell r="F10">
            <v>1746.43</v>
          </cell>
        </row>
      </sheetData>
      <sheetData sheetId="28713">
        <row r="10">
          <cell r="F10">
            <v>1746.43</v>
          </cell>
        </row>
      </sheetData>
      <sheetData sheetId="28714">
        <row r="10">
          <cell r="F10">
            <v>1746.43</v>
          </cell>
        </row>
      </sheetData>
      <sheetData sheetId="28715">
        <row r="10">
          <cell r="F10">
            <v>1746.43</v>
          </cell>
        </row>
      </sheetData>
      <sheetData sheetId="28716">
        <row r="10">
          <cell r="F10">
            <v>1746.43</v>
          </cell>
        </row>
      </sheetData>
      <sheetData sheetId="28717">
        <row r="10">
          <cell r="F10">
            <v>1746.43</v>
          </cell>
        </row>
      </sheetData>
      <sheetData sheetId="28718">
        <row r="10">
          <cell r="F10">
            <v>1746.43</v>
          </cell>
        </row>
      </sheetData>
      <sheetData sheetId="28719">
        <row r="10">
          <cell r="F10">
            <v>1746.43</v>
          </cell>
        </row>
      </sheetData>
      <sheetData sheetId="28720">
        <row r="10">
          <cell r="F10">
            <v>1746.43</v>
          </cell>
        </row>
      </sheetData>
      <sheetData sheetId="28721">
        <row r="10">
          <cell r="F10">
            <v>1746.43</v>
          </cell>
        </row>
      </sheetData>
      <sheetData sheetId="28722">
        <row r="10">
          <cell r="F10">
            <v>1746.43</v>
          </cell>
        </row>
      </sheetData>
      <sheetData sheetId="28723">
        <row r="10">
          <cell r="F10">
            <v>1746.43</v>
          </cell>
        </row>
      </sheetData>
      <sheetData sheetId="28724">
        <row r="10">
          <cell r="F10">
            <v>1746.43</v>
          </cell>
        </row>
      </sheetData>
      <sheetData sheetId="28725">
        <row r="10">
          <cell r="F10">
            <v>1746.43</v>
          </cell>
        </row>
      </sheetData>
      <sheetData sheetId="28726">
        <row r="10">
          <cell r="F10">
            <v>1746.43</v>
          </cell>
        </row>
      </sheetData>
      <sheetData sheetId="28727">
        <row r="10">
          <cell r="F10">
            <v>1746.43</v>
          </cell>
        </row>
      </sheetData>
      <sheetData sheetId="28728">
        <row r="10">
          <cell r="F10">
            <v>1746.43</v>
          </cell>
        </row>
      </sheetData>
      <sheetData sheetId="28729">
        <row r="10">
          <cell r="F10">
            <v>1746.43</v>
          </cell>
        </row>
      </sheetData>
      <sheetData sheetId="28730">
        <row r="10">
          <cell r="F10">
            <v>1746.43</v>
          </cell>
        </row>
      </sheetData>
      <sheetData sheetId="28731">
        <row r="10">
          <cell r="F10">
            <v>1746.43</v>
          </cell>
        </row>
      </sheetData>
      <sheetData sheetId="28732">
        <row r="10">
          <cell r="F10">
            <v>1746.43</v>
          </cell>
        </row>
      </sheetData>
      <sheetData sheetId="28733">
        <row r="10">
          <cell r="F10">
            <v>1746.43</v>
          </cell>
        </row>
      </sheetData>
      <sheetData sheetId="28734">
        <row r="10">
          <cell r="F10">
            <v>1746.43</v>
          </cell>
        </row>
      </sheetData>
      <sheetData sheetId="28735">
        <row r="10">
          <cell r="F10">
            <v>1746.43</v>
          </cell>
        </row>
      </sheetData>
      <sheetData sheetId="28736">
        <row r="10">
          <cell r="F10">
            <v>1746.43</v>
          </cell>
        </row>
      </sheetData>
      <sheetData sheetId="28737">
        <row r="10">
          <cell r="F10">
            <v>1746.43</v>
          </cell>
        </row>
      </sheetData>
      <sheetData sheetId="28738" refreshError="1"/>
      <sheetData sheetId="28739" refreshError="1"/>
      <sheetData sheetId="28740" refreshError="1"/>
      <sheetData sheetId="28741">
        <row r="10">
          <cell r="F10">
            <v>1746.43</v>
          </cell>
        </row>
      </sheetData>
      <sheetData sheetId="28742">
        <row r="10">
          <cell r="F10">
            <v>1746.43</v>
          </cell>
        </row>
      </sheetData>
      <sheetData sheetId="28743">
        <row r="10">
          <cell r="F10">
            <v>1746.43</v>
          </cell>
        </row>
      </sheetData>
      <sheetData sheetId="28744">
        <row r="10">
          <cell r="F10">
            <v>1746.43</v>
          </cell>
        </row>
      </sheetData>
      <sheetData sheetId="28745">
        <row r="10">
          <cell r="F10">
            <v>1746.43</v>
          </cell>
        </row>
      </sheetData>
      <sheetData sheetId="28746">
        <row r="10">
          <cell r="F10">
            <v>1746.43</v>
          </cell>
        </row>
      </sheetData>
      <sheetData sheetId="28747">
        <row r="10">
          <cell r="F10">
            <v>1746.43</v>
          </cell>
        </row>
      </sheetData>
      <sheetData sheetId="28748">
        <row r="10">
          <cell r="F10">
            <v>1746.43</v>
          </cell>
        </row>
      </sheetData>
      <sheetData sheetId="28749">
        <row r="10">
          <cell r="F10">
            <v>1746.43</v>
          </cell>
        </row>
      </sheetData>
      <sheetData sheetId="28750">
        <row r="10">
          <cell r="F10">
            <v>1746.43</v>
          </cell>
        </row>
      </sheetData>
      <sheetData sheetId="28751">
        <row r="10">
          <cell r="F10">
            <v>1746.43</v>
          </cell>
        </row>
      </sheetData>
      <sheetData sheetId="28752">
        <row r="10">
          <cell r="F10">
            <v>1746.43</v>
          </cell>
        </row>
      </sheetData>
      <sheetData sheetId="28753">
        <row r="10">
          <cell r="F10">
            <v>1746.43</v>
          </cell>
        </row>
      </sheetData>
      <sheetData sheetId="28754">
        <row r="10">
          <cell r="F10">
            <v>1746.43</v>
          </cell>
        </row>
      </sheetData>
      <sheetData sheetId="28755">
        <row r="10">
          <cell r="F10">
            <v>1746.43</v>
          </cell>
        </row>
      </sheetData>
      <sheetData sheetId="28756">
        <row r="10">
          <cell r="F10">
            <v>1746.43</v>
          </cell>
        </row>
      </sheetData>
      <sheetData sheetId="28757">
        <row r="10">
          <cell r="F10">
            <v>1746.43</v>
          </cell>
        </row>
      </sheetData>
      <sheetData sheetId="28758">
        <row r="10">
          <cell r="F10">
            <v>1746.43</v>
          </cell>
        </row>
      </sheetData>
      <sheetData sheetId="28759">
        <row r="10">
          <cell r="F10">
            <v>1746.43</v>
          </cell>
        </row>
      </sheetData>
      <sheetData sheetId="28760">
        <row r="10">
          <cell r="F10">
            <v>1746.43</v>
          </cell>
        </row>
      </sheetData>
      <sheetData sheetId="28761">
        <row r="10">
          <cell r="F10">
            <v>1746.43</v>
          </cell>
        </row>
      </sheetData>
      <sheetData sheetId="28762">
        <row r="10">
          <cell r="F10">
            <v>1746.43</v>
          </cell>
        </row>
      </sheetData>
      <sheetData sheetId="28763">
        <row r="10">
          <cell r="F10">
            <v>1746.43</v>
          </cell>
        </row>
      </sheetData>
      <sheetData sheetId="28764">
        <row r="10">
          <cell r="F10">
            <v>1746.43</v>
          </cell>
        </row>
      </sheetData>
      <sheetData sheetId="28765">
        <row r="10">
          <cell r="F10">
            <v>1746.43</v>
          </cell>
        </row>
      </sheetData>
      <sheetData sheetId="28766">
        <row r="10">
          <cell r="F10">
            <v>1746.43</v>
          </cell>
        </row>
      </sheetData>
      <sheetData sheetId="28767">
        <row r="10">
          <cell r="F10">
            <v>1746.43</v>
          </cell>
        </row>
      </sheetData>
      <sheetData sheetId="28768">
        <row r="10">
          <cell r="F10">
            <v>1746.43</v>
          </cell>
        </row>
      </sheetData>
      <sheetData sheetId="28769">
        <row r="10">
          <cell r="F10">
            <v>1746.43</v>
          </cell>
        </row>
      </sheetData>
      <sheetData sheetId="28770">
        <row r="10">
          <cell r="F10">
            <v>1746.43</v>
          </cell>
        </row>
      </sheetData>
      <sheetData sheetId="28771">
        <row r="10">
          <cell r="F10">
            <v>1746.43</v>
          </cell>
        </row>
      </sheetData>
      <sheetData sheetId="28772">
        <row r="10">
          <cell r="F10">
            <v>1746.43</v>
          </cell>
        </row>
      </sheetData>
      <sheetData sheetId="28773">
        <row r="10">
          <cell r="F10">
            <v>1746.43</v>
          </cell>
        </row>
      </sheetData>
      <sheetData sheetId="28774">
        <row r="10">
          <cell r="F10">
            <v>1746.43</v>
          </cell>
        </row>
      </sheetData>
      <sheetData sheetId="28775">
        <row r="10">
          <cell r="F10">
            <v>1746.43</v>
          </cell>
        </row>
      </sheetData>
      <sheetData sheetId="28776">
        <row r="10">
          <cell r="F10">
            <v>1746.43</v>
          </cell>
        </row>
      </sheetData>
      <sheetData sheetId="28777">
        <row r="10">
          <cell r="F10">
            <v>1746.43</v>
          </cell>
        </row>
      </sheetData>
      <sheetData sheetId="28778">
        <row r="10">
          <cell r="F10">
            <v>1746.43</v>
          </cell>
        </row>
      </sheetData>
      <sheetData sheetId="28779">
        <row r="10">
          <cell r="F10">
            <v>1746.43</v>
          </cell>
        </row>
      </sheetData>
      <sheetData sheetId="28780">
        <row r="10">
          <cell r="F10">
            <v>1746.43</v>
          </cell>
        </row>
      </sheetData>
      <sheetData sheetId="28781">
        <row r="10">
          <cell r="F10">
            <v>1746.43</v>
          </cell>
        </row>
      </sheetData>
      <sheetData sheetId="28782">
        <row r="4">
          <cell r="B4">
            <v>111874</v>
          </cell>
        </row>
      </sheetData>
      <sheetData sheetId="28783">
        <row r="10">
          <cell r="F10">
            <v>1746.43</v>
          </cell>
        </row>
      </sheetData>
      <sheetData sheetId="28784">
        <row r="10">
          <cell r="F10">
            <v>1746.43</v>
          </cell>
        </row>
      </sheetData>
      <sheetData sheetId="28785">
        <row r="4">
          <cell r="B4">
            <v>111874</v>
          </cell>
        </row>
      </sheetData>
      <sheetData sheetId="28786" refreshError="1"/>
      <sheetData sheetId="28787">
        <row r="4">
          <cell r="B4">
            <v>111874</v>
          </cell>
        </row>
      </sheetData>
      <sheetData sheetId="28788" refreshError="1"/>
      <sheetData sheetId="28789" refreshError="1"/>
      <sheetData sheetId="28790">
        <row r="4">
          <cell r="B4">
            <v>111874</v>
          </cell>
        </row>
      </sheetData>
      <sheetData sheetId="28791">
        <row r="4">
          <cell r="B4">
            <v>111874</v>
          </cell>
        </row>
      </sheetData>
      <sheetData sheetId="28792">
        <row r="4">
          <cell r="B4">
            <v>111874</v>
          </cell>
        </row>
      </sheetData>
      <sheetData sheetId="28793" refreshError="1"/>
      <sheetData sheetId="28794" refreshError="1"/>
      <sheetData sheetId="28795">
        <row r="4">
          <cell r="B4">
            <v>111874</v>
          </cell>
        </row>
      </sheetData>
      <sheetData sheetId="28796">
        <row r="10">
          <cell r="F10">
            <v>1746.43</v>
          </cell>
        </row>
      </sheetData>
      <sheetData sheetId="28797">
        <row r="10">
          <cell r="F10">
            <v>1746.43</v>
          </cell>
        </row>
      </sheetData>
      <sheetData sheetId="28798">
        <row r="10">
          <cell r="F10">
            <v>1746.43</v>
          </cell>
        </row>
      </sheetData>
      <sheetData sheetId="28799">
        <row r="10">
          <cell r="F10">
            <v>1746.43</v>
          </cell>
        </row>
      </sheetData>
      <sheetData sheetId="28800">
        <row r="10">
          <cell r="F10">
            <v>1746.43</v>
          </cell>
        </row>
      </sheetData>
      <sheetData sheetId="28801">
        <row r="10">
          <cell r="F10">
            <v>1746.43</v>
          </cell>
        </row>
      </sheetData>
      <sheetData sheetId="28802">
        <row r="10">
          <cell r="F10">
            <v>1746.43</v>
          </cell>
        </row>
      </sheetData>
      <sheetData sheetId="28803">
        <row r="10">
          <cell r="F10">
            <v>1746.43</v>
          </cell>
        </row>
      </sheetData>
      <sheetData sheetId="28804">
        <row r="10">
          <cell r="F10">
            <v>1746.43</v>
          </cell>
        </row>
      </sheetData>
      <sheetData sheetId="28805">
        <row r="10">
          <cell r="F10">
            <v>1746.43</v>
          </cell>
        </row>
      </sheetData>
      <sheetData sheetId="28806">
        <row r="10">
          <cell r="F10">
            <v>1746.43</v>
          </cell>
        </row>
      </sheetData>
      <sheetData sheetId="28807">
        <row r="10">
          <cell r="F10">
            <v>1746.43</v>
          </cell>
        </row>
      </sheetData>
      <sheetData sheetId="28808">
        <row r="10">
          <cell r="F10">
            <v>1746.43</v>
          </cell>
        </row>
      </sheetData>
      <sheetData sheetId="28809">
        <row r="10">
          <cell r="F10">
            <v>1746.43</v>
          </cell>
        </row>
      </sheetData>
      <sheetData sheetId="28810">
        <row r="10">
          <cell r="F10">
            <v>1746.43</v>
          </cell>
        </row>
      </sheetData>
      <sheetData sheetId="28811">
        <row r="10">
          <cell r="F10">
            <v>1746.43</v>
          </cell>
        </row>
      </sheetData>
      <sheetData sheetId="28812">
        <row r="10">
          <cell r="F10">
            <v>1746.43</v>
          </cell>
        </row>
      </sheetData>
      <sheetData sheetId="28813">
        <row r="4">
          <cell r="B4">
            <v>111874</v>
          </cell>
        </row>
      </sheetData>
      <sheetData sheetId="28814">
        <row r="10">
          <cell r="F10">
            <v>1746.43</v>
          </cell>
        </row>
      </sheetData>
      <sheetData sheetId="28815">
        <row r="10">
          <cell r="F10">
            <v>1746.43</v>
          </cell>
        </row>
      </sheetData>
      <sheetData sheetId="28816">
        <row r="10">
          <cell r="F10">
            <v>1746.43</v>
          </cell>
        </row>
      </sheetData>
      <sheetData sheetId="28817">
        <row r="10">
          <cell r="F10">
            <v>1746.43</v>
          </cell>
        </row>
      </sheetData>
      <sheetData sheetId="28818"/>
      <sheetData sheetId="28819"/>
      <sheetData sheetId="28820"/>
      <sheetData sheetId="28821"/>
      <sheetData sheetId="28822"/>
      <sheetData sheetId="28823"/>
      <sheetData sheetId="28824"/>
      <sheetData sheetId="28825"/>
      <sheetData sheetId="28826"/>
      <sheetData sheetId="28827">
        <row r="4">
          <cell r="B4">
            <v>111874</v>
          </cell>
        </row>
      </sheetData>
      <sheetData sheetId="28828">
        <row r="10">
          <cell r="F10">
            <v>1746.43</v>
          </cell>
        </row>
      </sheetData>
      <sheetData sheetId="28829">
        <row r="10">
          <cell r="F10">
            <v>1746.43</v>
          </cell>
        </row>
      </sheetData>
      <sheetData sheetId="28830">
        <row r="10">
          <cell r="F10">
            <v>1746.43</v>
          </cell>
        </row>
      </sheetData>
      <sheetData sheetId="28831">
        <row r="10">
          <cell r="F10">
            <v>1746.43</v>
          </cell>
        </row>
      </sheetData>
      <sheetData sheetId="28832">
        <row r="10">
          <cell r="F10">
            <v>1746.43</v>
          </cell>
        </row>
      </sheetData>
      <sheetData sheetId="28833">
        <row r="10">
          <cell r="F10">
            <v>1746.43</v>
          </cell>
        </row>
      </sheetData>
      <sheetData sheetId="28834">
        <row r="10">
          <cell r="F10">
            <v>1746.43</v>
          </cell>
        </row>
      </sheetData>
      <sheetData sheetId="28835">
        <row r="10">
          <cell r="F10">
            <v>1746.43</v>
          </cell>
        </row>
      </sheetData>
      <sheetData sheetId="28836">
        <row r="10">
          <cell r="F10">
            <v>1746.43</v>
          </cell>
        </row>
      </sheetData>
      <sheetData sheetId="28837">
        <row r="10">
          <cell r="F10">
            <v>1746.43</v>
          </cell>
        </row>
      </sheetData>
      <sheetData sheetId="28838">
        <row r="10">
          <cell r="F10">
            <v>1746.43</v>
          </cell>
        </row>
      </sheetData>
      <sheetData sheetId="28839">
        <row r="10">
          <cell r="F10">
            <v>1746.43</v>
          </cell>
        </row>
      </sheetData>
      <sheetData sheetId="28840">
        <row r="10">
          <cell r="F10">
            <v>1746.43</v>
          </cell>
        </row>
      </sheetData>
      <sheetData sheetId="28841">
        <row r="10">
          <cell r="F10">
            <v>1746.43</v>
          </cell>
        </row>
      </sheetData>
      <sheetData sheetId="28842">
        <row r="10">
          <cell r="F10">
            <v>1746.43</v>
          </cell>
        </row>
      </sheetData>
      <sheetData sheetId="28843">
        <row r="10">
          <cell r="F10">
            <v>1746.43</v>
          </cell>
        </row>
      </sheetData>
      <sheetData sheetId="28844">
        <row r="10">
          <cell r="F10">
            <v>1746.43</v>
          </cell>
        </row>
      </sheetData>
      <sheetData sheetId="28845">
        <row r="10">
          <cell r="F10">
            <v>1746.43</v>
          </cell>
        </row>
      </sheetData>
      <sheetData sheetId="28846">
        <row r="10">
          <cell r="F10">
            <v>1746.43</v>
          </cell>
        </row>
      </sheetData>
      <sheetData sheetId="28847">
        <row r="10">
          <cell r="F10">
            <v>1746.43</v>
          </cell>
        </row>
      </sheetData>
      <sheetData sheetId="28848">
        <row r="10">
          <cell r="F10">
            <v>1746.43</v>
          </cell>
        </row>
      </sheetData>
      <sheetData sheetId="28849">
        <row r="10">
          <cell r="F10">
            <v>1746.43</v>
          </cell>
        </row>
      </sheetData>
      <sheetData sheetId="28850">
        <row r="10">
          <cell r="F10">
            <v>1746.43</v>
          </cell>
        </row>
      </sheetData>
      <sheetData sheetId="28851">
        <row r="10">
          <cell r="F10">
            <v>1746.43</v>
          </cell>
        </row>
      </sheetData>
      <sheetData sheetId="28852">
        <row r="10">
          <cell r="F10">
            <v>1746.43</v>
          </cell>
        </row>
      </sheetData>
      <sheetData sheetId="28853">
        <row r="10">
          <cell r="F10">
            <v>1746.43</v>
          </cell>
        </row>
      </sheetData>
      <sheetData sheetId="28854">
        <row r="10">
          <cell r="F10">
            <v>1746.43</v>
          </cell>
        </row>
      </sheetData>
      <sheetData sheetId="28855">
        <row r="10">
          <cell r="F10">
            <v>1746.43</v>
          </cell>
        </row>
      </sheetData>
      <sheetData sheetId="28856"/>
      <sheetData sheetId="28857">
        <row r="10">
          <cell r="F10">
            <v>1746.43</v>
          </cell>
        </row>
      </sheetData>
      <sheetData sheetId="28858">
        <row r="10">
          <cell r="F10">
            <v>1746.43</v>
          </cell>
        </row>
      </sheetData>
      <sheetData sheetId="28859"/>
      <sheetData sheetId="28860">
        <row r="10">
          <cell r="F10">
            <v>1746.43</v>
          </cell>
        </row>
      </sheetData>
      <sheetData sheetId="28861">
        <row r="10">
          <cell r="F10">
            <v>1746.43</v>
          </cell>
        </row>
      </sheetData>
      <sheetData sheetId="28862"/>
      <sheetData sheetId="28863">
        <row r="10">
          <cell r="F10">
            <v>1746.43</v>
          </cell>
        </row>
      </sheetData>
      <sheetData sheetId="28864">
        <row r="10">
          <cell r="F10">
            <v>1746.43</v>
          </cell>
        </row>
      </sheetData>
      <sheetData sheetId="28865">
        <row r="10">
          <cell r="F10">
            <v>1746.43</v>
          </cell>
        </row>
      </sheetData>
      <sheetData sheetId="28866"/>
      <sheetData sheetId="28867">
        <row r="10">
          <cell r="F10">
            <v>1746.43</v>
          </cell>
        </row>
      </sheetData>
      <sheetData sheetId="28868"/>
      <sheetData sheetId="28869">
        <row r="10">
          <cell r="F10">
            <v>1746.43</v>
          </cell>
        </row>
      </sheetData>
      <sheetData sheetId="28870">
        <row r="10">
          <cell r="F10">
            <v>1746.43</v>
          </cell>
        </row>
      </sheetData>
      <sheetData sheetId="28871"/>
      <sheetData sheetId="28872"/>
      <sheetData sheetId="28873">
        <row r="10">
          <cell r="F10">
            <v>1746.43</v>
          </cell>
        </row>
      </sheetData>
      <sheetData sheetId="28874"/>
      <sheetData sheetId="28875">
        <row r="10">
          <cell r="F10">
            <v>1746.43</v>
          </cell>
        </row>
      </sheetData>
      <sheetData sheetId="28876">
        <row r="10">
          <cell r="F10">
            <v>1746.43</v>
          </cell>
        </row>
      </sheetData>
      <sheetData sheetId="28877"/>
      <sheetData sheetId="28878">
        <row r="10">
          <cell r="F10">
            <v>1746.43</v>
          </cell>
        </row>
      </sheetData>
      <sheetData sheetId="28879">
        <row r="10">
          <cell r="F10">
            <v>1746.43</v>
          </cell>
        </row>
      </sheetData>
      <sheetData sheetId="28880">
        <row r="10">
          <cell r="F10">
            <v>1746.43</v>
          </cell>
        </row>
      </sheetData>
      <sheetData sheetId="28881">
        <row r="10">
          <cell r="F10">
            <v>1746.43</v>
          </cell>
        </row>
      </sheetData>
      <sheetData sheetId="28882">
        <row r="10">
          <cell r="F10">
            <v>1746.43</v>
          </cell>
        </row>
      </sheetData>
      <sheetData sheetId="28883">
        <row r="10">
          <cell r="F10">
            <v>1746.43</v>
          </cell>
        </row>
      </sheetData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>
        <row r="10">
          <cell r="F10">
            <v>1746.43</v>
          </cell>
        </row>
      </sheetData>
      <sheetData sheetId="28895">
        <row r="10">
          <cell r="F10">
            <v>1746.43</v>
          </cell>
        </row>
      </sheetData>
      <sheetData sheetId="28896">
        <row r="10">
          <cell r="F10">
            <v>1746.43</v>
          </cell>
        </row>
      </sheetData>
      <sheetData sheetId="28897">
        <row r="10">
          <cell r="F10">
            <v>1746.43</v>
          </cell>
        </row>
      </sheetData>
      <sheetData sheetId="28898">
        <row r="10">
          <cell r="F10">
            <v>1746.43</v>
          </cell>
        </row>
      </sheetData>
      <sheetData sheetId="28899">
        <row r="10">
          <cell r="F10">
            <v>1746.43</v>
          </cell>
        </row>
      </sheetData>
      <sheetData sheetId="28900">
        <row r="10">
          <cell r="F10">
            <v>1746.43</v>
          </cell>
        </row>
      </sheetData>
      <sheetData sheetId="28901">
        <row r="10">
          <cell r="F10">
            <v>1746.43</v>
          </cell>
        </row>
      </sheetData>
      <sheetData sheetId="28902">
        <row r="10">
          <cell r="F10">
            <v>1746.43</v>
          </cell>
        </row>
      </sheetData>
      <sheetData sheetId="28903"/>
      <sheetData sheetId="28904">
        <row r="10">
          <cell r="F10">
            <v>1746.43</v>
          </cell>
        </row>
      </sheetData>
      <sheetData sheetId="28905">
        <row r="10">
          <cell r="F10">
            <v>1746.43</v>
          </cell>
        </row>
      </sheetData>
      <sheetData sheetId="28906"/>
      <sheetData sheetId="28907"/>
      <sheetData sheetId="28908"/>
      <sheetData sheetId="28909"/>
      <sheetData sheetId="28910"/>
      <sheetData sheetId="28911"/>
      <sheetData sheetId="28912"/>
      <sheetData sheetId="28913"/>
      <sheetData sheetId="28914"/>
      <sheetData sheetId="28915"/>
      <sheetData sheetId="28916"/>
      <sheetData sheetId="28917"/>
      <sheetData sheetId="28918"/>
      <sheetData sheetId="28919"/>
      <sheetData sheetId="28920"/>
      <sheetData sheetId="28921"/>
      <sheetData sheetId="28922"/>
      <sheetData sheetId="28923"/>
      <sheetData sheetId="28924"/>
      <sheetData sheetId="28925"/>
      <sheetData sheetId="28926"/>
      <sheetData sheetId="28927"/>
      <sheetData sheetId="28928"/>
      <sheetData sheetId="28929"/>
      <sheetData sheetId="28930"/>
      <sheetData sheetId="28931"/>
      <sheetData sheetId="28932"/>
      <sheetData sheetId="28933"/>
      <sheetData sheetId="28934"/>
      <sheetData sheetId="28935"/>
      <sheetData sheetId="28936"/>
      <sheetData sheetId="28937"/>
      <sheetData sheetId="28938"/>
      <sheetData sheetId="28939"/>
      <sheetData sheetId="28940"/>
      <sheetData sheetId="28941"/>
      <sheetData sheetId="28942"/>
      <sheetData sheetId="28943" refreshError="1"/>
      <sheetData sheetId="28944"/>
      <sheetData sheetId="28945"/>
      <sheetData sheetId="28946"/>
      <sheetData sheetId="28947"/>
      <sheetData sheetId="28948"/>
      <sheetData sheetId="28949"/>
      <sheetData sheetId="28950"/>
      <sheetData sheetId="28951"/>
      <sheetData sheetId="28952"/>
      <sheetData sheetId="28953"/>
      <sheetData sheetId="28954"/>
      <sheetData sheetId="28955"/>
      <sheetData sheetId="28956"/>
      <sheetData sheetId="28957"/>
      <sheetData sheetId="28958"/>
      <sheetData sheetId="28959"/>
      <sheetData sheetId="28960"/>
      <sheetData sheetId="28961"/>
      <sheetData sheetId="28962"/>
      <sheetData sheetId="28963"/>
      <sheetData sheetId="28964"/>
      <sheetData sheetId="28965"/>
      <sheetData sheetId="28966"/>
      <sheetData sheetId="28967"/>
      <sheetData sheetId="28968"/>
      <sheetData sheetId="28969"/>
      <sheetData sheetId="28970"/>
      <sheetData sheetId="28971"/>
      <sheetData sheetId="28972"/>
      <sheetData sheetId="28973"/>
      <sheetData sheetId="28974"/>
      <sheetData sheetId="28975"/>
      <sheetData sheetId="28976"/>
      <sheetData sheetId="28977"/>
      <sheetData sheetId="28978"/>
      <sheetData sheetId="28979"/>
      <sheetData sheetId="28980"/>
      <sheetData sheetId="28981"/>
      <sheetData sheetId="28982"/>
      <sheetData sheetId="28983"/>
      <sheetData sheetId="28984"/>
      <sheetData sheetId="28985"/>
      <sheetData sheetId="28986"/>
      <sheetData sheetId="28987"/>
      <sheetData sheetId="28988"/>
      <sheetData sheetId="28989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 refreshError="1"/>
      <sheetData sheetId="29006"/>
      <sheetData sheetId="29007" refreshError="1"/>
      <sheetData sheetId="29008" refreshError="1"/>
      <sheetData sheetId="29009" refreshError="1"/>
      <sheetData sheetId="29010" refreshError="1"/>
      <sheetData sheetId="29011" refreshError="1"/>
      <sheetData sheetId="29012"/>
      <sheetData sheetId="29013" refreshError="1"/>
      <sheetData sheetId="29014" refreshError="1"/>
      <sheetData sheetId="29015" refreshError="1"/>
      <sheetData sheetId="29016"/>
      <sheetData sheetId="29017" refreshError="1"/>
      <sheetData sheetId="29018" refreshError="1"/>
      <sheetData sheetId="29019" refreshError="1"/>
      <sheetData sheetId="29020"/>
      <sheetData sheetId="29021"/>
      <sheetData sheetId="29022"/>
      <sheetData sheetId="29023" refreshError="1"/>
      <sheetData sheetId="29024" refreshError="1"/>
      <sheetData sheetId="29025" refreshError="1"/>
      <sheetData sheetId="29026" refreshError="1"/>
      <sheetData sheetId="29027"/>
      <sheetData sheetId="29028" refreshError="1"/>
      <sheetData sheetId="29029" refreshError="1"/>
      <sheetData sheetId="29030" refreshError="1"/>
      <sheetData sheetId="29031" refreshError="1"/>
      <sheetData sheetId="29032" refreshError="1"/>
      <sheetData sheetId="29033" refreshError="1"/>
      <sheetData sheetId="29034" refreshError="1"/>
      <sheetData sheetId="29035"/>
      <sheetData sheetId="29036"/>
      <sheetData sheetId="29037"/>
      <sheetData sheetId="29038"/>
      <sheetData sheetId="29039"/>
      <sheetData sheetId="29040"/>
      <sheetData sheetId="29041"/>
      <sheetData sheetId="29042"/>
      <sheetData sheetId="29043"/>
      <sheetData sheetId="29044"/>
      <sheetData sheetId="29045"/>
      <sheetData sheetId="29046"/>
      <sheetData sheetId="29047"/>
      <sheetData sheetId="29048"/>
      <sheetData sheetId="29049"/>
      <sheetData sheetId="29050"/>
      <sheetData sheetId="29051"/>
      <sheetData sheetId="29052"/>
      <sheetData sheetId="29053"/>
      <sheetData sheetId="29054"/>
      <sheetData sheetId="29055"/>
      <sheetData sheetId="29056"/>
      <sheetData sheetId="29057"/>
      <sheetData sheetId="29058"/>
      <sheetData sheetId="29059"/>
      <sheetData sheetId="29060">
        <row r="4">
          <cell r="A4">
            <v>412101</v>
          </cell>
        </row>
      </sheetData>
      <sheetData sheetId="29061">
        <row r="1">
          <cell r="A1" t="str">
            <v>A/C Code</v>
          </cell>
        </row>
      </sheetData>
      <sheetData sheetId="29062"/>
      <sheetData sheetId="29063"/>
      <sheetData sheetId="29064"/>
      <sheetData sheetId="29065"/>
      <sheetData sheetId="29066"/>
      <sheetData sheetId="29067"/>
      <sheetData sheetId="29068"/>
      <sheetData sheetId="29069"/>
      <sheetData sheetId="29070"/>
      <sheetData sheetId="29071"/>
      <sheetData sheetId="29072"/>
      <sheetData sheetId="29073"/>
      <sheetData sheetId="29074"/>
      <sheetData sheetId="29075"/>
      <sheetData sheetId="29076"/>
      <sheetData sheetId="29077"/>
      <sheetData sheetId="29078"/>
      <sheetData sheetId="29079"/>
      <sheetData sheetId="29080"/>
      <sheetData sheetId="29081"/>
      <sheetData sheetId="29082"/>
      <sheetData sheetId="29083"/>
      <sheetData sheetId="29084"/>
      <sheetData sheetId="29085"/>
      <sheetData sheetId="29086"/>
      <sheetData sheetId="29087"/>
      <sheetData sheetId="29088"/>
      <sheetData sheetId="29089"/>
      <sheetData sheetId="29090"/>
      <sheetData sheetId="29091"/>
      <sheetData sheetId="29092"/>
      <sheetData sheetId="29093">
        <row r="44">
          <cell r="F44">
            <v>1500</v>
          </cell>
        </row>
      </sheetData>
      <sheetData sheetId="29094">
        <row r="44">
          <cell r="F44">
            <v>600</v>
          </cell>
        </row>
      </sheetData>
      <sheetData sheetId="29095">
        <row r="48">
          <cell r="F48">
            <v>1500</v>
          </cell>
        </row>
      </sheetData>
      <sheetData sheetId="29096">
        <row r="8">
          <cell r="A8" t="str">
            <v>ROOM REVENUE</v>
          </cell>
        </row>
      </sheetData>
      <sheetData sheetId="29097"/>
      <sheetData sheetId="29098">
        <row r="2">
          <cell r="G2">
            <v>36525</v>
          </cell>
        </row>
      </sheetData>
      <sheetData sheetId="29099">
        <row r="4">
          <cell r="B4" t="str">
            <v>เงินสด</v>
          </cell>
        </row>
      </sheetData>
      <sheetData sheetId="29100">
        <row r="4">
          <cell r="B4" t="str">
            <v>เงินสด</v>
          </cell>
        </row>
      </sheetData>
      <sheetData sheetId="29101"/>
      <sheetData sheetId="29102"/>
      <sheetData sheetId="29103"/>
      <sheetData sheetId="29104"/>
      <sheetData sheetId="29105">
        <row r="38">
          <cell r="B38">
            <v>271803.09999999998</v>
          </cell>
        </row>
      </sheetData>
      <sheetData sheetId="29106"/>
      <sheetData sheetId="29107"/>
      <sheetData sheetId="29108"/>
      <sheetData sheetId="29109"/>
      <sheetData sheetId="29110"/>
      <sheetData sheetId="29111">
        <row r="9">
          <cell r="AC9" t="str">
            <v>(PL)_Q1-55 (3 mths)</v>
          </cell>
        </row>
      </sheetData>
      <sheetData sheetId="29112"/>
      <sheetData sheetId="29113"/>
      <sheetData sheetId="29114"/>
      <sheetData sheetId="29115"/>
      <sheetData sheetId="29116">
        <row r="15">
          <cell r="F15">
            <v>2098135.8193465373</v>
          </cell>
        </row>
      </sheetData>
      <sheetData sheetId="29117">
        <row r="4">
          <cell r="B4">
            <v>8500000</v>
          </cell>
        </row>
      </sheetData>
      <sheetData sheetId="29118">
        <row r="6">
          <cell r="A6">
            <v>12</v>
          </cell>
        </row>
      </sheetData>
      <sheetData sheetId="29119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/>
      <sheetData sheetId="29137"/>
      <sheetData sheetId="29138"/>
      <sheetData sheetId="29139"/>
      <sheetData sheetId="29140"/>
      <sheetData sheetId="29141"/>
      <sheetData sheetId="29142"/>
      <sheetData sheetId="29143"/>
      <sheetData sheetId="29144"/>
      <sheetData sheetId="29145"/>
      <sheetData sheetId="29146"/>
      <sheetData sheetId="29147"/>
      <sheetData sheetId="29148"/>
      <sheetData sheetId="29149"/>
      <sheetData sheetId="29150"/>
      <sheetData sheetId="29151"/>
      <sheetData sheetId="29152"/>
      <sheetData sheetId="29153" refreshError="1"/>
      <sheetData sheetId="29154" refreshError="1"/>
      <sheetData sheetId="29155"/>
      <sheetData sheetId="29156"/>
      <sheetData sheetId="29157"/>
      <sheetData sheetId="29158"/>
      <sheetData sheetId="29159"/>
      <sheetData sheetId="29160">
        <row r="2">
          <cell r="G2">
            <v>36525</v>
          </cell>
        </row>
      </sheetData>
      <sheetData sheetId="29161">
        <row r="4">
          <cell r="B4">
            <v>8500000</v>
          </cell>
        </row>
      </sheetData>
      <sheetData sheetId="29162">
        <row r="1">
          <cell r="F1">
            <v>36525</v>
          </cell>
        </row>
      </sheetData>
      <sheetData sheetId="29163"/>
      <sheetData sheetId="29164">
        <row r="9">
          <cell r="E9">
            <v>2007008</v>
          </cell>
        </row>
      </sheetData>
      <sheetData sheetId="29165">
        <row r="4">
          <cell r="A4" t="str">
            <v>Account</v>
          </cell>
        </row>
      </sheetData>
      <sheetData sheetId="29166">
        <row r="4">
          <cell r="A4" t="str">
            <v>Account</v>
          </cell>
        </row>
      </sheetData>
      <sheetData sheetId="29167"/>
      <sheetData sheetId="29168"/>
      <sheetData sheetId="29169"/>
      <sheetData sheetId="29170">
        <row r="2">
          <cell r="B2" t="str">
            <v>CTH001</v>
          </cell>
        </row>
      </sheetData>
      <sheetData sheetId="29171"/>
      <sheetData sheetId="29172"/>
      <sheetData sheetId="29173"/>
      <sheetData sheetId="29174">
        <row r="2">
          <cell r="G2">
            <v>36525</v>
          </cell>
        </row>
      </sheetData>
      <sheetData sheetId="29175">
        <row r="4">
          <cell r="B4">
            <v>8500000</v>
          </cell>
        </row>
      </sheetData>
      <sheetData sheetId="29176">
        <row r="11">
          <cell r="Q11">
            <v>128850.5</v>
          </cell>
        </row>
      </sheetData>
      <sheetData sheetId="29177"/>
      <sheetData sheetId="29178">
        <row r="8">
          <cell r="C8" t="str">
            <v>AAA</v>
          </cell>
        </row>
      </sheetData>
      <sheetData sheetId="29179">
        <row r="2">
          <cell r="B2" t="str">
            <v>CTH001</v>
          </cell>
        </row>
      </sheetData>
      <sheetData sheetId="29180">
        <row r="8">
          <cell r="C8" t="str">
            <v>AAA</v>
          </cell>
        </row>
      </sheetData>
      <sheetData sheetId="29181"/>
      <sheetData sheetId="29182"/>
      <sheetData sheetId="29183"/>
      <sheetData sheetId="29184"/>
      <sheetData sheetId="29185"/>
      <sheetData sheetId="29186">
        <row r="11">
          <cell r="Q11">
            <v>128850.5</v>
          </cell>
        </row>
      </sheetData>
      <sheetData sheetId="29187">
        <row r="9">
          <cell r="AC9" t="str">
            <v>(PL)_Q1-55 (3 mths)</v>
          </cell>
        </row>
      </sheetData>
      <sheetData sheetId="29188">
        <row r="8">
          <cell r="C8" t="str">
            <v>AAA</v>
          </cell>
        </row>
      </sheetData>
      <sheetData sheetId="29189"/>
      <sheetData sheetId="29190"/>
      <sheetData sheetId="29191"/>
      <sheetData sheetId="29192"/>
      <sheetData sheetId="29193"/>
      <sheetData sheetId="29194"/>
      <sheetData sheetId="29195"/>
      <sheetData sheetId="29196"/>
      <sheetData sheetId="29197"/>
      <sheetData sheetId="29198"/>
      <sheetData sheetId="29199"/>
      <sheetData sheetId="29200"/>
      <sheetData sheetId="29201" refreshError="1"/>
      <sheetData sheetId="29202" refreshError="1"/>
      <sheetData sheetId="29203" refreshError="1"/>
      <sheetData sheetId="29204"/>
      <sheetData sheetId="29205"/>
      <sheetData sheetId="29206"/>
      <sheetData sheetId="29207"/>
      <sheetData sheetId="29208">
        <row r="1">
          <cell r="A1" t="str">
            <v>รหัสบัญชี</v>
          </cell>
        </row>
      </sheetData>
      <sheetData sheetId="29209"/>
      <sheetData sheetId="29210" refreshError="1"/>
      <sheetData sheetId="29211"/>
      <sheetData sheetId="29212"/>
      <sheetData sheetId="29213"/>
      <sheetData sheetId="29214">
        <row r="56">
          <cell r="N56">
            <v>64867755.390000001</v>
          </cell>
        </row>
      </sheetData>
      <sheetData sheetId="29215" refreshError="1"/>
      <sheetData sheetId="29216"/>
      <sheetData sheetId="29217"/>
      <sheetData sheetId="29218"/>
      <sheetData sheetId="29219"/>
      <sheetData sheetId="29220"/>
      <sheetData sheetId="29221"/>
      <sheetData sheetId="29222"/>
      <sheetData sheetId="29223"/>
      <sheetData sheetId="29224"/>
      <sheetData sheetId="29225"/>
      <sheetData sheetId="29226"/>
      <sheetData sheetId="29227"/>
      <sheetData sheetId="29228"/>
      <sheetData sheetId="29229"/>
      <sheetData sheetId="29230">
        <row r="8">
          <cell r="C8" t="str">
            <v>AAA</v>
          </cell>
        </row>
      </sheetData>
      <sheetData sheetId="29231"/>
      <sheetData sheetId="29232"/>
      <sheetData sheetId="29233">
        <row r="9">
          <cell r="AC9" t="str">
            <v>(PL)_Q1-55 (3 mths)</v>
          </cell>
        </row>
      </sheetData>
      <sheetData sheetId="29234">
        <row r="8">
          <cell r="C8" t="str">
            <v>AAA</v>
          </cell>
        </row>
      </sheetData>
      <sheetData sheetId="29235"/>
      <sheetData sheetId="29236">
        <row r="38">
          <cell r="B38">
            <v>271803.09999999998</v>
          </cell>
        </row>
      </sheetData>
      <sheetData sheetId="29237">
        <row r="20">
          <cell r="B20">
            <v>2574.1</v>
          </cell>
        </row>
      </sheetData>
      <sheetData sheetId="29238">
        <row r="24">
          <cell r="B24">
            <v>12173.59</v>
          </cell>
        </row>
      </sheetData>
      <sheetData sheetId="29239"/>
      <sheetData sheetId="29240">
        <row r="8">
          <cell r="A8" t="str">
            <v>ROOM REVENUE</v>
          </cell>
        </row>
      </sheetData>
      <sheetData sheetId="29241"/>
      <sheetData sheetId="29242"/>
      <sheetData sheetId="29243"/>
      <sheetData sheetId="29244"/>
      <sheetData sheetId="29245"/>
      <sheetData sheetId="29246"/>
      <sheetData sheetId="29247"/>
      <sheetData sheetId="29248"/>
      <sheetData sheetId="29249"/>
      <sheetData sheetId="29250"/>
      <sheetData sheetId="29251"/>
      <sheetData sheetId="29252"/>
      <sheetData sheetId="29253"/>
      <sheetData sheetId="29254">
        <row r="51">
          <cell r="D51">
            <v>8720674</v>
          </cell>
        </row>
      </sheetData>
      <sheetData sheetId="29255">
        <row r="4">
          <cell r="T4">
            <v>0.98021760000000002</v>
          </cell>
        </row>
      </sheetData>
      <sheetData sheetId="29256">
        <row r="10">
          <cell r="C10">
            <v>0</v>
          </cell>
        </row>
      </sheetData>
      <sheetData sheetId="29257"/>
      <sheetData sheetId="29258">
        <row r="1">
          <cell r="A1" t="str">
            <v>รหัสบัญชี</v>
          </cell>
        </row>
      </sheetData>
      <sheetData sheetId="29259">
        <row r="38">
          <cell r="D38">
            <v>9532198</v>
          </cell>
        </row>
      </sheetData>
      <sheetData sheetId="29260"/>
      <sheetData sheetId="29261">
        <row r="7">
          <cell r="J7">
            <v>-31353.25</v>
          </cell>
        </row>
      </sheetData>
      <sheetData sheetId="29262"/>
      <sheetData sheetId="29263"/>
      <sheetData sheetId="29264"/>
      <sheetData sheetId="29265"/>
      <sheetData sheetId="29266"/>
      <sheetData sheetId="29267"/>
      <sheetData sheetId="29268"/>
      <sheetData sheetId="29269"/>
      <sheetData sheetId="29270"/>
      <sheetData sheetId="29271"/>
      <sheetData sheetId="29272"/>
      <sheetData sheetId="29273"/>
      <sheetData sheetId="29274"/>
      <sheetData sheetId="29275"/>
      <sheetData sheetId="29276"/>
      <sheetData sheetId="29277" refreshError="1"/>
      <sheetData sheetId="29278"/>
      <sheetData sheetId="29279"/>
      <sheetData sheetId="29280"/>
      <sheetData sheetId="29281"/>
      <sheetData sheetId="29282" refreshError="1"/>
      <sheetData sheetId="29283"/>
      <sheetData sheetId="29284"/>
      <sheetData sheetId="29285"/>
      <sheetData sheetId="29286"/>
      <sheetData sheetId="29287"/>
      <sheetData sheetId="29288"/>
      <sheetData sheetId="29289"/>
      <sheetData sheetId="29290"/>
      <sheetData sheetId="29291" refreshError="1"/>
      <sheetData sheetId="29292" refreshError="1"/>
      <sheetData sheetId="29293" refreshError="1"/>
      <sheetData sheetId="29294" refreshError="1"/>
      <sheetData sheetId="29295"/>
      <sheetData sheetId="29296"/>
      <sheetData sheetId="29297" refreshError="1"/>
      <sheetData sheetId="29298"/>
      <sheetData sheetId="29299"/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/>
      <sheetData sheetId="29306"/>
      <sheetData sheetId="29307"/>
      <sheetData sheetId="29308"/>
      <sheetData sheetId="29309"/>
      <sheetData sheetId="29310"/>
      <sheetData sheetId="29311"/>
      <sheetData sheetId="29312"/>
      <sheetData sheetId="29313"/>
      <sheetData sheetId="29314"/>
      <sheetData sheetId="29315"/>
      <sheetData sheetId="29316"/>
      <sheetData sheetId="29317"/>
      <sheetData sheetId="29318"/>
      <sheetData sheetId="29319"/>
      <sheetData sheetId="29320"/>
      <sheetData sheetId="29321">
        <row r="62">
          <cell r="G62">
            <v>44815919.890000001</v>
          </cell>
        </row>
      </sheetData>
      <sheetData sheetId="29322"/>
      <sheetData sheetId="29323"/>
      <sheetData sheetId="29324"/>
      <sheetData sheetId="29325"/>
      <sheetData sheetId="29326"/>
      <sheetData sheetId="29327"/>
      <sheetData sheetId="29328"/>
      <sheetData sheetId="29329"/>
      <sheetData sheetId="29330"/>
      <sheetData sheetId="29331"/>
      <sheetData sheetId="29332"/>
      <sheetData sheetId="29333"/>
      <sheetData sheetId="29334"/>
      <sheetData sheetId="29335"/>
      <sheetData sheetId="29336"/>
      <sheetData sheetId="29337"/>
      <sheetData sheetId="29338"/>
      <sheetData sheetId="29339"/>
      <sheetData sheetId="29340"/>
      <sheetData sheetId="29341"/>
      <sheetData sheetId="29342"/>
      <sheetData sheetId="29343"/>
      <sheetData sheetId="29344"/>
      <sheetData sheetId="29345"/>
      <sheetData sheetId="29346"/>
      <sheetData sheetId="29347"/>
      <sheetData sheetId="29348"/>
      <sheetData sheetId="29349"/>
      <sheetData sheetId="29350"/>
      <sheetData sheetId="29351">
        <row r="1">
          <cell r="A1" t="str">
            <v>e</v>
          </cell>
        </row>
      </sheetData>
      <sheetData sheetId="29352"/>
      <sheetData sheetId="29353"/>
      <sheetData sheetId="29354"/>
      <sheetData sheetId="29355"/>
      <sheetData sheetId="29356"/>
      <sheetData sheetId="29357"/>
      <sheetData sheetId="29358"/>
      <sheetData sheetId="29359"/>
      <sheetData sheetId="29360"/>
      <sheetData sheetId="29361"/>
      <sheetData sheetId="29362"/>
      <sheetData sheetId="29363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/>
      <sheetData sheetId="29372" refreshError="1"/>
      <sheetData sheetId="29373"/>
      <sheetData sheetId="29374"/>
      <sheetData sheetId="29375"/>
      <sheetData sheetId="29376"/>
      <sheetData sheetId="29377"/>
      <sheetData sheetId="29378"/>
      <sheetData sheetId="29379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 refreshError="1"/>
      <sheetData sheetId="29391"/>
      <sheetData sheetId="29392"/>
      <sheetData sheetId="29393"/>
      <sheetData sheetId="29394"/>
      <sheetData sheetId="29395"/>
      <sheetData sheetId="29396"/>
      <sheetData sheetId="29397" refreshError="1"/>
      <sheetData sheetId="29398"/>
      <sheetData sheetId="29399"/>
      <sheetData sheetId="29400"/>
      <sheetData sheetId="29401"/>
      <sheetData sheetId="29402"/>
      <sheetData sheetId="29403"/>
      <sheetData sheetId="29404"/>
      <sheetData sheetId="29405"/>
      <sheetData sheetId="29406"/>
      <sheetData sheetId="29407"/>
      <sheetData sheetId="29408"/>
      <sheetData sheetId="29409"/>
      <sheetData sheetId="29410">
        <row r="31">
          <cell r="I31">
            <v>30173982.300000001</v>
          </cell>
        </row>
      </sheetData>
      <sheetData sheetId="29411"/>
      <sheetData sheetId="29412"/>
      <sheetData sheetId="29413">
        <row r="4">
          <cell r="C4">
            <v>6000</v>
          </cell>
        </row>
      </sheetData>
      <sheetData sheetId="29414"/>
      <sheetData sheetId="29415"/>
      <sheetData sheetId="29416"/>
      <sheetData sheetId="29417"/>
      <sheetData sheetId="29418"/>
      <sheetData sheetId="29419"/>
      <sheetData sheetId="29420"/>
      <sheetData sheetId="29421"/>
      <sheetData sheetId="29422"/>
      <sheetData sheetId="29423"/>
      <sheetData sheetId="29424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29425"/>
      <sheetData sheetId="29426"/>
      <sheetData sheetId="29427"/>
      <sheetData sheetId="29428"/>
      <sheetData sheetId="29429"/>
      <sheetData sheetId="29430"/>
      <sheetData sheetId="29431"/>
      <sheetData sheetId="29432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/>
      <sheetData sheetId="29442"/>
      <sheetData sheetId="29443"/>
      <sheetData sheetId="29444"/>
      <sheetData sheetId="29445"/>
      <sheetData sheetId="29446"/>
      <sheetData sheetId="29447"/>
      <sheetData sheetId="29448"/>
      <sheetData sheetId="29449"/>
      <sheetData sheetId="29450"/>
      <sheetData sheetId="29451"/>
      <sheetData sheetId="29452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 refreshError="1"/>
      <sheetData sheetId="29459" refreshError="1"/>
      <sheetData sheetId="29460" refreshError="1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 refreshError="1"/>
      <sheetData sheetId="29467" refreshError="1"/>
      <sheetData sheetId="29468" refreshError="1"/>
      <sheetData sheetId="29469" refreshError="1"/>
      <sheetData sheetId="29470" refreshError="1"/>
      <sheetData sheetId="29471" refreshError="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 refreshError="1"/>
      <sheetData sheetId="29482" refreshError="1"/>
      <sheetData sheetId="29483" refreshError="1"/>
      <sheetData sheetId="29484" refreshError="1"/>
      <sheetData sheetId="29485" refreshError="1"/>
      <sheetData sheetId="29486" refreshError="1"/>
      <sheetData sheetId="29487" refreshError="1"/>
      <sheetData sheetId="29488" refreshError="1"/>
      <sheetData sheetId="29489" refreshError="1"/>
      <sheetData sheetId="29490" refreshError="1"/>
      <sheetData sheetId="29491" refreshError="1"/>
      <sheetData sheetId="29492" refreshError="1"/>
      <sheetData sheetId="29493" refreshError="1"/>
      <sheetData sheetId="29494" refreshError="1"/>
      <sheetData sheetId="29495" refreshError="1"/>
      <sheetData sheetId="29496" refreshError="1"/>
      <sheetData sheetId="29497" refreshError="1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/>
      <sheetData sheetId="29532"/>
      <sheetData sheetId="29533">
        <row r="43">
          <cell r="H43">
            <v>36932708.06000001</v>
          </cell>
        </row>
      </sheetData>
      <sheetData sheetId="29534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/>
      <sheetData sheetId="29586" refreshError="1"/>
      <sheetData sheetId="29587"/>
      <sheetData sheetId="29588"/>
      <sheetData sheetId="29589"/>
      <sheetData sheetId="29590"/>
      <sheetData sheetId="29591"/>
      <sheetData sheetId="29592"/>
      <sheetData sheetId="29593" refreshError="1"/>
      <sheetData sheetId="29594"/>
      <sheetData sheetId="29595"/>
      <sheetData sheetId="29596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/>
      <sheetData sheetId="29606"/>
      <sheetData sheetId="29607"/>
      <sheetData sheetId="29608" refreshError="1"/>
      <sheetData sheetId="29609"/>
      <sheetData sheetId="29610"/>
      <sheetData sheetId="29611"/>
      <sheetData sheetId="29612"/>
      <sheetData sheetId="29613"/>
      <sheetData sheetId="29614"/>
      <sheetData sheetId="29615"/>
      <sheetData sheetId="29616"/>
      <sheetData sheetId="29617"/>
      <sheetData sheetId="29618"/>
      <sheetData sheetId="29619"/>
      <sheetData sheetId="29620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>
        <row r="22">
          <cell r="C22">
            <v>22321.5</v>
          </cell>
        </row>
      </sheetData>
      <sheetData sheetId="29637">
        <row r="22">
          <cell r="C22">
            <v>22321.5</v>
          </cell>
        </row>
      </sheetData>
      <sheetData sheetId="29638">
        <row r="22">
          <cell r="C22">
            <v>22321.5</v>
          </cell>
        </row>
      </sheetData>
      <sheetData sheetId="29639"/>
      <sheetData sheetId="29640" refreshError="1"/>
      <sheetData sheetId="29641">
        <row r="35">
          <cell r="B35">
            <v>7072497</v>
          </cell>
        </row>
      </sheetData>
      <sheetData sheetId="29642">
        <row r="35">
          <cell r="B35">
            <v>7072497</v>
          </cell>
        </row>
      </sheetData>
      <sheetData sheetId="29643">
        <row r="35">
          <cell r="B35">
            <v>7072497</v>
          </cell>
        </row>
      </sheetData>
      <sheetData sheetId="29644"/>
      <sheetData sheetId="29645">
        <row r="26">
          <cell r="G26">
            <v>1861250</v>
          </cell>
        </row>
      </sheetData>
      <sheetData sheetId="29646">
        <row r="26">
          <cell r="G26">
            <v>1861250</v>
          </cell>
        </row>
      </sheetData>
      <sheetData sheetId="29647">
        <row r="26">
          <cell r="G26">
            <v>1861250</v>
          </cell>
        </row>
      </sheetData>
      <sheetData sheetId="29648"/>
      <sheetData sheetId="29649"/>
      <sheetData sheetId="29650"/>
      <sheetData sheetId="29651"/>
      <sheetData sheetId="29652"/>
      <sheetData sheetId="29653"/>
      <sheetData sheetId="29654"/>
      <sheetData sheetId="29655"/>
      <sheetData sheetId="29656"/>
      <sheetData sheetId="29657"/>
      <sheetData sheetId="29658" refreshError="1"/>
      <sheetData sheetId="29659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/>
      <sheetData sheetId="29681"/>
      <sheetData sheetId="29682"/>
      <sheetData sheetId="29683"/>
      <sheetData sheetId="29684"/>
      <sheetData sheetId="29685"/>
      <sheetData sheetId="29686"/>
      <sheetData sheetId="29687"/>
      <sheetData sheetId="29688"/>
      <sheetData sheetId="29689"/>
      <sheetData sheetId="29690"/>
      <sheetData sheetId="29691"/>
      <sheetData sheetId="29692"/>
      <sheetData sheetId="29693"/>
      <sheetData sheetId="29694"/>
      <sheetData sheetId="29695"/>
      <sheetData sheetId="29696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/>
      <sheetData sheetId="29705"/>
      <sheetData sheetId="29706"/>
      <sheetData sheetId="29707"/>
      <sheetData sheetId="29708" refreshError="1"/>
      <sheetData sheetId="29709" refreshError="1"/>
      <sheetData sheetId="29710"/>
      <sheetData sheetId="29711"/>
      <sheetData sheetId="29712"/>
      <sheetData sheetId="29713"/>
      <sheetData sheetId="29714"/>
      <sheetData sheetId="29715"/>
      <sheetData sheetId="29716"/>
      <sheetData sheetId="29717"/>
      <sheetData sheetId="29718" refreshError="1"/>
      <sheetData sheetId="29719"/>
      <sheetData sheetId="29720"/>
      <sheetData sheetId="2972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/>
      <sheetData sheetId="29754" refreshError="1"/>
      <sheetData sheetId="29755"/>
      <sheetData sheetId="29756"/>
      <sheetData sheetId="29757"/>
      <sheetData sheetId="29758"/>
      <sheetData sheetId="29759"/>
      <sheetData sheetId="29760"/>
      <sheetData sheetId="29761"/>
      <sheetData sheetId="29762"/>
      <sheetData sheetId="29763"/>
      <sheetData sheetId="29764"/>
      <sheetData sheetId="29765"/>
      <sheetData sheetId="29766"/>
      <sheetData sheetId="29767"/>
      <sheetData sheetId="29768"/>
      <sheetData sheetId="29769"/>
      <sheetData sheetId="29770"/>
      <sheetData sheetId="2977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/>
      <sheetData sheetId="29785"/>
      <sheetData sheetId="29786"/>
      <sheetData sheetId="29787"/>
      <sheetData sheetId="29788"/>
      <sheetData sheetId="29789"/>
      <sheetData sheetId="29790"/>
      <sheetData sheetId="29791"/>
      <sheetData sheetId="29792"/>
      <sheetData sheetId="29793"/>
      <sheetData sheetId="29794"/>
      <sheetData sheetId="29795"/>
      <sheetData sheetId="29796"/>
      <sheetData sheetId="29797"/>
      <sheetData sheetId="29798"/>
      <sheetData sheetId="29799"/>
      <sheetData sheetId="29800"/>
      <sheetData sheetId="29801"/>
      <sheetData sheetId="29802"/>
      <sheetData sheetId="29803"/>
      <sheetData sheetId="29804"/>
      <sheetData sheetId="29805"/>
      <sheetData sheetId="29806"/>
      <sheetData sheetId="29807"/>
      <sheetData sheetId="29808"/>
      <sheetData sheetId="29809"/>
      <sheetData sheetId="29810"/>
      <sheetData sheetId="29811"/>
      <sheetData sheetId="29812"/>
      <sheetData sheetId="29813"/>
      <sheetData sheetId="29814"/>
      <sheetData sheetId="29815"/>
      <sheetData sheetId="29816"/>
      <sheetData sheetId="29817"/>
      <sheetData sheetId="29818"/>
      <sheetData sheetId="29819"/>
      <sheetData sheetId="29820"/>
      <sheetData sheetId="29821"/>
      <sheetData sheetId="29822"/>
      <sheetData sheetId="29823"/>
      <sheetData sheetId="29824"/>
      <sheetData sheetId="29825"/>
      <sheetData sheetId="29826"/>
      <sheetData sheetId="29827"/>
      <sheetData sheetId="29828"/>
      <sheetData sheetId="29829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/>
      <sheetData sheetId="29852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/>
      <sheetData sheetId="29907"/>
      <sheetData sheetId="29908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/>
      <sheetData sheetId="29918"/>
      <sheetData sheetId="29919"/>
      <sheetData sheetId="29920"/>
      <sheetData sheetId="29921"/>
      <sheetData sheetId="29922"/>
      <sheetData sheetId="29923"/>
      <sheetData sheetId="29924"/>
      <sheetData sheetId="29925"/>
      <sheetData sheetId="29926"/>
      <sheetData sheetId="29927"/>
      <sheetData sheetId="29928"/>
      <sheetData sheetId="29929"/>
      <sheetData sheetId="29930"/>
      <sheetData sheetId="29931"/>
      <sheetData sheetId="29932"/>
      <sheetData sheetId="29933"/>
      <sheetData sheetId="29934"/>
      <sheetData sheetId="29935"/>
      <sheetData sheetId="29936"/>
      <sheetData sheetId="29937"/>
      <sheetData sheetId="29938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/>
      <sheetData sheetId="30001"/>
      <sheetData sheetId="30002"/>
      <sheetData sheetId="30003"/>
      <sheetData sheetId="30004"/>
      <sheetData sheetId="30005"/>
      <sheetData sheetId="30006"/>
      <sheetData sheetId="30007"/>
      <sheetData sheetId="30008"/>
      <sheetData sheetId="30009"/>
      <sheetData sheetId="30010"/>
      <sheetData sheetId="30011"/>
      <sheetData sheetId="30012"/>
      <sheetData sheetId="30013"/>
      <sheetData sheetId="30014"/>
      <sheetData sheetId="30015"/>
      <sheetData sheetId="30016"/>
      <sheetData sheetId="30017"/>
      <sheetData sheetId="30018"/>
      <sheetData sheetId="30019"/>
      <sheetData sheetId="30020"/>
      <sheetData sheetId="30021"/>
      <sheetData sheetId="30022"/>
      <sheetData sheetId="30023"/>
      <sheetData sheetId="30024"/>
      <sheetData sheetId="30025"/>
      <sheetData sheetId="30026"/>
      <sheetData sheetId="30027"/>
      <sheetData sheetId="30028"/>
      <sheetData sheetId="30029"/>
      <sheetData sheetId="30030"/>
      <sheetData sheetId="30031"/>
      <sheetData sheetId="30032"/>
      <sheetData sheetId="30033"/>
      <sheetData sheetId="30034"/>
      <sheetData sheetId="30035"/>
      <sheetData sheetId="30036"/>
      <sheetData sheetId="30037"/>
      <sheetData sheetId="30038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/>
      <sheetData sheetId="30059"/>
      <sheetData sheetId="30060"/>
      <sheetData sheetId="30061"/>
      <sheetData sheetId="30062"/>
      <sheetData sheetId="30063"/>
      <sheetData sheetId="30064"/>
      <sheetData sheetId="30065"/>
      <sheetData sheetId="30066"/>
      <sheetData sheetId="30067"/>
      <sheetData sheetId="30068"/>
      <sheetData sheetId="30069"/>
      <sheetData sheetId="30070"/>
      <sheetData sheetId="30071"/>
      <sheetData sheetId="30072"/>
      <sheetData sheetId="30073"/>
      <sheetData sheetId="30074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/>
      <sheetData sheetId="30089" refreshError="1"/>
      <sheetData sheetId="30090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/>
      <sheetData sheetId="30442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/>
      <sheetData sheetId="30506"/>
      <sheetData sheetId="30507"/>
      <sheetData sheetId="30508"/>
      <sheetData sheetId="30509"/>
      <sheetData sheetId="30510"/>
      <sheetData sheetId="30511"/>
      <sheetData sheetId="30512"/>
      <sheetData sheetId="30513"/>
      <sheetData sheetId="30514"/>
      <sheetData sheetId="30515"/>
      <sheetData sheetId="30516"/>
      <sheetData sheetId="30517"/>
      <sheetData sheetId="30518"/>
      <sheetData sheetId="30519"/>
      <sheetData sheetId="30520"/>
      <sheetData sheetId="30521"/>
      <sheetData sheetId="30522"/>
      <sheetData sheetId="30523"/>
      <sheetData sheetId="30524"/>
      <sheetData sheetId="30525"/>
      <sheetData sheetId="30526"/>
      <sheetData sheetId="30527"/>
      <sheetData sheetId="30528"/>
      <sheetData sheetId="30529"/>
      <sheetData sheetId="30530"/>
      <sheetData sheetId="30531"/>
      <sheetData sheetId="30532"/>
      <sheetData sheetId="30533"/>
      <sheetData sheetId="30534"/>
      <sheetData sheetId="30535"/>
      <sheetData sheetId="30536"/>
      <sheetData sheetId="30537"/>
      <sheetData sheetId="30538"/>
      <sheetData sheetId="30539"/>
      <sheetData sheetId="30540"/>
      <sheetData sheetId="30541"/>
      <sheetData sheetId="30542"/>
      <sheetData sheetId="30543"/>
      <sheetData sheetId="30544"/>
      <sheetData sheetId="30545"/>
      <sheetData sheetId="30546"/>
      <sheetData sheetId="30547"/>
      <sheetData sheetId="30548"/>
      <sheetData sheetId="30549"/>
      <sheetData sheetId="30550"/>
      <sheetData sheetId="30551"/>
      <sheetData sheetId="30552"/>
      <sheetData sheetId="30553"/>
      <sheetData sheetId="30554"/>
      <sheetData sheetId="30555"/>
      <sheetData sheetId="30556"/>
      <sheetData sheetId="30557"/>
      <sheetData sheetId="30558"/>
      <sheetData sheetId="30559"/>
      <sheetData sheetId="30560"/>
      <sheetData sheetId="30561"/>
      <sheetData sheetId="30562" refreshError="1"/>
      <sheetData sheetId="30563" refreshError="1"/>
      <sheetData sheetId="30564"/>
      <sheetData sheetId="30565"/>
      <sheetData sheetId="30566"/>
      <sheetData sheetId="30567"/>
      <sheetData sheetId="30568"/>
      <sheetData sheetId="30569"/>
      <sheetData sheetId="30570"/>
      <sheetData sheetId="30571"/>
      <sheetData sheetId="30572"/>
      <sheetData sheetId="30573"/>
      <sheetData sheetId="30574"/>
      <sheetData sheetId="30575"/>
      <sheetData sheetId="30576"/>
      <sheetData sheetId="30577"/>
      <sheetData sheetId="30578"/>
      <sheetData sheetId="30579"/>
      <sheetData sheetId="30580"/>
      <sheetData sheetId="30581"/>
      <sheetData sheetId="30582"/>
      <sheetData sheetId="30583"/>
      <sheetData sheetId="30584"/>
      <sheetData sheetId="30585"/>
      <sheetData sheetId="30586"/>
      <sheetData sheetId="30587"/>
      <sheetData sheetId="30588"/>
      <sheetData sheetId="30589"/>
      <sheetData sheetId="30590"/>
      <sheetData sheetId="30591"/>
      <sheetData sheetId="30592"/>
      <sheetData sheetId="30593"/>
      <sheetData sheetId="30594"/>
      <sheetData sheetId="30595"/>
      <sheetData sheetId="30596"/>
      <sheetData sheetId="30597"/>
      <sheetData sheetId="30598"/>
      <sheetData sheetId="30599"/>
      <sheetData sheetId="30600"/>
      <sheetData sheetId="30601"/>
      <sheetData sheetId="30602"/>
      <sheetData sheetId="30603"/>
      <sheetData sheetId="30604"/>
      <sheetData sheetId="30605"/>
      <sheetData sheetId="30606"/>
      <sheetData sheetId="30607"/>
      <sheetData sheetId="30608"/>
      <sheetData sheetId="30609"/>
      <sheetData sheetId="30610"/>
      <sheetData sheetId="30611"/>
      <sheetData sheetId="30612"/>
      <sheetData sheetId="30613"/>
      <sheetData sheetId="30614"/>
      <sheetData sheetId="30615"/>
      <sheetData sheetId="30616"/>
      <sheetData sheetId="30617"/>
      <sheetData sheetId="30618"/>
      <sheetData sheetId="30619"/>
      <sheetData sheetId="30620"/>
      <sheetData sheetId="30621"/>
      <sheetData sheetId="30622"/>
      <sheetData sheetId="30623"/>
      <sheetData sheetId="30624"/>
      <sheetData sheetId="30625"/>
      <sheetData sheetId="30626"/>
      <sheetData sheetId="30627"/>
      <sheetData sheetId="30628"/>
      <sheetData sheetId="30629"/>
      <sheetData sheetId="30630"/>
      <sheetData sheetId="30631"/>
      <sheetData sheetId="30632"/>
      <sheetData sheetId="30633"/>
      <sheetData sheetId="30634"/>
      <sheetData sheetId="30635"/>
      <sheetData sheetId="30636"/>
      <sheetData sheetId="30637"/>
      <sheetData sheetId="30638"/>
      <sheetData sheetId="30639"/>
      <sheetData sheetId="30640"/>
      <sheetData sheetId="30641"/>
      <sheetData sheetId="30642"/>
      <sheetData sheetId="30643"/>
      <sheetData sheetId="30644"/>
      <sheetData sheetId="30645"/>
      <sheetData sheetId="30646"/>
      <sheetData sheetId="30647"/>
      <sheetData sheetId="30648"/>
      <sheetData sheetId="30649"/>
      <sheetData sheetId="30650"/>
      <sheetData sheetId="30651"/>
      <sheetData sheetId="30652"/>
      <sheetData sheetId="30653"/>
      <sheetData sheetId="30654"/>
      <sheetData sheetId="30655"/>
      <sheetData sheetId="30656"/>
      <sheetData sheetId="30657"/>
      <sheetData sheetId="30658"/>
      <sheetData sheetId="30659"/>
      <sheetData sheetId="30660"/>
      <sheetData sheetId="30661"/>
      <sheetData sheetId="30662"/>
      <sheetData sheetId="30663"/>
      <sheetData sheetId="30664"/>
      <sheetData sheetId="30665"/>
      <sheetData sheetId="30666"/>
      <sheetData sheetId="30667"/>
      <sheetData sheetId="30668"/>
      <sheetData sheetId="30669"/>
      <sheetData sheetId="30670"/>
      <sheetData sheetId="30671"/>
      <sheetData sheetId="30672"/>
      <sheetData sheetId="30673"/>
      <sheetData sheetId="30674"/>
      <sheetData sheetId="30675"/>
      <sheetData sheetId="30676"/>
      <sheetData sheetId="30677"/>
      <sheetData sheetId="30678"/>
      <sheetData sheetId="30679"/>
      <sheetData sheetId="30680"/>
      <sheetData sheetId="30681"/>
      <sheetData sheetId="30682"/>
      <sheetData sheetId="30683"/>
      <sheetData sheetId="30684"/>
      <sheetData sheetId="30685"/>
      <sheetData sheetId="30686"/>
      <sheetData sheetId="30687"/>
      <sheetData sheetId="30688"/>
      <sheetData sheetId="30689"/>
      <sheetData sheetId="30690"/>
      <sheetData sheetId="30691"/>
      <sheetData sheetId="30692"/>
      <sheetData sheetId="30693"/>
      <sheetData sheetId="30694"/>
      <sheetData sheetId="30695"/>
      <sheetData sheetId="30696"/>
      <sheetData sheetId="30697"/>
      <sheetData sheetId="30698"/>
      <sheetData sheetId="30699"/>
      <sheetData sheetId="30700"/>
      <sheetData sheetId="30701"/>
      <sheetData sheetId="30702"/>
      <sheetData sheetId="30703"/>
      <sheetData sheetId="30704"/>
      <sheetData sheetId="30705"/>
      <sheetData sheetId="30706"/>
      <sheetData sheetId="30707"/>
      <sheetData sheetId="30708"/>
      <sheetData sheetId="30709"/>
      <sheetData sheetId="30710"/>
      <sheetData sheetId="30711"/>
      <sheetData sheetId="30712"/>
      <sheetData sheetId="30713"/>
      <sheetData sheetId="30714"/>
      <sheetData sheetId="30715"/>
      <sheetData sheetId="30716"/>
      <sheetData sheetId="30717"/>
      <sheetData sheetId="30718"/>
      <sheetData sheetId="30719"/>
      <sheetData sheetId="30720"/>
      <sheetData sheetId="30721"/>
      <sheetData sheetId="30722"/>
      <sheetData sheetId="30723"/>
      <sheetData sheetId="30724"/>
      <sheetData sheetId="30725"/>
      <sheetData sheetId="30726"/>
      <sheetData sheetId="30727"/>
      <sheetData sheetId="30728"/>
      <sheetData sheetId="30729"/>
      <sheetData sheetId="30730"/>
      <sheetData sheetId="30731"/>
      <sheetData sheetId="30732"/>
      <sheetData sheetId="30733"/>
      <sheetData sheetId="30734"/>
      <sheetData sheetId="30735"/>
      <sheetData sheetId="30736"/>
      <sheetData sheetId="30737"/>
      <sheetData sheetId="30738"/>
      <sheetData sheetId="30739"/>
      <sheetData sheetId="30740"/>
      <sheetData sheetId="30741"/>
      <sheetData sheetId="30742"/>
      <sheetData sheetId="30743"/>
      <sheetData sheetId="30744"/>
      <sheetData sheetId="30745"/>
      <sheetData sheetId="30746"/>
      <sheetData sheetId="30747"/>
      <sheetData sheetId="30748"/>
      <sheetData sheetId="30749"/>
      <sheetData sheetId="30750"/>
      <sheetData sheetId="30751"/>
      <sheetData sheetId="30752"/>
      <sheetData sheetId="30753"/>
      <sheetData sheetId="30754"/>
      <sheetData sheetId="30755"/>
      <sheetData sheetId="30756"/>
      <sheetData sheetId="30757"/>
      <sheetData sheetId="30758"/>
      <sheetData sheetId="30759"/>
      <sheetData sheetId="30760"/>
      <sheetData sheetId="30761"/>
      <sheetData sheetId="30762"/>
      <sheetData sheetId="30763"/>
      <sheetData sheetId="30764"/>
      <sheetData sheetId="30765"/>
      <sheetData sheetId="30766"/>
      <sheetData sheetId="30767"/>
      <sheetData sheetId="30768"/>
      <sheetData sheetId="30769"/>
      <sheetData sheetId="30770"/>
      <sheetData sheetId="30771"/>
      <sheetData sheetId="30772"/>
      <sheetData sheetId="30773"/>
      <sheetData sheetId="30774"/>
      <sheetData sheetId="30775"/>
      <sheetData sheetId="30776"/>
      <sheetData sheetId="30777"/>
      <sheetData sheetId="30778"/>
      <sheetData sheetId="30779"/>
      <sheetData sheetId="30780"/>
      <sheetData sheetId="30781"/>
      <sheetData sheetId="30782"/>
      <sheetData sheetId="30783"/>
      <sheetData sheetId="30784"/>
      <sheetData sheetId="30785"/>
      <sheetData sheetId="30786"/>
      <sheetData sheetId="30787"/>
      <sheetData sheetId="30788"/>
      <sheetData sheetId="30789"/>
      <sheetData sheetId="30790"/>
      <sheetData sheetId="30791"/>
      <sheetData sheetId="30792"/>
      <sheetData sheetId="30793"/>
      <sheetData sheetId="30794"/>
      <sheetData sheetId="30795"/>
      <sheetData sheetId="30796"/>
      <sheetData sheetId="30797"/>
      <sheetData sheetId="30798"/>
      <sheetData sheetId="30799"/>
      <sheetData sheetId="30800"/>
      <sheetData sheetId="30801"/>
      <sheetData sheetId="30802"/>
      <sheetData sheetId="30803"/>
      <sheetData sheetId="30804"/>
      <sheetData sheetId="30805"/>
      <sheetData sheetId="30806"/>
      <sheetData sheetId="30807"/>
      <sheetData sheetId="30808"/>
      <sheetData sheetId="30809"/>
      <sheetData sheetId="30810"/>
      <sheetData sheetId="30811"/>
      <sheetData sheetId="30812"/>
      <sheetData sheetId="30813"/>
      <sheetData sheetId="30814"/>
      <sheetData sheetId="30815"/>
      <sheetData sheetId="30816"/>
      <sheetData sheetId="30817"/>
      <sheetData sheetId="30818"/>
      <sheetData sheetId="30819"/>
      <sheetData sheetId="30820"/>
      <sheetData sheetId="30821"/>
      <sheetData sheetId="30822"/>
      <sheetData sheetId="30823"/>
      <sheetData sheetId="30824"/>
      <sheetData sheetId="30825"/>
      <sheetData sheetId="30826"/>
      <sheetData sheetId="30827"/>
      <sheetData sheetId="30828"/>
      <sheetData sheetId="30829"/>
      <sheetData sheetId="30830"/>
      <sheetData sheetId="30831"/>
      <sheetData sheetId="30832"/>
      <sheetData sheetId="30833"/>
      <sheetData sheetId="30834"/>
      <sheetData sheetId="30835"/>
      <sheetData sheetId="30836"/>
      <sheetData sheetId="30837"/>
      <sheetData sheetId="30838"/>
      <sheetData sheetId="30839"/>
      <sheetData sheetId="30840"/>
      <sheetData sheetId="30841"/>
      <sheetData sheetId="30842"/>
      <sheetData sheetId="30843"/>
      <sheetData sheetId="30844"/>
      <sheetData sheetId="30845"/>
      <sheetData sheetId="30846"/>
      <sheetData sheetId="30847"/>
      <sheetData sheetId="30848"/>
      <sheetData sheetId="30849"/>
      <sheetData sheetId="30850"/>
      <sheetData sheetId="30851"/>
      <sheetData sheetId="30852"/>
      <sheetData sheetId="30853"/>
      <sheetData sheetId="30854"/>
      <sheetData sheetId="30855"/>
      <sheetData sheetId="30856"/>
      <sheetData sheetId="30857"/>
      <sheetData sheetId="30858"/>
      <sheetData sheetId="30859"/>
      <sheetData sheetId="30860"/>
      <sheetData sheetId="30861"/>
      <sheetData sheetId="30862"/>
      <sheetData sheetId="30863"/>
      <sheetData sheetId="30864"/>
      <sheetData sheetId="30865"/>
      <sheetData sheetId="30866"/>
      <sheetData sheetId="30867"/>
      <sheetData sheetId="30868"/>
      <sheetData sheetId="30869"/>
      <sheetData sheetId="30870"/>
      <sheetData sheetId="30871"/>
      <sheetData sheetId="30872"/>
      <sheetData sheetId="30873"/>
      <sheetData sheetId="30874"/>
      <sheetData sheetId="30875"/>
      <sheetData sheetId="30876"/>
      <sheetData sheetId="30877"/>
      <sheetData sheetId="30878"/>
      <sheetData sheetId="30879"/>
      <sheetData sheetId="30880"/>
      <sheetData sheetId="30881"/>
      <sheetData sheetId="30882"/>
      <sheetData sheetId="30883"/>
      <sheetData sheetId="30884"/>
      <sheetData sheetId="30885"/>
      <sheetData sheetId="30886"/>
      <sheetData sheetId="30887"/>
      <sheetData sheetId="30888"/>
      <sheetData sheetId="30889"/>
      <sheetData sheetId="30890"/>
      <sheetData sheetId="30891"/>
      <sheetData sheetId="30892"/>
      <sheetData sheetId="30893"/>
      <sheetData sheetId="30894"/>
      <sheetData sheetId="30895"/>
      <sheetData sheetId="30896"/>
      <sheetData sheetId="30897"/>
      <sheetData sheetId="30898"/>
      <sheetData sheetId="30899"/>
      <sheetData sheetId="30900"/>
      <sheetData sheetId="30901"/>
      <sheetData sheetId="30902"/>
      <sheetData sheetId="30903"/>
      <sheetData sheetId="30904"/>
      <sheetData sheetId="30905"/>
      <sheetData sheetId="30906"/>
      <sheetData sheetId="30907"/>
      <sheetData sheetId="30908"/>
      <sheetData sheetId="30909"/>
      <sheetData sheetId="30910"/>
      <sheetData sheetId="30911"/>
      <sheetData sheetId="30912"/>
      <sheetData sheetId="30913"/>
      <sheetData sheetId="30914"/>
      <sheetData sheetId="30915"/>
      <sheetData sheetId="30916"/>
      <sheetData sheetId="30917"/>
      <sheetData sheetId="30918"/>
      <sheetData sheetId="30919"/>
      <sheetData sheetId="30920"/>
      <sheetData sheetId="30921"/>
      <sheetData sheetId="30922"/>
      <sheetData sheetId="30923"/>
      <sheetData sheetId="30924"/>
      <sheetData sheetId="30925"/>
      <sheetData sheetId="30926"/>
      <sheetData sheetId="30927"/>
      <sheetData sheetId="30928"/>
      <sheetData sheetId="30929"/>
      <sheetData sheetId="30930"/>
      <sheetData sheetId="30931"/>
      <sheetData sheetId="30932"/>
      <sheetData sheetId="30933"/>
      <sheetData sheetId="30934"/>
      <sheetData sheetId="30935"/>
      <sheetData sheetId="30936"/>
      <sheetData sheetId="30937"/>
      <sheetData sheetId="30938"/>
      <sheetData sheetId="30939"/>
      <sheetData sheetId="30940"/>
      <sheetData sheetId="30941"/>
      <sheetData sheetId="30942"/>
      <sheetData sheetId="30943"/>
      <sheetData sheetId="30944"/>
      <sheetData sheetId="30945"/>
      <sheetData sheetId="30946"/>
      <sheetData sheetId="30947"/>
      <sheetData sheetId="30948"/>
      <sheetData sheetId="30949"/>
      <sheetData sheetId="30950"/>
      <sheetData sheetId="30951"/>
      <sheetData sheetId="30952"/>
      <sheetData sheetId="30953"/>
      <sheetData sheetId="30954"/>
      <sheetData sheetId="30955"/>
      <sheetData sheetId="30956"/>
      <sheetData sheetId="30957"/>
      <sheetData sheetId="30958"/>
      <sheetData sheetId="30959"/>
      <sheetData sheetId="30960"/>
      <sheetData sheetId="30961"/>
      <sheetData sheetId="30962"/>
      <sheetData sheetId="30963"/>
      <sheetData sheetId="30964"/>
      <sheetData sheetId="30965"/>
      <sheetData sheetId="30966"/>
      <sheetData sheetId="30967"/>
      <sheetData sheetId="30968"/>
      <sheetData sheetId="30969"/>
      <sheetData sheetId="30970"/>
      <sheetData sheetId="30971"/>
      <sheetData sheetId="30972"/>
      <sheetData sheetId="30973"/>
      <sheetData sheetId="30974"/>
      <sheetData sheetId="30975"/>
      <sheetData sheetId="30976"/>
      <sheetData sheetId="30977"/>
      <sheetData sheetId="30978"/>
      <sheetData sheetId="30979"/>
      <sheetData sheetId="30980"/>
      <sheetData sheetId="30981"/>
      <sheetData sheetId="30982"/>
      <sheetData sheetId="30983"/>
      <sheetData sheetId="30984"/>
      <sheetData sheetId="30985"/>
      <sheetData sheetId="30986"/>
      <sheetData sheetId="30987"/>
      <sheetData sheetId="30988"/>
      <sheetData sheetId="30989"/>
      <sheetData sheetId="30990"/>
      <sheetData sheetId="30991"/>
      <sheetData sheetId="30992"/>
      <sheetData sheetId="30993"/>
      <sheetData sheetId="30994"/>
      <sheetData sheetId="30995"/>
      <sheetData sheetId="30996"/>
      <sheetData sheetId="30997"/>
      <sheetData sheetId="30998"/>
      <sheetData sheetId="30999"/>
      <sheetData sheetId="31000"/>
      <sheetData sheetId="31001"/>
      <sheetData sheetId="31002"/>
      <sheetData sheetId="31003"/>
      <sheetData sheetId="31004"/>
      <sheetData sheetId="31005"/>
      <sheetData sheetId="31006"/>
      <sheetData sheetId="31007"/>
      <sheetData sheetId="31008"/>
      <sheetData sheetId="31009"/>
      <sheetData sheetId="31010"/>
      <sheetData sheetId="31011"/>
      <sheetData sheetId="31012"/>
      <sheetData sheetId="31013"/>
      <sheetData sheetId="31014"/>
      <sheetData sheetId="31015"/>
      <sheetData sheetId="31016"/>
      <sheetData sheetId="31017"/>
      <sheetData sheetId="31018"/>
      <sheetData sheetId="31019"/>
      <sheetData sheetId="31020"/>
      <sheetData sheetId="31021"/>
      <sheetData sheetId="31022"/>
      <sheetData sheetId="31023"/>
      <sheetData sheetId="31024"/>
      <sheetData sheetId="31025"/>
      <sheetData sheetId="31026"/>
      <sheetData sheetId="31027"/>
      <sheetData sheetId="31028"/>
      <sheetData sheetId="31029"/>
      <sheetData sheetId="31030"/>
      <sheetData sheetId="31031"/>
      <sheetData sheetId="31032"/>
      <sheetData sheetId="31033"/>
      <sheetData sheetId="31034"/>
      <sheetData sheetId="31035"/>
      <sheetData sheetId="31036"/>
      <sheetData sheetId="31037"/>
      <sheetData sheetId="31038"/>
      <sheetData sheetId="31039"/>
      <sheetData sheetId="31040"/>
      <sheetData sheetId="31041"/>
      <sheetData sheetId="31042"/>
      <sheetData sheetId="31043"/>
      <sheetData sheetId="31044"/>
      <sheetData sheetId="31045"/>
      <sheetData sheetId="31046"/>
      <sheetData sheetId="31047"/>
      <sheetData sheetId="31048"/>
      <sheetData sheetId="31049"/>
      <sheetData sheetId="31050"/>
      <sheetData sheetId="31051"/>
      <sheetData sheetId="31052"/>
      <sheetData sheetId="31053"/>
      <sheetData sheetId="31054"/>
      <sheetData sheetId="31055"/>
      <sheetData sheetId="31056"/>
      <sheetData sheetId="31057"/>
      <sheetData sheetId="31058"/>
      <sheetData sheetId="31059"/>
      <sheetData sheetId="31060"/>
      <sheetData sheetId="31061"/>
      <sheetData sheetId="31062"/>
      <sheetData sheetId="31063"/>
      <sheetData sheetId="31064"/>
      <sheetData sheetId="31065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/>
      <sheetData sheetId="31226"/>
      <sheetData sheetId="31227"/>
      <sheetData sheetId="31228"/>
      <sheetData sheetId="31229"/>
      <sheetData sheetId="31230"/>
      <sheetData sheetId="31231"/>
      <sheetData sheetId="31232"/>
      <sheetData sheetId="31233"/>
      <sheetData sheetId="31234"/>
      <sheetData sheetId="31235"/>
      <sheetData sheetId="31236"/>
      <sheetData sheetId="31237" refreshError="1"/>
      <sheetData sheetId="31238" refreshError="1"/>
      <sheetData sheetId="31239" refreshError="1"/>
      <sheetData sheetId="31240" refreshError="1"/>
      <sheetData sheetId="31241"/>
      <sheetData sheetId="31242" refreshError="1"/>
      <sheetData sheetId="31243"/>
      <sheetData sheetId="31244"/>
      <sheetData sheetId="31245"/>
      <sheetData sheetId="31246" refreshError="1"/>
      <sheetData sheetId="31247"/>
      <sheetData sheetId="31248"/>
      <sheetData sheetId="31249"/>
      <sheetData sheetId="31250" refreshError="1"/>
      <sheetData sheetId="312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Sell inACT"/>
      <sheetName val="SUMMARY"/>
      <sheetName val="MA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etail_เงินให้กู้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LRA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_BANK.XLS뉮׾_x0003_㌏Joint"/>
      <sheetName val="tb Q3'08"/>
      <sheetName val="IE UPS"/>
      <sheetName val="[BANK.XLS뉮׾_x005f_x0003_㌏Joint"/>
      <sheetName val="B131 "/>
      <sheetName val="DPLA"/>
      <sheetName val="M_Maincomp"/>
      <sheetName val="StandingData"/>
      <sheetName val="gl"/>
      <sheetName val="BSI"/>
      <sheetName val="Pd01 vsl sked"/>
      <sheetName val="RA-Grouping"/>
      <sheetName val="CON_infrai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1"/>
      <sheetName val="MISC"/>
      <sheetName val="Trial Balance"/>
      <sheetName val="P&amp;LFINAL - 44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S"/>
      <sheetName val="dongia (2)"/>
      <sheetName val="GiaVL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Estimation - 2018"/>
      <sheetName val="สัญญาบริการอื่น"/>
      <sheetName val="ค่าที่ปรึกษา"/>
      <sheetName val="สัญญาเช่าสนง"/>
      <sheetName val="Quarterly 4"/>
      <sheetName val="P'ต่าย"/>
      <sheetName val="Bill_No__2_-_Carpark"/>
      <sheetName val="SAN_REDUCED_1"/>
      <sheetName val="PL"/>
      <sheetName val="CA Sheet"/>
      <sheetName val="EAS"/>
      <sheetName val="YSS31"/>
      <sheetName val="F9 Parameters 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공사비 내역 (가)"/>
      <sheetName val="ลูกค้า"/>
      <sheetName val="Tax"/>
      <sheetName val="_BANK_XLS뉮׾_x0003_㌏Joint"/>
      <sheetName val="_BANK_XLS뉮׾_x0003_㌏Joint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>
        <row r="10">
          <cell r="F10">
            <v>1746.43</v>
          </cell>
        </row>
      </sheetData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111874</v>
          </cell>
        </row>
      </sheetData>
      <sheetData sheetId="107">
        <row r="4">
          <cell r="B4">
            <v>111874</v>
          </cell>
        </row>
      </sheetData>
      <sheetData sheetId="108">
        <row r="4">
          <cell r="B4">
            <v>111874</v>
          </cell>
        </row>
      </sheetData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 refreshError="1"/>
      <sheetData sheetId="113" refreshError="1"/>
      <sheetData sheetId="114">
        <row r="4">
          <cell r="B4">
            <v>111874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4">
          <cell r="B4">
            <v>111874</v>
          </cell>
        </row>
      </sheetData>
      <sheetData sheetId="120" refreshError="1"/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>
        <row r="4">
          <cell r="B4">
            <v>111874</v>
          </cell>
        </row>
      </sheetData>
      <sheetData sheetId="170" refreshError="1"/>
      <sheetData sheetId="171" refreshError="1"/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 refreshError="1"/>
      <sheetData sheetId="467" refreshError="1"/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10">
          <cell r="F10">
            <v>0</v>
          </cell>
        </row>
      </sheetData>
      <sheetData sheetId="570">
        <row r="10">
          <cell r="F10">
            <v>0</v>
          </cell>
        </row>
      </sheetData>
      <sheetData sheetId="571">
        <row r="10">
          <cell r="F10">
            <v>1746.43</v>
          </cell>
        </row>
      </sheetData>
      <sheetData sheetId="572" refreshError="1"/>
      <sheetData sheetId="573" refreshError="1"/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TrialBalance Q3-2002"/>
      <sheetName val="AC- Employment Wk"/>
      <sheetName val="AC MSL- Dnp Assumptions"/>
      <sheetName val="AC MSL&amp;NOVARE- Employment Wk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JVID"/>
      <sheetName val="FS-YTD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200-110"/>
      <sheetName val="กราฟ ผลิต"/>
      <sheetName val="By Person"/>
      <sheetName val="総合B"/>
      <sheetName val="BARS"/>
      <sheetName val="bang tien luong"/>
      <sheetName val="TEN_DV"/>
      <sheetName val="PM"/>
      <sheetName val="11922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CHIP_Prod"/>
      <sheetName val="PSF_Prod"/>
      <sheetName val="Defer_ร่วม"/>
      <sheetName val="PAN M4*25 FE CM3 P2"/>
      <sheetName val="IS"/>
      <sheetName val="SC1.XLS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141010"/>
      <sheetName val="ลูกค้า"/>
      <sheetName val="M_Maincomp"/>
      <sheetName val="Links"/>
      <sheetName val="Excess Calc (2)"/>
      <sheetName val="BS&amp;PL"/>
      <sheetName val="ข้อมูลพนักงาน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CIP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JEs"/>
      <sheetName val="CRJE"/>
      <sheetName val="Baseline"/>
      <sheetName val="Invoice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  <sheetName val="3.Reconcicle"/>
      <sheetName val="3.3 ใบคืน"/>
      <sheetName val="3.2ใบเบิก"/>
      <sheetName val="3.4 ใบรับ"/>
      <sheetName val="1.On h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SEA"/>
      <sheetName val="JE786"/>
      <sheetName val="Customize Your Invoice"/>
      <sheetName val="ProductName"/>
      <sheetName val="FS(E)"/>
      <sheetName val="รายละเอียดเสาเข็มที่ใช้แต่ละแบบ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 IB-PL-00-01 SUMMARY"/>
      <sheetName val="?????????????"/>
      <sheetName val="??????? MGC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BUILD95"/>
      <sheetName val="CUSTOMER"/>
      <sheetName val="data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 refreshError="1"/>
      <sheetData sheetId="23" refreshError="1"/>
      <sheetData sheetId="24" refreshError="1"/>
      <sheetData sheetId="25">
        <row r="4">
          <cell r="B4">
            <v>8500000</v>
          </cell>
        </row>
      </sheetData>
      <sheetData sheetId="26">
        <row r="4">
          <cell r="B4">
            <v>8500000</v>
          </cell>
        </row>
      </sheetData>
      <sheetData sheetId="27">
        <row r="4">
          <cell r="B4">
            <v>8500000</v>
          </cell>
        </row>
      </sheetData>
      <sheetData sheetId="28">
        <row r="4">
          <cell r="B4">
            <v>8500000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Cost Centers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A Sheet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CAN DOI - KET QUA"/>
      <sheetName val="Bloomberg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List info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FF_3"/>
      <sheetName val="Demand"/>
      <sheetName val="Asset41_42"/>
      <sheetName val="10"/>
      <sheetName val="Sheet5"/>
      <sheetName val="งบดุล"/>
      <sheetName val="Lead"/>
      <sheetName val="ng 12"/>
      <sheetName val="YSS31"/>
      <sheetName val="Manual"/>
      <sheetName val="Combine"/>
      <sheetName val="Parameter"/>
      <sheetName val="Cover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Co. Code"/>
      <sheetName val="選酋表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สัญญาบริการอื่น"/>
      <sheetName val="ค่าที่ปรึกษา"/>
      <sheetName val="สัญญาเช่าสนง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4"/>
      <sheetName val="total"/>
      <sheetName val="ref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Plant_Overhead"/>
      <sheetName val="ZD300"/>
      <sheetName val="PX"/>
      <sheetName val="PRODUCT"/>
      <sheetName val="All 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B2">
            <v>1.9678000000000001E-2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 refreshError="1"/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>
        <row r="2">
          <cell r="B2">
            <v>0</v>
          </cell>
        </row>
      </sheetData>
      <sheetData sheetId="453" refreshError="1"/>
      <sheetData sheetId="454"/>
      <sheetData sheetId="455"/>
      <sheetData sheetId="456"/>
      <sheetData sheetId="457"/>
      <sheetData sheetId="458"/>
      <sheetData sheetId="459">
        <row r="2">
          <cell r="B2">
            <v>0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/>
      <sheetData sheetId="551"/>
      <sheetData sheetId="552"/>
      <sheetData sheetId="553"/>
      <sheetData sheetId="554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2">
          <cell r="B2">
            <v>1.9678000000000001E-2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>
        <row r="2">
          <cell r="B2">
            <v>1.9678000000000001E-2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/>
      <sheetData sheetId="641"/>
      <sheetData sheetId="642"/>
      <sheetData sheetId="643"/>
      <sheetData sheetId="644"/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2">
          <cell r="B2">
            <v>1.9678000000000001E-2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>
        <row r="2">
          <cell r="B2">
            <v>1.9678000000000001E-2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/>
      <sheetData sheetId="731"/>
      <sheetData sheetId="732"/>
      <sheetData sheetId="733"/>
      <sheetData sheetId="734"/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เง_นก__ธนชาต_"/>
      <sheetName val="2002"/>
      <sheetName val="TrialBalance Q3-2002"/>
      <sheetName val="acc.depre-report-old"/>
      <sheetName val="Setup 2008"/>
      <sheetName val="ADJ - RATE"/>
      <sheetName val="AP"/>
      <sheetName val="Sheet3"/>
      <sheetName val="Exp"/>
      <sheetName val="Output"/>
      <sheetName val="10-1 Media"/>
      <sheetName val="10-cut"/>
      <sheetName val="C-1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  <sheetName val="Project P&amp;L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Sheet1"/>
      <sheetName val="MajorAP"/>
      <sheetName val="M-1A"/>
      <sheetName val="M-1-1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Record CR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>
        <row r="4">
          <cell r="B4" t="str">
            <v>กรุงเทพฯ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G2">
            <v>36525</v>
          </cell>
        </row>
      </sheetData>
      <sheetData sheetId="168"/>
      <sheetData sheetId="169"/>
      <sheetData sheetId="170">
        <row r="4">
          <cell r="B4">
            <v>8500000</v>
          </cell>
        </row>
      </sheetData>
      <sheetData sheetId="171"/>
      <sheetData sheetId="172"/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4">
          <cell r="B4">
            <v>8500000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G2">
            <v>36525</v>
          </cell>
        </row>
      </sheetData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  <sheetName val="GL CB"/>
      <sheetName val="GL M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Header"/>
      <sheetName val="Lookups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  <sheetName val="f-1"/>
      <sheetName val="BS-FULL"/>
      <sheetName val="FG-ISSUED"/>
      <sheetName val="Wkgs_BS Lead"/>
      <sheetName val="Cost_Summary"/>
      <sheetName val="part-local"/>
      <sheetName val="part-import"/>
      <sheetName val="TB"/>
      <sheetName val="Elimination"/>
      <sheetName val="Wkgs_BS_Lead"/>
      <sheetName val="งบทดลอง_-_ต_ค_2547"/>
      <sheetName val="_IB-PL-YTD"/>
      <sheetName val="219200"/>
      <sheetName val="IN"/>
      <sheetName val="CA5"/>
      <sheetName val="List of Related"/>
      <sheetName val="L110.Analytic Mar 15 VS 16"/>
      <sheetName val="Cost duplicate"/>
      <sheetName val="P8_WW"/>
      <sheetName val="aje"/>
      <sheetName val="VL"/>
      <sheetName val="TN"/>
      <sheetName val="ND"/>
      <sheetName val="Stock Aging"/>
      <sheetName val="MATERIAL MASTER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Ref"/>
      <sheetName val="BS_TB"/>
      <sheetName val="Loss carry forward"/>
      <sheetName val="Sheet3"/>
      <sheetName val="G 31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P&amp;L"/>
      <sheetName val="detail"/>
      <sheetName val="Conso PPE Elim"/>
      <sheetName val="Master TB"/>
      <sheetName val="Q2 EXPECTED"/>
      <sheetName val="fqc_ผลรวม"/>
      <sheetName val="DG-LAP6"/>
      <sheetName val="JCS Summary-FEB'06"/>
      <sheetName val="JCS Summary-DEC'05"/>
      <sheetName val="P&amp;L Mgt"/>
      <sheetName val="Input Page"/>
      <sheetName val="Macro1"/>
      <sheetName val="CONS798"/>
      <sheetName val="G380"/>
      <sheetName val="V300"/>
      <sheetName val="O300"/>
      <sheetName val="ZE300"/>
      <sheetName val="L400"/>
      <sheetName val="K400"/>
      <sheetName val="Validation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  <sheetName val="IM &amp; ISNA"/>
      <sheetName val="Inventory Numb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"/>
      <sheetName val="Results Template (1)"/>
      <sheetName val="Results Template (2)"/>
      <sheetName val="Results Template (3)"/>
      <sheetName val="ToD Template"/>
      <sheetName val="Agre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loan to related"/>
      <sheetName val="loan to director"/>
      <sheetName val="Group loan movement"/>
      <sheetName val="101801"/>
      <sheetName val="เงินให้ยืม บ.ในเครือ10-12"/>
      <sheetName val="Workdone -101801"/>
      <sheetName val="Loan movement"/>
      <sheetName val="101800+Movement"/>
      <sheetName val="101800 ปี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2" refreshError="1"/>
      <sheetData sheetId="13" refreshError="1"/>
      <sheetData sheetId="14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OfficeMC-Master"/>
      <sheetName val="OfficeMC-Adj"/>
      <sheetName val="1045"/>
      <sheetName val="total"/>
      <sheetName val="BASIS"/>
      <sheetName val="SEA"/>
      <sheetName val="Two Step Revenue Testing Master"/>
      <sheetName val="Master"/>
      <sheetName val="Non-Statistical Sampling Master"/>
      <sheetName val="ม.ค.51"/>
      <sheetName val="ELIM 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TB-M"/>
      <sheetName val="UKCSTG02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RANK"/>
      <sheetName val="DLD Query Query Query"/>
      <sheetName val="หักกลบ-ลบหนี้"/>
      <sheetName val="Sap_927_Vdr"/>
      <sheetName val="佐賀"/>
      <sheetName val="栃木"/>
      <sheetName val="Sale0309"/>
      <sheetName val="見積依頼部品一覧"/>
      <sheetName val="生産総枠"/>
      <sheetName val="244豪州一般ZD301生試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part-import"/>
      <sheetName val="รับ RM 01JAN-31JUL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Sale0311"/>
      <sheetName val="Sep'12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Sum_THB"/>
      <sheetName val="Scoping"/>
      <sheetName val="PD"/>
      <sheetName val="Scorecard"/>
      <sheetName val="Wkgs_BS Lead"/>
      <sheetName val="Deck D"/>
      <sheetName val="SAP"/>
      <sheetName val="report detial"/>
      <sheetName val="S00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  <sheetName val="Financial Analysis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JJDHT"/>
      <sheetName val="BAL"/>
      <sheetName val="TB as of Sep 2002"/>
      <sheetName val="Trial Balance"/>
      <sheetName val="TrialBalance Q3-2002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securities movement"/>
      <sheetName val="Sale0406"/>
      <sheetName val="(1b)Company"/>
      <sheetName val="(4A)J-Market"/>
      <sheetName val="(10) ProdType"/>
      <sheetName val="workbook control"/>
      <sheetName val="I-203"/>
      <sheetName val="Month v YTD"/>
      <sheetName val="손익계산서"/>
      <sheetName val="Hidden"/>
      <sheetName val="Assumptions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  <sheetName val="BW"/>
      <sheetName val="Working Capital "/>
      <sheetName val="ราคาไม้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  <sheetName val="Sale 0407"/>
      <sheetName val="生産台数内訳"/>
      <sheetName val="クライテリ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โก่งแอ่นขอบ P"/>
      <sheetName val="โก่งแอ่นทะแยง P"/>
      <sheetName val="GL CB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 (1-3)"/>
      <sheetName val="PL (4)"/>
      <sheetName val="CE (5)"/>
      <sheetName val="SE (6)"/>
      <sheetName val="CF (7-8)"/>
    </sheetNames>
    <sheetDataSet>
      <sheetData sheetId="0">
        <row r="123">
          <cell r="I123">
            <v>0</v>
          </cell>
          <cell r="K123">
            <v>0</v>
          </cell>
        </row>
      </sheetData>
      <sheetData sheetId="1">
        <row r="31">
          <cell r="I31">
            <v>-14862757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1"/>
  <sheetViews>
    <sheetView tabSelected="1" view="pageBreakPreview" zoomScale="90" zoomScaleNormal="100" zoomScaleSheetLayoutView="90" workbookViewId="0">
      <selection activeCell="E125" sqref="E125:K125"/>
    </sheetView>
  </sheetViews>
  <sheetFormatPr defaultColWidth="7.28515625" defaultRowHeight="21" customHeight="1"/>
  <cols>
    <col min="1" max="1" width="1.7109375" style="2" customWidth="1"/>
    <col min="2" max="2" width="24" style="2" customWidth="1"/>
    <col min="3" max="3" width="6.42578125" style="2" customWidth="1"/>
    <col min="4" max="4" width="1.7109375" style="2" customWidth="1"/>
    <col min="5" max="5" width="13.7109375" style="2" customWidth="1"/>
    <col min="6" max="6" width="1.7109375" style="3" customWidth="1"/>
    <col min="7" max="7" width="13.7109375" style="4" customWidth="1"/>
    <col min="8" max="8" width="1.7109375" style="5" customWidth="1"/>
    <col min="9" max="9" width="13.7109375" style="4" customWidth="1"/>
    <col min="10" max="10" width="1.7109375" style="5" customWidth="1"/>
    <col min="11" max="11" width="13.7109375" style="4" customWidth="1"/>
    <col min="12" max="12" width="10.140625" style="231" customWidth="1"/>
    <col min="13" max="13" width="10.140625" style="2" customWidth="1"/>
    <col min="14" max="14" width="11.7109375" style="2" bestFit="1" customWidth="1"/>
    <col min="15" max="15" width="8.7109375" style="2" bestFit="1" customWidth="1"/>
    <col min="16" max="16" width="8.28515625" style="2" bestFit="1" customWidth="1"/>
    <col min="17" max="17" width="9" style="2" bestFit="1" customWidth="1"/>
    <col min="18" max="18" width="7.28515625" style="2"/>
    <col min="19" max="19" width="8.28515625" style="2" bestFit="1" customWidth="1"/>
    <col min="20" max="16384" width="7.28515625" style="2"/>
  </cols>
  <sheetData>
    <row r="1" spans="1:13" ht="21" customHeight="1">
      <c r="A1" s="6" t="s">
        <v>80</v>
      </c>
    </row>
    <row r="2" spans="1:13" ht="21" customHeight="1">
      <c r="A2" s="6" t="s">
        <v>0</v>
      </c>
      <c r="B2" s="6"/>
      <c r="C2" s="7"/>
      <c r="D2" s="7"/>
      <c r="E2" s="7"/>
      <c r="F2" s="7"/>
      <c r="G2" s="8"/>
      <c r="H2" s="8"/>
      <c r="I2" s="8"/>
      <c r="J2" s="8"/>
      <c r="K2" s="8"/>
      <c r="L2" s="2"/>
    </row>
    <row r="3" spans="1:13" ht="21" customHeight="1">
      <c r="A3" s="9" t="s">
        <v>161</v>
      </c>
      <c r="B3" s="9"/>
      <c r="C3" s="10"/>
      <c r="D3" s="10"/>
      <c r="E3" s="10"/>
      <c r="F3" s="10"/>
      <c r="G3" s="11"/>
      <c r="H3" s="11"/>
      <c r="I3" s="11"/>
      <c r="J3" s="11"/>
      <c r="K3" s="11"/>
    </row>
    <row r="4" spans="1:13" ht="21" customHeight="1">
      <c r="A4" s="6"/>
      <c r="B4" s="6"/>
      <c r="C4" s="7"/>
      <c r="D4" s="7"/>
      <c r="E4" s="7"/>
      <c r="F4" s="7"/>
      <c r="G4" s="8"/>
      <c r="H4" s="15"/>
      <c r="I4" s="8"/>
      <c r="J4" s="8"/>
      <c r="K4" s="8"/>
    </row>
    <row r="5" spans="1:13" ht="21" customHeight="1">
      <c r="A5" s="6"/>
      <c r="B5" s="6"/>
      <c r="C5" s="7"/>
      <c r="D5" s="7"/>
      <c r="E5" s="250" t="s">
        <v>74</v>
      </c>
      <c r="F5" s="250"/>
      <c r="G5" s="250"/>
      <c r="H5" s="15"/>
      <c r="I5" s="250" t="s">
        <v>75</v>
      </c>
      <c r="J5" s="250"/>
      <c r="K5" s="250"/>
    </row>
    <row r="6" spans="1:13" s="1" customFormat="1" ht="21" customHeight="1">
      <c r="C6" s="12"/>
      <c r="D6" s="12"/>
      <c r="E6" s="14" t="s">
        <v>1</v>
      </c>
      <c r="F6" s="13"/>
      <c r="G6" s="14" t="s">
        <v>1</v>
      </c>
      <c r="H6" s="15"/>
      <c r="I6" s="14" t="s">
        <v>1</v>
      </c>
      <c r="J6" s="15"/>
      <c r="K6" s="14" t="s">
        <v>1</v>
      </c>
      <c r="L6" s="16"/>
    </row>
    <row r="7" spans="1:13" s="1" customFormat="1" ht="21" customHeight="1">
      <c r="C7" s="12"/>
      <c r="D7" s="12"/>
      <c r="E7" s="161" t="s">
        <v>162</v>
      </c>
      <c r="F7" s="13"/>
      <c r="G7" s="17" t="s">
        <v>160</v>
      </c>
      <c r="H7" s="15"/>
      <c r="I7" s="161" t="s">
        <v>162</v>
      </c>
      <c r="J7" s="15"/>
      <c r="K7" s="17" t="s">
        <v>160</v>
      </c>
      <c r="L7" s="16"/>
    </row>
    <row r="8" spans="1:13" s="1" customFormat="1" ht="21" customHeight="1">
      <c r="C8" s="12"/>
      <c r="D8" s="12"/>
      <c r="E8" s="161" t="s">
        <v>127</v>
      </c>
      <c r="F8" s="13"/>
      <c r="G8" s="17" t="s">
        <v>146</v>
      </c>
      <c r="H8" s="15"/>
      <c r="I8" s="161" t="s">
        <v>127</v>
      </c>
      <c r="J8" s="13"/>
      <c r="K8" s="17" t="s">
        <v>146</v>
      </c>
      <c r="L8" s="16"/>
    </row>
    <row r="9" spans="1:13" s="1" customFormat="1" ht="21" customHeight="1">
      <c r="C9" s="12"/>
      <c r="D9" s="12"/>
      <c r="E9" s="161" t="s">
        <v>128</v>
      </c>
      <c r="F9" s="13"/>
      <c r="G9" s="17"/>
      <c r="H9" s="15"/>
      <c r="I9" s="161" t="s">
        <v>128</v>
      </c>
      <c r="J9" s="13"/>
      <c r="K9" s="17"/>
      <c r="L9" s="16"/>
    </row>
    <row r="10" spans="1:13" s="1" customFormat="1" ht="21" customHeight="1">
      <c r="C10" s="18" t="s">
        <v>2</v>
      </c>
      <c r="D10" s="19"/>
      <c r="E10" s="20" t="s">
        <v>3</v>
      </c>
      <c r="F10" s="19"/>
      <c r="G10" s="20" t="s">
        <v>3</v>
      </c>
      <c r="H10" s="21"/>
      <c r="I10" s="20" t="s">
        <v>3</v>
      </c>
      <c r="J10" s="21"/>
      <c r="K10" s="20" t="s">
        <v>3</v>
      </c>
      <c r="L10" s="16"/>
    </row>
    <row r="11" spans="1:13" ht="8.1" customHeight="1">
      <c r="A11" s="1"/>
      <c r="B11" s="1"/>
      <c r="C11" s="246"/>
      <c r="D11" s="246"/>
      <c r="E11" s="246"/>
      <c r="F11" s="22"/>
      <c r="G11" s="23"/>
      <c r="H11" s="24"/>
      <c r="I11" s="23"/>
      <c r="J11" s="24"/>
      <c r="K11" s="23"/>
      <c r="L11" s="246"/>
    </row>
    <row r="12" spans="1:13" ht="21" customHeight="1">
      <c r="A12" s="1" t="s">
        <v>4</v>
      </c>
      <c r="B12" s="1"/>
      <c r="C12" s="231"/>
      <c r="D12" s="231"/>
      <c r="E12" s="231"/>
      <c r="F12" s="231"/>
      <c r="G12" s="231"/>
      <c r="H12" s="231"/>
      <c r="I12" s="231"/>
      <c r="J12" s="231"/>
      <c r="K12" s="231"/>
    </row>
    <row r="13" spans="1:13" ht="8.1" customHeight="1">
      <c r="A13" s="1"/>
      <c r="B13" s="1"/>
      <c r="C13" s="231"/>
      <c r="D13" s="231"/>
      <c r="E13" s="231"/>
      <c r="F13" s="22"/>
      <c r="G13" s="23"/>
      <c r="H13" s="24"/>
      <c r="I13" s="23"/>
      <c r="J13" s="24"/>
      <c r="K13" s="23"/>
    </row>
    <row r="14" spans="1:13" ht="21" customHeight="1">
      <c r="A14" s="1" t="s">
        <v>5</v>
      </c>
      <c r="B14" s="1"/>
      <c r="C14" s="231"/>
      <c r="D14" s="231"/>
      <c r="E14" s="231"/>
      <c r="F14" s="22"/>
      <c r="G14" s="23"/>
      <c r="H14" s="24"/>
      <c r="I14" s="23"/>
      <c r="J14" s="24"/>
      <c r="K14" s="23"/>
    </row>
    <row r="15" spans="1:13" ht="8.1" customHeight="1">
      <c r="A15" s="1"/>
      <c r="B15" s="1"/>
      <c r="C15" s="231"/>
      <c r="D15" s="231"/>
      <c r="E15" s="231"/>
      <c r="F15" s="22"/>
      <c r="G15" s="23"/>
      <c r="H15" s="24"/>
      <c r="I15" s="23"/>
      <c r="J15" s="24"/>
      <c r="K15" s="23"/>
    </row>
    <row r="16" spans="1:13" ht="21" customHeight="1">
      <c r="A16" s="25" t="s">
        <v>6</v>
      </c>
      <c r="B16" s="25"/>
      <c r="C16" s="231">
        <v>4</v>
      </c>
      <c r="D16" s="231"/>
      <c r="E16" s="171">
        <v>118364378</v>
      </c>
      <c r="F16" s="22"/>
      <c r="G16" s="26">
        <v>67989227</v>
      </c>
      <c r="H16" s="24"/>
      <c r="I16" s="190">
        <v>103529895</v>
      </c>
      <c r="J16" s="24"/>
      <c r="K16" s="26">
        <v>56622781</v>
      </c>
      <c r="L16" s="35"/>
      <c r="M16" s="27"/>
    </row>
    <row r="17" spans="1:20" ht="21" customHeight="1">
      <c r="A17" s="25" t="s">
        <v>7</v>
      </c>
      <c r="B17" s="25"/>
      <c r="C17" s="231">
        <v>5</v>
      </c>
      <c r="D17" s="231"/>
      <c r="E17" s="171">
        <v>41520588</v>
      </c>
      <c r="F17" s="22"/>
      <c r="G17" s="26">
        <v>28316722</v>
      </c>
      <c r="H17" s="24"/>
      <c r="I17" s="191">
        <v>23873865</v>
      </c>
      <c r="J17" s="24"/>
      <c r="K17" s="26">
        <v>19613129</v>
      </c>
      <c r="L17" s="35"/>
      <c r="M17" s="27"/>
    </row>
    <row r="18" spans="1:20" ht="21" customHeight="1">
      <c r="A18" s="25" t="s">
        <v>158</v>
      </c>
      <c r="B18" s="25"/>
      <c r="C18" s="231"/>
      <c r="D18" s="231"/>
      <c r="E18" s="171">
        <v>85287</v>
      </c>
      <c r="F18" s="22"/>
      <c r="G18" s="26">
        <v>4659760</v>
      </c>
      <c r="H18" s="24"/>
      <c r="I18" s="26">
        <v>0</v>
      </c>
      <c r="J18" s="24"/>
      <c r="K18" s="26">
        <v>8567</v>
      </c>
      <c r="L18" s="35"/>
      <c r="M18" s="27"/>
    </row>
    <row r="19" spans="1:20" ht="21" customHeight="1">
      <c r="A19" s="25" t="s">
        <v>125</v>
      </c>
      <c r="B19" s="25"/>
      <c r="C19" s="231"/>
      <c r="D19" s="231"/>
      <c r="E19" s="190"/>
      <c r="F19" s="22"/>
      <c r="G19" s="26"/>
      <c r="H19" s="24"/>
      <c r="I19" s="191"/>
      <c r="J19" s="24"/>
      <c r="K19" s="26"/>
      <c r="L19" s="35"/>
      <c r="M19" s="27"/>
    </row>
    <row r="20" spans="1:20" ht="21" customHeight="1">
      <c r="A20" s="25"/>
      <c r="B20" s="25" t="s">
        <v>124</v>
      </c>
      <c r="C20" s="231">
        <v>16</v>
      </c>
      <c r="D20" s="231"/>
      <c r="E20" s="26">
        <v>0</v>
      </c>
      <c r="F20" s="22"/>
      <c r="G20" s="26">
        <v>0</v>
      </c>
      <c r="H20" s="24"/>
      <c r="I20" s="191">
        <v>33037466</v>
      </c>
      <c r="J20" s="24"/>
      <c r="K20" s="26">
        <v>15024343</v>
      </c>
      <c r="L20" s="35"/>
      <c r="M20" s="27"/>
    </row>
    <row r="21" spans="1:20" ht="21" customHeight="1">
      <c r="A21" s="25" t="s">
        <v>8</v>
      </c>
      <c r="B21" s="25"/>
      <c r="C21" s="22">
        <v>6</v>
      </c>
      <c r="D21" s="22"/>
      <c r="E21" s="190">
        <v>3161344</v>
      </c>
      <c r="F21" s="22"/>
      <c r="G21" s="26">
        <v>3423063</v>
      </c>
      <c r="H21" s="24"/>
      <c r="I21" s="26">
        <v>0</v>
      </c>
      <c r="J21" s="24"/>
      <c r="K21" s="26">
        <v>0</v>
      </c>
      <c r="L21" s="35"/>
      <c r="M21" s="27"/>
    </row>
    <row r="22" spans="1:20" ht="21" customHeight="1">
      <c r="A22" s="25" t="s">
        <v>116</v>
      </c>
      <c r="B22" s="25"/>
      <c r="C22" s="231"/>
      <c r="D22" s="231"/>
      <c r="E22" s="190">
        <v>805479</v>
      </c>
      <c r="F22" s="22"/>
      <c r="G22" s="26">
        <v>1865629</v>
      </c>
      <c r="H22" s="24"/>
      <c r="I22" s="191">
        <v>200465</v>
      </c>
      <c r="J22" s="24"/>
      <c r="K22" s="26">
        <v>707456</v>
      </c>
      <c r="L22" s="35"/>
      <c r="M22" s="27"/>
    </row>
    <row r="23" spans="1:20" ht="21" customHeight="1">
      <c r="A23" s="25" t="s">
        <v>84</v>
      </c>
      <c r="B23" s="25"/>
      <c r="C23" s="231">
        <v>7</v>
      </c>
      <c r="D23" s="231"/>
      <c r="E23" s="199">
        <v>80113423</v>
      </c>
      <c r="F23" s="22"/>
      <c r="G23" s="26">
        <v>100161945</v>
      </c>
      <c r="H23" s="24"/>
      <c r="I23" s="192">
        <v>80113423</v>
      </c>
      <c r="J23" s="24"/>
      <c r="K23" s="26">
        <v>100161945</v>
      </c>
      <c r="L23" s="35"/>
      <c r="M23" s="27"/>
      <c r="N23" s="27"/>
      <c r="O23" s="27"/>
      <c r="P23" s="27"/>
      <c r="Q23" s="27"/>
      <c r="R23" s="27"/>
      <c r="S23" s="27"/>
      <c r="T23" s="27"/>
    </row>
    <row r="24" spans="1:20" ht="21" customHeight="1">
      <c r="A24" s="25" t="s">
        <v>147</v>
      </c>
      <c r="B24" s="25"/>
      <c r="C24" s="231"/>
      <c r="D24" s="231"/>
      <c r="E24" s="200">
        <v>1043307</v>
      </c>
      <c r="F24" s="22"/>
      <c r="G24" s="180">
        <v>486707</v>
      </c>
      <c r="H24" s="24"/>
      <c r="I24" s="193">
        <v>335000</v>
      </c>
      <c r="J24" s="24"/>
      <c r="K24" s="180">
        <v>8400</v>
      </c>
      <c r="L24" s="35"/>
      <c r="M24" s="27"/>
      <c r="N24" s="27"/>
      <c r="T24" s="27"/>
    </row>
    <row r="25" spans="1:20" ht="8.1" customHeight="1">
      <c r="A25" s="1"/>
      <c r="B25" s="1"/>
      <c r="C25" s="231"/>
      <c r="D25" s="231"/>
      <c r="E25" s="172"/>
      <c r="F25" s="22"/>
      <c r="G25" s="23"/>
      <c r="H25" s="24"/>
      <c r="I25" s="23"/>
      <c r="J25" s="24"/>
      <c r="K25" s="23"/>
      <c r="L25" s="35"/>
      <c r="M25" s="27"/>
      <c r="N25" s="27"/>
    </row>
    <row r="26" spans="1:20" ht="21" customHeight="1">
      <c r="A26" s="30" t="s">
        <v>9</v>
      </c>
      <c r="B26" s="30"/>
      <c r="C26" s="231"/>
      <c r="D26" s="231"/>
      <c r="E26" s="201">
        <f>SUM(E16:E25)</f>
        <v>245093806</v>
      </c>
      <c r="F26" s="22"/>
      <c r="G26" s="31">
        <f>SUM(G16:G25)</f>
        <v>206903053</v>
      </c>
      <c r="H26" s="24"/>
      <c r="I26" s="31">
        <f>SUM(I16:I25)</f>
        <v>241090114</v>
      </c>
      <c r="J26" s="24"/>
      <c r="K26" s="31">
        <f>SUM(K16:K25)</f>
        <v>192146621</v>
      </c>
      <c r="L26" s="35"/>
      <c r="M26" s="27"/>
      <c r="N26" s="27"/>
    </row>
    <row r="27" spans="1:20" ht="12.4" customHeight="1">
      <c r="A27" s="25"/>
      <c r="B27" s="25"/>
      <c r="C27" s="231"/>
      <c r="D27" s="231"/>
      <c r="E27" s="173"/>
      <c r="F27" s="22"/>
      <c r="G27" s="26"/>
      <c r="H27" s="24"/>
      <c r="I27" s="26"/>
      <c r="J27" s="24"/>
      <c r="K27" s="26"/>
      <c r="L27" s="35"/>
      <c r="M27" s="27"/>
      <c r="N27" s="27"/>
    </row>
    <row r="28" spans="1:20" ht="21" customHeight="1">
      <c r="A28" s="30" t="s">
        <v>10</v>
      </c>
      <c r="B28" s="30"/>
      <c r="C28" s="231"/>
      <c r="D28" s="231"/>
      <c r="E28" s="173"/>
      <c r="F28" s="22"/>
      <c r="G28" s="28"/>
      <c r="H28" s="24"/>
      <c r="I28" s="28"/>
      <c r="J28" s="24"/>
      <c r="K28" s="28"/>
      <c r="L28" s="35"/>
      <c r="M28" s="27"/>
      <c r="N28" s="27"/>
      <c r="O28" s="27"/>
      <c r="P28" s="27"/>
      <c r="Q28" s="27"/>
      <c r="R28" s="27"/>
      <c r="S28" s="27"/>
    </row>
    <row r="29" spans="1:20" ht="8.1" customHeight="1">
      <c r="A29" s="1"/>
      <c r="B29" s="1"/>
      <c r="C29" s="231"/>
      <c r="D29" s="231"/>
      <c r="E29" s="173"/>
      <c r="F29" s="22"/>
      <c r="G29" s="23"/>
      <c r="H29" s="24"/>
      <c r="I29" s="23"/>
      <c r="J29" s="24"/>
      <c r="K29" s="23"/>
      <c r="L29" s="35"/>
      <c r="M29" s="27"/>
      <c r="N29" s="27"/>
    </row>
    <row r="30" spans="1:20" ht="21" customHeight="1">
      <c r="A30" s="32" t="s">
        <v>76</v>
      </c>
      <c r="B30" s="25"/>
      <c r="C30" s="231">
        <v>8</v>
      </c>
      <c r="D30" s="231"/>
      <c r="E30" s="26">
        <v>0</v>
      </c>
      <c r="F30" s="22"/>
      <c r="G30" s="4">
        <v>0</v>
      </c>
      <c r="H30" s="24"/>
      <c r="I30" s="190">
        <v>89029150</v>
      </c>
      <c r="J30" s="24"/>
      <c r="K30" s="4">
        <v>84966850</v>
      </c>
      <c r="L30" s="35"/>
      <c r="M30" s="27"/>
      <c r="Q30" s="27"/>
    </row>
    <row r="31" spans="1:20" ht="21" customHeight="1">
      <c r="A31" s="32" t="s">
        <v>148</v>
      </c>
      <c r="B31" s="25"/>
      <c r="C31" s="231"/>
      <c r="D31" s="231"/>
      <c r="E31" s="190">
        <v>419892</v>
      </c>
      <c r="F31" s="22"/>
      <c r="G31" s="4">
        <v>419884</v>
      </c>
      <c r="H31" s="24"/>
      <c r="I31" s="190">
        <v>419884</v>
      </c>
      <c r="J31" s="24"/>
      <c r="K31" s="4">
        <v>419884</v>
      </c>
      <c r="L31" s="35"/>
      <c r="M31" s="27"/>
    </row>
    <row r="32" spans="1:20" ht="21" customHeight="1">
      <c r="A32" s="32" t="s">
        <v>199</v>
      </c>
      <c r="B32" s="25"/>
      <c r="C32" s="231"/>
      <c r="D32" s="231"/>
      <c r="E32" s="26">
        <v>0</v>
      </c>
      <c r="F32" s="22"/>
      <c r="G32" s="4">
        <v>0</v>
      </c>
      <c r="H32" s="24"/>
      <c r="I32" s="190">
        <v>35192710</v>
      </c>
      <c r="J32" s="24"/>
      <c r="K32" s="4">
        <v>36756831</v>
      </c>
      <c r="L32" s="35"/>
      <c r="M32" s="27"/>
    </row>
    <row r="33" spans="1:20" ht="21" customHeight="1">
      <c r="A33" s="32" t="s">
        <v>149</v>
      </c>
      <c r="B33" s="25"/>
      <c r="C33" s="231">
        <v>9</v>
      </c>
      <c r="D33" s="231"/>
      <c r="E33" s="190">
        <v>9059156</v>
      </c>
      <c r="F33" s="22"/>
      <c r="G33" s="4">
        <v>9705952</v>
      </c>
      <c r="H33" s="24"/>
      <c r="I33" s="191">
        <v>6875869</v>
      </c>
      <c r="J33" s="24"/>
      <c r="K33" s="4">
        <v>7466157</v>
      </c>
      <c r="L33" s="35"/>
      <c r="M33" s="27"/>
    </row>
    <row r="34" spans="1:20" ht="21" customHeight="1">
      <c r="A34" s="32" t="s">
        <v>82</v>
      </c>
      <c r="B34" s="25"/>
      <c r="C34" s="231">
        <v>10</v>
      </c>
      <c r="D34" s="231"/>
      <c r="E34" s="190">
        <v>67522501</v>
      </c>
      <c r="F34" s="22"/>
      <c r="G34" s="4">
        <v>70773453</v>
      </c>
      <c r="H34" s="24"/>
      <c r="I34" s="191">
        <f>49168089-35192710</f>
        <v>13975379</v>
      </c>
      <c r="J34" s="24"/>
      <c r="K34" s="4">
        <f>51360133-36756831</f>
        <v>14603302</v>
      </c>
      <c r="L34" s="35"/>
      <c r="M34" s="27"/>
      <c r="P34" s="27"/>
    </row>
    <row r="35" spans="1:20" ht="21" customHeight="1">
      <c r="A35" s="140" t="s">
        <v>137</v>
      </c>
      <c r="C35" s="231">
        <v>8</v>
      </c>
      <c r="D35" s="231"/>
      <c r="E35" s="190">
        <v>29951484</v>
      </c>
      <c r="F35" s="22"/>
      <c r="G35" s="26">
        <v>29951484</v>
      </c>
      <c r="H35" s="24"/>
      <c r="I35" s="26">
        <v>0</v>
      </c>
      <c r="J35" s="24"/>
      <c r="K35" s="26">
        <v>0</v>
      </c>
      <c r="L35" s="35"/>
      <c r="M35" s="27"/>
      <c r="P35" s="27"/>
    </row>
    <row r="36" spans="1:20" ht="21" customHeight="1">
      <c r="A36" s="140" t="s">
        <v>150</v>
      </c>
      <c r="C36" s="231">
        <v>11</v>
      </c>
      <c r="D36" s="231"/>
      <c r="E36" s="190">
        <v>29179132</v>
      </c>
      <c r="F36" s="22"/>
      <c r="G36" s="26">
        <v>26787315</v>
      </c>
      <c r="H36" s="24"/>
      <c r="I36" s="26">
        <v>15877398</v>
      </c>
      <c r="J36" s="24"/>
      <c r="K36" s="26">
        <v>13649399</v>
      </c>
      <c r="L36" s="35"/>
      <c r="M36" s="27"/>
      <c r="P36" s="27"/>
    </row>
    <row r="37" spans="1:20" ht="21" customHeight="1">
      <c r="A37" s="2" t="s">
        <v>123</v>
      </c>
      <c r="C37" s="231">
        <v>18.2</v>
      </c>
      <c r="D37" s="231"/>
      <c r="E37" s="26">
        <v>0</v>
      </c>
      <c r="F37" s="22"/>
      <c r="G37" s="26">
        <v>13899462</v>
      </c>
      <c r="H37" s="24"/>
      <c r="I37" s="26">
        <v>0</v>
      </c>
      <c r="J37" s="24"/>
      <c r="K37" s="26">
        <v>13899462</v>
      </c>
      <c r="L37" s="35"/>
      <c r="M37" s="27"/>
      <c r="P37" s="27"/>
    </row>
    <row r="38" spans="1:20" ht="21" customHeight="1">
      <c r="A38" s="2" t="s">
        <v>163</v>
      </c>
      <c r="C38" s="231"/>
      <c r="D38" s="231"/>
      <c r="E38" s="191">
        <v>1040517</v>
      </c>
      <c r="F38" s="22"/>
      <c r="G38" s="26">
        <v>979694</v>
      </c>
      <c r="H38" s="24"/>
      <c r="I38" s="26">
        <v>0</v>
      </c>
      <c r="J38" s="24"/>
      <c r="K38" s="26">
        <v>0</v>
      </c>
      <c r="L38" s="35"/>
      <c r="M38" s="27"/>
      <c r="P38" s="27"/>
    </row>
    <row r="39" spans="1:20" ht="21" customHeight="1">
      <c r="A39" s="2" t="s">
        <v>11</v>
      </c>
      <c r="C39" s="231"/>
      <c r="D39" s="231"/>
      <c r="E39" s="171">
        <v>5349670</v>
      </c>
      <c r="F39" s="22"/>
      <c r="G39" s="26">
        <v>4391907</v>
      </c>
      <c r="H39" s="24"/>
      <c r="I39" s="194">
        <v>3044022</v>
      </c>
      <c r="J39" s="24"/>
      <c r="K39" s="26">
        <v>2984606</v>
      </c>
      <c r="L39" s="35"/>
      <c r="M39" s="27"/>
    </row>
    <row r="40" spans="1:20" ht="8.1" customHeight="1">
      <c r="A40" s="1"/>
      <c r="B40" s="1"/>
      <c r="C40" s="231"/>
      <c r="D40" s="231"/>
      <c r="E40" s="174"/>
      <c r="F40" s="22"/>
      <c r="G40" s="33"/>
      <c r="H40" s="24"/>
      <c r="I40" s="33"/>
      <c r="J40" s="24"/>
      <c r="K40" s="33"/>
      <c r="L40" s="35"/>
      <c r="M40" s="27"/>
      <c r="O40" s="27"/>
      <c r="P40" s="27"/>
      <c r="Q40" s="27"/>
      <c r="R40" s="27"/>
      <c r="S40" s="27"/>
      <c r="T40" s="27"/>
    </row>
    <row r="41" spans="1:20" ht="21" customHeight="1">
      <c r="A41" s="1" t="s">
        <v>12</v>
      </c>
      <c r="B41" s="1"/>
      <c r="C41" s="231"/>
      <c r="D41" s="231"/>
      <c r="E41" s="201">
        <f>SUM(E30:E40)</f>
        <v>142522352</v>
      </c>
      <c r="F41" s="22"/>
      <c r="G41" s="31">
        <f>SUM(G30:G40)</f>
        <v>156909151</v>
      </c>
      <c r="H41" s="24"/>
      <c r="I41" s="31">
        <f>SUM(I30:I40)</f>
        <v>164414412</v>
      </c>
      <c r="J41" s="24"/>
      <c r="K41" s="31">
        <f>SUM(K30:K40)</f>
        <v>174746491</v>
      </c>
      <c r="L41" s="35"/>
      <c r="M41" s="27"/>
    </row>
    <row r="42" spans="1:20" ht="8.1" customHeight="1">
      <c r="A42" s="1"/>
      <c r="B42" s="1"/>
      <c r="C42" s="231"/>
      <c r="D42" s="231"/>
      <c r="E42" s="173"/>
      <c r="F42" s="22"/>
      <c r="G42" s="28"/>
      <c r="H42" s="24"/>
      <c r="I42" s="28"/>
      <c r="J42" s="24"/>
      <c r="K42" s="28"/>
      <c r="L42" s="35"/>
      <c r="M42" s="27"/>
    </row>
    <row r="43" spans="1:20" ht="21" customHeight="1" thickBot="1">
      <c r="A43" s="1" t="s">
        <v>13</v>
      </c>
      <c r="B43" s="1"/>
      <c r="C43" s="231"/>
      <c r="D43" s="231"/>
      <c r="E43" s="34">
        <f>SUM(E26+E41)</f>
        <v>387616158</v>
      </c>
      <c r="F43" s="22"/>
      <c r="G43" s="34">
        <f>SUM(G26+G41)</f>
        <v>363812204</v>
      </c>
      <c r="H43" s="24"/>
      <c r="I43" s="34">
        <f>SUM(I26+I41)</f>
        <v>405504526</v>
      </c>
      <c r="J43" s="24"/>
      <c r="K43" s="34">
        <f>SUM(K26+K41)</f>
        <v>366893112</v>
      </c>
      <c r="L43" s="35"/>
      <c r="M43" s="27"/>
    </row>
    <row r="44" spans="1:20" ht="7.9" customHeight="1" thickTop="1">
      <c r="A44" s="231"/>
      <c r="B44" s="35"/>
      <c r="C44" s="231"/>
      <c r="D44" s="231"/>
      <c r="E44" s="231"/>
      <c r="F44" s="35"/>
      <c r="G44" s="35"/>
      <c r="H44" s="35"/>
      <c r="I44" s="35"/>
      <c r="J44" s="35"/>
      <c r="K44" s="35"/>
      <c r="L44" s="35"/>
      <c r="M44" s="27"/>
    </row>
    <row r="45" spans="1:20" ht="18.75">
      <c r="A45" s="249"/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35"/>
      <c r="M45" s="27"/>
    </row>
    <row r="46" spans="1:20" ht="21" customHeight="1">
      <c r="A46" s="6" t="str">
        <f>+A1</f>
        <v>บริษัท บี-52 แคปปิตอล จำกัด (มหาชน) และ บริษัทย่อย</v>
      </c>
      <c r="B46" s="3"/>
      <c r="C46" s="3"/>
      <c r="D46" s="3"/>
      <c r="E46" s="3"/>
      <c r="G46" s="5"/>
      <c r="I46" s="5"/>
      <c r="K46" s="5"/>
      <c r="L46" s="35"/>
      <c r="M46" s="27"/>
    </row>
    <row r="47" spans="1:20" ht="21" customHeight="1">
      <c r="A47" s="6" t="s">
        <v>73</v>
      </c>
      <c r="B47" s="6"/>
      <c r="C47" s="7"/>
      <c r="D47" s="7"/>
      <c r="E47" s="205"/>
      <c r="F47" s="7"/>
      <c r="G47" s="8"/>
      <c r="H47" s="8"/>
      <c r="I47" s="8"/>
      <c r="J47" s="8"/>
      <c r="K47" s="8"/>
      <c r="L47" s="35"/>
      <c r="M47" s="27"/>
    </row>
    <row r="48" spans="1:20" ht="21" customHeight="1">
      <c r="A48" s="9" t="str">
        <f>A3</f>
        <v>ณ วันที่ 31 มีนาคม 2565</v>
      </c>
      <c r="B48" s="9"/>
      <c r="C48" s="10"/>
      <c r="D48" s="10"/>
      <c r="E48" s="10"/>
      <c r="F48" s="10"/>
      <c r="G48" s="11"/>
      <c r="H48" s="11"/>
      <c r="I48" s="11"/>
      <c r="J48" s="11"/>
      <c r="K48" s="11"/>
      <c r="L48" s="35"/>
      <c r="M48" s="27"/>
    </row>
    <row r="49" spans="1:13" ht="21" customHeight="1">
      <c r="A49" s="6"/>
      <c r="B49" s="6"/>
      <c r="C49" s="7"/>
      <c r="D49" s="7"/>
      <c r="E49" s="7"/>
      <c r="F49" s="7"/>
      <c r="G49" s="8"/>
      <c r="H49" s="8"/>
      <c r="I49" s="8"/>
      <c r="J49" s="8"/>
      <c r="K49" s="8"/>
      <c r="L49" s="35"/>
      <c r="M49" s="27"/>
    </row>
    <row r="50" spans="1:13" ht="21" customHeight="1">
      <c r="A50" s="6"/>
      <c r="B50" s="6"/>
      <c r="C50" s="7"/>
      <c r="D50" s="7"/>
      <c r="E50" s="250" t="s">
        <v>74</v>
      </c>
      <c r="F50" s="250"/>
      <c r="G50" s="250"/>
      <c r="H50" s="15"/>
      <c r="I50" s="250" t="s">
        <v>75</v>
      </c>
      <c r="J50" s="250"/>
      <c r="K50" s="250"/>
      <c r="L50" s="35"/>
      <c r="M50" s="27"/>
    </row>
    <row r="51" spans="1:13" s="1" customFormat="1" ht="21" customHeight="1">
      <c r="C51" s="12"/>
      <c r="D51" s="12"/>
      <c r="E51" s="14" t="s">
        <v>1</v>
      </c>
      <c r="F51" s="13"/>
      <c r="G51" s="14" t="s">
        <v>1</v>
      </c>
      <c r="H51" s="15"/>
      <c r="I51" s="14" t="s">
        <v>1</v>
      </c>
      <c r="J51" s="15"/>
      <c r="K51" s="14" t="s">
        <v>1</v>
      </c>
      <c r="L51" s="35"/>
      <c r="M51" s="27"/>
    </row>
    <row r="52" spans="1:13" s="1" customFormat="1" ht="21" customHeight="1">
      <c r="C52" s="12"/>
      <c r="D52" s="12"/>
      <c r="E52" s="161" t="str">
        <f>E7</f>
        <v>31 มีนาคม 2565</v>
      </c>
      <c r="F52" s="13"/>
      <c r="G52" s="17" t="str">
        <f>G7</f>
        <v>31 ธันวาคม 2564</v>
      </c>
      <c r="H52" s="15"/>
      <c r="I52" s="161" t="str">
        <f>I7</f>
        <v>31 มีนาคม 2565</v>
      </c>
      <c r="J52" s="15"/>
      <c r="K52" s="17" t="str">
        <f>K7</f>
        <v>31 ธันวาคม 2564</v>
      </c>
      <c r="L52" s="35"/>
      <c r="M52" s="27"/>
    </row>
    <row r="53" spans="1:13" s="1" customFormat="1" ht="21" customHeight="1">
      <c r="C53" s="12"/>
      <c r="D53" s="12"/>
      <c r="E53" s="161" t="s">
        <v>127</v>
      </c>
      <c r="F53" s="13"/>
      <c r="G53" s="17" t="s">
        <v>146</v>
      </c>
      <c r="H53" s="15"/>
      <c r="I53" s="161" t="s">
        <v>127</v>
      </c>
      <c r="J53" s="13"/>
      <c r="K53" s="17" t="s">
        <v>146</v>
      </c>
      <c r="L53" s="35"/>
      <c r="M53" s="27"/>
    </row>
    <row r="54" spans="1:13" s="1" customFormat="1" ht="21" customHeight="1">
      <c r="C54" s="12"/>
      <c r="D54" s="12"/>
      <c r="E54" s="161" t="s">
        <v>128</v>
      </c>
      <c r="F54" s="13"/>
      <c r="G54" s="17"/>
      <c r="H54" s="15"/>
      <c r="I54" s="161" t="s">
        <v>128</v>
      </c>
      <c r="J54" s="13"/>
      <c r="K54" s="17"/>
      <c r="L54" s="35"/>
      <c r="M54" s="27"/>
    </row>
    <row r="55" spans="1:13" ht="21" customHeight="1">
      <c r="A55" s="1"/>
      <c r="B55" s="1"/>
      <c r="C55" s="18" t="s">
        <v>2</v>
      </c>
      <c r="D55" s="19"/>
      <c r="E55" s="20" t="s">
        <v>3</v>
      </c>
      <c r="F55" s="19"/>
      <c r="G55" s="20" t="s">
        <v>3</v>
      </c>
      <c r="H55" s="21"/>
      <c r="I55" s="20" t="s">
        <v>3</v>
      </c>
      <c r="J55" s="21"/>
      <c r="K55" s="20" t="s">
        <v>3</v>
      </c>
      <c r="L55" s="35"/>
      <c r="M55" s="27"/>
    </row>
    <row r="56" spans="1:13" ht="8.1" customHeight="1">
      <c r="A56" s="1"/>
      <c r="B56" s="1"/>
      <c r="C56" s="231"/>
      <c r="D56" s="231"/>
      <c r="E56" s="231"/>
      <c r="F56" s="22"/>
      <c r="G56" s="23"/>
      <c r="H56" s="24"/>
      <c r="I56" s="23"/>
      <c r="J56" s="24"/>
      <c r="K56" s="23"/>
      <c r="L56" s="35"/>
      <c r="M56" s="27"/>
    </row>
    <row r="57" spans="1:13" ht="21" customHeight="1">
      <c r="A57" s="30" t="s">
        <v>57</v>
      </c>
      <c r="B57" s="30"/>
      <c r="C57" s="231"/>
      <c r="D57" s="231"/>
      <c r="E57" s="231"/>
      <c r="F57" s="22"/>
      <c r="G57" s="37"/>
      <c r="H57" s="24"/>
      <c r="I57" s="37"/>
      <c r="J57" s="24"/>
      <c r="K57" s="37"/>
      <c r="L57" s="35"/>
      <c r="M57" s="27"/>
    </row>
    <row r="58" spans="1:13" ht="8.1" customHeight="1">
      <c r="A58" s="1"/>
      <c r="B58" s="1"/>
      <c r="C58" s="231"/>
      <c r="D58" s="231"/>
      <c r="E58" s="231"/>
      <c r="F58" s="22"/>
      <c r="G58" s="23"/>
      <c r="H58" s="24"/>
      <c r="I58" s="23"/>
      <c r="J58" s="24"/>
      <c r="K58" s="23"/>
      <c r="L58" s="35"/>
      <c r="M58" s="27"/>
    </row>
    <row r="59" spans="1:13" ht="21" customHeight="1">
      <c r="A59" s="1" t="s">
        <v>14</v>
      </c>
      <c r="B59" s="1"/>
      <c r="C59" s="231"/>
      <c r="D59" s="231"/>
      <c r="E59" s="231"/>
      <c r="F59" s="22"/>
      <c r="G59" s="23"/>
      <c r="H59" s="24"/>
      <c r="I59" s="23"/>
      <c r="J59" s="24"/>
      <c r="K59" s="23"/>
      <c r="L59" s="35"/>
      <c r="M59" s="27"/>
    </row>
    <row r="60" spans="1:13" ht="8.1" customHeight="1">
      <c r="A60" s="1"/>
      <c r="B60" s="1"/>
      <c r="C60" s="231"/>
      <c r="D60" s="231"/>
      <c r="E60" s="231"/>
      <c r="F60" s="22"/>
      <c r="G60" s="23"/>
      <c r="H60" s="24"/>
      <c r="I60" s="23"/>
      <c r="J60" s="24"/>
      <c r="K60" s="23"/>
      <c r="L60" s="35"/>
      <c r="M60" s="27"/>
    </row>
    <row r="61" spans="1:13" ht="21" customHeight="1">
      <c r="A61" s="2" t="s">
        <v>61</v>
      </c>
      <c r="C61" s="231"/>
      <c r="D61" s="231"/>
      <c r="E61" s="190">
        <v>20527921</v>
      </c>
      <c r="F61" s="22"/>
      <c r="G61" s="26">
        <v>16539493</v>
      </c>
      <c r="H61" s="4"/>
      <c r="I61" s="190">
        <v>5796663</v>
      </c>
      <c r="J61" s="4"/>
      <c r="K61" s="26">
        <v>7706405</v>
      </c>
      <c r="L61" s="35"/>
      <c r="M61" s="27"/>
    </row>
    <row r="62" spans="1:13" ht="21" customHeight="1">
      <c r="A62" s="2" t="s">
        <v>159</v>
      </c>
      <c r="C62" s="231"/>
      <c r="D62" s="231"/>
      <c r="E62" s="190">
        <v>853428</v>
      </c>
      <c r="F62" s="22"/>
      <c r="G62" s="26">
        <v>4603718</v>
      </c>
      <c r="H62" s="4"/>
      <c r="I62" s="26">
        <v>0</v>
      </c>
      <c r="J62" s="4"/>
      <c r="K62" s="26">
        <v>622935</v>
      </c>
      <c r="L62" s="35"/>
      <c r="M62" s="27"/>
    </row>
    <row r="63" spans="1:13" ht="21" customHeight="1">
      <c r="A63" s="2" t="s">
        <v>152</v>
      </c>
      <c r="C63" s="231"/>
      <c r="D63" s="231"/>
      <c r="E63" s="190"/>
      <c r="F63" s="22"/>
      <c r="G63" s="26"/>
      <c r="H63" s="4"/>
      <c r="I63" s="190"/>
      <c r="J63" s="4"/>
      <c r="K63" s="26"/>
      <c r="L63" s="35"/>
      <c r="M63" s="27"/>
    </row>
    <row r="64" spans="1:13" ht="21" customHeight="1">
      <c r="B64" s="2" t="s">
        <v>153</v>
      </c>
      <c r="C64" s="231">
        <v>12</v>
      </c>
      <c r="D64" s="231"/>
      <c r="E64" s="247">
        <v>11862728</v>
      </c>
      <c r="F64" s="22"/>
      <c r="G64" s="248">
        <v>11741674</v>
      </c>
      <c r="H64" s="4"/>
      <c r="I64" s="247">
        <v>7830427</v>
      </c>
      <c r="J64" s="4"/>
      <c r="K64" s="248">
        <v>7750523</v>
      </c>
      <c r="L64" s="35"/>
      <c r="M64" s="27"/>
    </row>
    <row r="65" spans="1:19" ht="8.1" customHeight="1">
      <c r="A65" s="1"/>
      <c r="B65" s="1"/>
      <c r="C65" s="231"/>
      <c r="D65" s="231"/>
      <c r="E65" s="23"/>
      <c r="F65" s="22"/>
      <c r="G65" s="23"/>
      <c r="H65" s="24"/>
      <c r="I65" s="23"/>
      <c r="J65" s="24"/>
      <c r="K65" s="23"/>
      <c r="L65" s="35"/>
      <c r="M65" s="27"/>
    </row>
    <row r="66" spans="1:19" ht="21" customHeight="1">
      <c r="A66" s="1" t="s">
        <v>15</v>
      </c>
      <c r="B66" s="1"/>
      <c r="C66" s="231"/>
      <c r="D66" s="231"/>
      <c r="E66" s="31">
        <f>SUM(E61:E64)</f>
        <v>33244077</v>
      </c>
      <c r="F66" s="22"/>
      <c r="G66" s="31">
        <f>SUM(G61:G64)</f>
        <v>32884885</v>
      </c>
      <c r="H66" s="24"/>
      <c r="I66" s="31">
        <f>SUM(I61:I64)</f>
        <v>13627090</v>
      </c>
      <c r="J66" s="24"/>
      <c r="K66" s="31">
        <f>SUM(K61:K64)</f>
        <v>16079863</v>
      </c>
      <c r="L66" s="35"/>
      <c r="M66" s="27"/>
    </row>
    <row r="67" spans="1:19" ht="8.1" customHeight="1">
      <c r="A67" s="1"/>
      <c r="B67" s="1"/>
      <c r="C67" s="246"/>
      <c r="D67" s="246"/>
      <c r="E67" s="23"/>
      <c r="F67" s="22"/>
      <c r="G67" s="23"/>
      <c r="H67" s="24"/>
      <c r="I67" s="23"/>
      <c r="J67" s="24"/>
      <c r="K67" s="23"/>
      <c r="L67" s="35"/>
      <c r="M67" s="27"/>
    </row>
    <row r="68" spans="1:19" ht="21" customHeight="1">
      <c r="A68" s="30" t="s">
        <v>16</v>
      </c>
      <c r="B68" s="30"/>
      <c r="C68" s="231"/>
      <c r="D68" s="231"/>
      <c r="E68" s="231"/>
      <c r="F68" s="22"/>
      <c r="G68" s="177"/>
      <c r="H68" s="24"/>
      <c r="I68" s="37"/>
      <c r="J68" s="24"/>
      <c r="K68" s="37"/>
      <c r="L68" s="35"/>
      <c r="M68" s="27"/>
    </row>
    <row r="69" spans="1:19" ht="8.1" customHeight="1">
      <c r="A69" s="1"/>
      <c r="B69" s="1"/>
      <c r="C69" s="246"/>
      <c r="D69" s="246"/>
      <c r="E69" s="23"/>
      <c r="F69" s="22"/>
      <c r="G69" s="23"/>
      <c r="H69" s="24"/>
      <c r="I69" s="23"/>
      <c r="J69" s="24"/>
      <c r="K69" s="23"/>
      <c r="L69" s="35"/>
      <c r="M69" s="27"/>
    </row>
    <row r="70" spans="1:19" ht="21" customHeight="1">
      <c r="A70" s="2" t="s">
        <v>83</v>
      </c>
      <c r="B70" s="1"/>
      <c r="C70" s="231">
        <v>12</v>
      </c>
      <c r="D70" s="231"/>
      <c r="E70" s="190">
        <v>57118532</v>
      </c>
      <c r="F70" s="22"/>
      <c r="G70" s="23">
        <v>60129997</v>
      </c>
      <c r="H70" s="24"/>
      <c r="I70" s="190">
        <v>41863611</v>
      </c>
      <c r="J70" s="24"/>
      <c r="K70" s="23">
        <v>43851438</v>
      </c>
      <c r="L70" s="35"/>
      <c r="M70" s="27"/>
    </row>
    <row r="71" spans="1:19" ht="21" customHeight="1">
      <c r="A71" s="2" t="s">
        <v>154</v>
      </c>
      <c r="C71" s="231"/>
      <c r="D71" s="231"/>
      <c r="E71" s="190">
        <v>2532364</v>
      </c>
      <c r="F71" s="22"/>
      <c r="G71" s="26">
        <v>2637741</v>
      </c>
      <c r="H71" s="24"/>
      <c r="I71" s="190">
        <v>12108</v>
      </c>
      <c r="J71" s="24"/>
      <c r="K71" s="26">
        <v>9888</v>
      </c>
      <c r="L71" s="35"/>
      <c r="M71" s="27"/>
    </row>
    <row r="72" spans="1:19" ht="21" customHeight="1">
      <c r="A72" s="2" t="s">
        <v>113</v>
      </c>
      <c r="C72" s="231"/>
      <c r="D72" s="231"/>
      <c r="E72" s="190"/>
      <c r="F72" s="2"/>
      <c r="G72" s="2"/>
      <c r="H72" s="2"/>
      <c r="I72" s="190"/>
      <c r="J72" s="2"/>
      <c r="K72" s="2"/>
      <c r="L72" s="35"/>
      <c r="M72" s="27"/>
    </row>
    <row r="73" spans="1:19" ht="21" customHeight="1">
      <c r="B73" s="2" t="s">
        <v>102</v>
      </c>
      <c r="C73" s="231"/>
      <c r="D73" s="231"/>
      <c r="E73" s="190">
        <v>10423993</v>
      </c>
      <c r="F73" s="22"/>
      <c r="G73" s="26">
        <v>9399854</v>
      </c>
      <c r="H73" s="24"/>
      <c r="I73" s="190">
        <v>5420802</v>
      </c>
      <c r="J73" s="24"/>
      <c r="K73" s="4">
        <v>4565301</v>
      </c>
      <c r="L73" s="35"/>
      <c r="M73" s="27"/>
    </row>
    <row r="74" spans="1:19" ht="21" customHeight="1">
      <c r="A74" s="2" t="s">
        <v>17</v>
      </c>
      <c r="B74" s="1"/>
      <c r="C74" s="231"/>
      <c r="D74" s="231"/>
      <c r="E74" s="195">
        <v>3962881</v>
      </c>
      <c r="F74" s="22"/>
      <c r="G74" s="40">
        <v>1258544</v>
      </c>
      <c r="H74" s="24"/>
      <c r="I74" s="195">
        <v>391437</v>
      </c>
      <c r="J74" s="24"/>
      <c r="K74" s="40">
        <v>439063</v>
      </c>
      <c r="L74" s="35"/>
      <c r="M74" s="27"/>
    </row>
    <row r="75" spans="1:19" ht="8.1" customHeight="1">
      <c r="A75" s="1"/>
      <c r="B75" s="1"/>
      <c r="C75" s="246"/>
      <c r="D75" s="246"/>
      <c r="E75" s="23"/>
      <c r="F75" s="22"/>
      <c r="G75" s="23"/>
      <c r="H75" s="24"/>
      <c r="I75" s="23"/>
      <c r="J75" s="24"/>
      <c r="K75" s="23"/>
      <c r="L75" s="35"/>
      <c r="M75" s="27"/>
    </row>
    <row r="76" spans="1:19" ht="21" customHeight="1">
      <c r="A76" s="1" t="s">
        <v>18</v>
      </c>
      <c r="B76" s="1"/>
      <c r="C76" s="231"/>
      <c r="D76" s="231"/>
      <c r="E76" s="195">
        <f>SUM(E70:E74)</f>
        <v>74037770</v>
      </c>
      <c r="F76" s="22"/>
      <c r="G76" s="29">
        <f>SUM(G70:G74)</f>
        <v>73426136</v>
      </c>
      <c r="H76" s="24"/>
      <c r="I76" s="29">
        <f>SUM(I70:I74)</f>
        <v>47687958</v>
      </c>
      <c r="J76" s="24"/>
      <c r="K76" s="29">
        <f>SUM(K70:K74)</f>
        <v>48865690</v>
      </c>
      <c r="L76" s="35"/>
      <c r="M76" s="27"/>
    </row>
    <row r="77" spans="1:19" ht="8.1" customHeight="1">
      <c r="A77" s="1"/>
      <c r="B77" s="1"/>
      <c r="C77" s="246"/>
      <c r="D77" s="246"/>
      <c r="E77" s="23"/>
      <c r="F77" s="22"/>
      <c r="G77" s="23"/>
      <c r="H77" s="24"/>
      <c r="I77" s="23"/>
      <c r="J77" s="24"/>
      <c r="K77" s="23"/>
      <c r="L77" s="35"/>
      <c r="M77" s="27"/>
    </row>
    <row r="78" spans="1:19" ht="21" customHeight="1">
      <c r="A78" s="1" t="s">
        <v>19</v>
      </c>
      <c r="B78" s="1"/>
      <c r="C78" s="41"/>
      <c r="D78" s="41"/>
      <c r="E78" s="31">
        <f>SUM(E66,E76)</f>
        <v>107281847</v>
      </c>
      <c r="F78" s="42"/>
      <c r="G78" s="31">
        <f>SUM(G66,G76)</f>
        <v>106311021</v>
      </c>
      <c r="H78" s="43"/>
      <c r="I78" s="31">
        <f>SUM(I66,I76)</f>
        <v>61315048</v>
      </c>
      <c r="J78" s="43"/>
      <c r="K78" s="31">
        <f>SUM(K66,K76)</f>
        <v>64945553</v>
      </c>
      <c r="L78" s="35"/>
      <c r="M78" s="206"/>
      <c r="N78" s="206"/>
      <c r="O78" s="206"/>
      <c r="P78" s="206"/>
      <c r="Q78" s="206"/>
      <c r="R78" s="206"/>
      <c r="S78" s="206"/>
    </row>
    <row r="79" spans="1:19" ht="8.1" customHeight="1">
      <c r="A79" s="1"/>
      <c r="B79" s="1"/>
      <c r="C79" s="246"/>
      <c r="D79" s="246"/>
      <c r="E79" s="23"/>
      <c r="F79" s="22"/>
      <c r="G79" s="23"/>
      <c r="H79" s="24"/>
      <c r="I79" s="23"/>
      <c r="J79" s="24"/>
      <c r="K79" s="23"/>
      <c r="L79" s="35"/>
      <c r="M79" s="27"/>
    </row>
    <row r="80" spans="1:19" s="3" customFormat="1" ht="21.95" customHeight="1">
      <c r="A80" s="6" t="str">
        <f>+A46</f>
        <v>บริษัท บี-52 แคปปิตอล จำกัด (มหาชน) และ บริษัทย่อย</v>
      </c>
      <c r="G80" s="5"/>
      <c r="H80" s="5"/>
      <c r="I80" s="5"/>
      <c r="J80" s="5"/>
      <c r="K80" s="5"/>
      <c r="L80" s="35"/>
      <c r="M80" s="27"/>
      <c r="P80" s="2"/>
      <c r="R80" s="2"/>
    </row>
    <row r="81" spans="1:13" ht="21" customHeight="1">
      <c r="A81" s="6" t="s">
        <v>73</v>
      </c>
      <c r="B81" s="6"/>
      <c r="C81" s="7"/>
      <c r="D81" s="7"/>
      <c r="E81" s="7"/>
      <c r="F81" s="7"/>
      <c r="G81" s="24"/>
      <c r="H81" s="24"/>
      <c r="I81" s="24"/>
      <c r="J81" s="24"/>
      <c r="K81" s="24"/>
      <c r="L81" s="35"/>
      <c r="M81" s="27"/>
    </row>
    <row r="82" spans="1:13" ht="21" customHeight="1">
      <c r="A82" s="9" t="str">
        <f>A3</f>
        <v>ณ วันที่ 31 มีนาคม 2565</v>
      </c>
      <c r="B82" s="9"/>
      <c r="C82" s="10"/>
      <c r="D82" s="10"/>
      <c r="E82" s="10"/>
      <c r="F82" s="10"/>
      <c r="G82" s="44"/>
      <c r="H82" s="44"/>
      <c r="I82" s="44"/>
      <c r="J82" s="44"/>
      <c r="K82" s="44"/>
      <c r="L82" s="35"/>
      <c r="M82" s="27"/>
    </row>
    <row r="83" spans="1:13" ht="21" customHeight="1">
      <c r="A83" s="36"/>
      <c r="B83" s="36"/>
      <c r="C83" s="7"/>
      <c r="D83" s="7"/>
      <c r="E83" s="7"/>
      <c r="F83" s="7"/>
      <c r="G83" s="24"/>
      <c r="H83" s="24"/>
      <c r="I83" s="24"/>
      <c r="J83" s="24"/>
      <c r="K83" s="24"/>
      <c r="L83" s="35"/>
      <c r="M83" s="27"/>
    </row>
    <row r="84" spans="1:13" ht="21" customHeight="1">
      <c r="A84" s="36"/>
      <c r="B84" s="36"/>
      <c r="C84" s="7"/>
      <c r="D84" s="7"/>
      <c r="E84" s="250" t="s">
        <v>74</v>
      </c>
      <c r="F84" s="250"/>
      <c r="G84" s="250"/>
      <c r="H84" s="15"/>
      <c r="I84" s="250" t="s">
        <v>75</v>
      </c>
      <c r="J84" s="250"/>
      <c r="K84" s="250"/>
      <c r="L84" s="35"/>
      <c r="M84" s="27"/>
    </row>
    <row r="85" spans="1:13" s="1" customFormat="1" ht="21" customHeight="1">
      <c r="C85" s="12"/>
      <c r="D85" s="12"/>
      <c r="E85" s="14" t="s">
        <v>1</v>
      </c>
      <c r="F85" s="13"/>
      <c r="G85" s="14" t="s">
        <v>1</v>
      </c>
      <c r="H85" s="15"/>
      <c r="I85" s="14" t="s">
        <v>1</v>
      </c>
      <c r="J85" s="15"/>
      <c r="K85" s="14" t="s">
        <v>1</v>
      </c>
      <c r="L85" s="35"/>
      <c r="M85" s="27"/>
    </row>
    <row r="86" spans="1:13" s="1" customFormat="1" ht="21" customHeight="1">
      <c r="C86" s="12"/>
      <c r="D86" s="12"/>
      <c r="E86" s="161" t="str">
        <f>E7</f>
        <v>31 มีนาคม 2565</v>
      </c>
      <c r="F86" s="13"/>
      <c r="G86" s="17" t="str">
        <f>G7</f>
        <v>31 ธันวาคม 2564</v>
      </c>
      <c r="H86" s="15"/>
      <c r="I86" s="161" t="str">
        <f>I7</f>
        <v>31 มีนาคม 2565</v>
      </c>
      <c r="J86" s="15"/>
      <c r="K86" s="17" t="str">
        <f>K7</f>
        <v>31 ธันวาคม 2564</v>
      </c>
      <c r="L86" s="35"/>
      <c r="M86" s="27"/>
    </row>
    <row r="87" spans="1:13" s="1" customFormat="1" ht="21" customHeight="1">
      <c r="C87" s="12"/>
      <c r="D87" s="12"/>
      <c r="E87" s="161" t="s">
        <v>127</v>
      </c>
      <c r="F87" s="13"/>
      <c r="G87" s="17" t="s">
        <v>146</v>
      </c>
      <c r="H87" s="15"/>
      <c r="I87" s="161" t="s">
        <v>127</v>
      </c>
      <c r="J87" s="13"/>
      <c r="K87" s="17" t="s">
        <v>146</v>
      </c>
      <c r="L87" s="35"/>
      <c r="M87" s="27"/>
    </row>
    <row r="88" spans="1:13" s="1" customFormat="1" ht="21" customHeight="1">
      <c r="C88" s="12"/>
      <c r="D88" s="12"/>
      <c r="E88" s="161" t="s">
        <v>128</v>
      </c>
      <c r="F88" s="13"/>
      <c r="G88" s="17"/>
      <c r="H88" s="15"/>
      <c r="I88" s="161" t="s">
        <v>128</v>
      </c>
      <c r="J88" s="13"/>
      <c r="K88" s="17"/>
      <c r="L88" s="35"/>
      <c r="M88" s="27"/>
    </row>
    <row r="89" spans="1:13" ht="21" customHeight="1">
      <c r="A89" s="1"/>
      <c r="B89" s="1"/>
      <c r="C89" s="18" t="s">
        <v>2</v>
      </c>
      <c r="D89" s="19"/>
      <c r="E89" s="20" t="s">
        <v>3</v>
      </c>
      <c r="F89" s="19"/>
      <c r="G89" s="20" t="s">
        <v>3</v>
      </c>
      <c r="H89" s="21"/>
      <c r="I89" s="20" t="s">
        <v>3</v>
      </c>
      <c r="J89" s="21"/>
      <c r="K89" s="20" t="s">
        <v>3</v>
      </c>
      <c r="L89" s="35"/>
      <c r="M89" s="27"/>
    </row>
    <row r="90" spans="1:13" ht="6" customHeight="1">
      <c r="A90" s="1"/>
      <c r="B90" s="1"/>
      <c r="C90" s="246"/>
      <c r="D90" s="246"/>
      <c r="E90" s="23"/>
      <c r="F90" s="22"/>
      <c r="G90" s="23"/>
      <c r="H90" s="24"/>
      <c r="I90" s="23"/>
      <c r="J90" s="24"/>
      <c r="K90" s="23"/>
      <c r="L90" s="35"/>
      <c r="M90" s="27"/>
    </row>
    <row r="91" spans="1:13" ht="21" customHeight="1">
      <c r="A91" s="30" t="s">
        <v>141</v>
      </c>
      <c r="B91" s="30"/>
      <c r="C91" s="231"/>
      <c r="D91" s="231"/>
      <c r="E91" s="148"/>
      <c r="F91" s="148"/>
      <c r="G91" s="148"/>
      <c r="H91" s="24"/>
      <c r="I91" s="37"/>
      <c r="J91" s="24"/>
      <c r="K91" s="37"/>
      <c r="L91" s="35"/>
      <c r="M91" s="27"/>
    </row>
    <row r="92" spans="1:13" ht="6.4" customHeight="1">
      <c r="A92" s="1"/>
      <c r="B92" s="1"/>
      <c r="C92" s="231"/>
      <c r="D92" s="231"/>
      <c r="E92" s="231"/>
      <c r="F92" s="22"/>
      <c r="G92" s="23"/>
      <c r="H92" s="24"/>
      <c r="I92" s="23"/>
      <c r="J92" s="24"/>
      <c r="K92" s="23"/>
      <c r="L92" s="35"/>
      <c r="M92" s="27"/>
    </row>
    <row r="93" spans="1:13" ht="19.149999999999999" customHeight="1">
      <c r="A93" s="1" t="s">
        <v>56</v>
      </c>
      <c r="B93" s="1"/>
      <c r="C93" s="41"/>
      <c r="D93" s="41"/>
      <c r="E93" s="126"/>
      <c r="F93" s="42"/>
      <c r="G93" s="45"/>
      <c r="H93" s="46"/>
      <c r="I93" s="45"/>
      <c r="J93" s="46"/>
      <c r="K93" s="45"/>
      <c r="L93" s="35"/>
      <c r="M93" s="27"/>
    </row>
    <row r="94" spans="1:13" ht="6" customHeight="1">
      <c r="A94" s="1"/>
      <c r="B94" s="1"/>
      <c r="C94" s="246"/>
      <c r="D94" s="246"/>
      <c r="E94" s="23"/>
      <c r="F94" s="22"/>
      <c r="G94" s="23"/>
      <c r="H94" s="24"/>
      <c r="I94" s="23"/>
      <c r="J94" s="24"/>
      <c r="K94" s="23"/>
      <c r="L94" s="35"/>
      <c r="M94" s="27"/>
    </row>
    <row r="95" spans="1:13" s="231" customFormat="1" ht="16.899999999999999" customHeight="1">
      <c r="A95" s="2" t="s">
        <v>20</v>
      </c>
      <c r="B95" s="2"/>
      <c r="C95" s="231">
        <v>13</v>
      </c>
      <c r="E95" s="196"/>
      <c r="F95" s="42"/>
      <c r="G95" s="45"/>
      <c r="H95" s="46"/>
      <c r="I95" s="45"/>
      <c r="J95" s="46"/>
      <c r="K95" s="45"/>
      <c r="L95" s="35"/>
      <c r="M95" s="27"/>
    </row>
    <row r="96" spans="1:13" s="231" customFormat="1" ht="21" customHeight="1">
      <c r="A96" s="2"/>
      <c r="B96" s="215" t="s">
        <v>21</v>
      </c>
      <c r="C96" s="2"/>
      <c r="D96" s="2"/>
      <c r="E96" s="126"/>
      <c r="F96" s="42"/>
      <c r="G96" s="45"/>
      <c r="H96" s="46"/>
      <c r="I96" s="45"/>
      <c r="J96" s="46"/>
      <c r="K96" s="45"/>
      <c r="L96" s="35"/>
      <c r="M96" s="27"/>
    </row>
    <row r="97" spans="1:14" s="231" customFormat="1" ht="21" customHeight="1">
      <c r="A97" s="2"/>
      <c r="B97" s="215" t="s">
        <v>165</v>
      </c>
      <c r="C97" s="2"/>
      <c r="D97" s="2"/>
      <c r="E97" s="126"/>
      <c r="F97" s="42"/>
      <c r="G97" s="45"/>
      <c r="H97" s="46"/>
      <c r="I97" s="45"/>
      <c r="J97" s="46"/>
      <c r="K97" s="45"/>
      <c r="L97" s="35"/>
      <c r="M97" s="27"/>
    </row>
    <row r="98" spans="1:14" s="231" customFormat="1" ht="21" customHeight="1">
      <c r="A98" s="2"/>
      <c r="B98" s="215" t="s">
        <v>85</v>
      </c>
      <c r="C98" s="2"/>
      <c r="D98" s="2"/>
      <c r="E98" s="126"/>
      <c r="F98" s="42"/>
      <c r="G98" s="45"/>
      <c r="H98" s="46"/>
      <c r="I98" s="45"/>
      <c r="J98" s="46"/>
      <c r="K98" s="45"/>
      <c r="L98" s="35"/>
      <c r="M98" s="27"/>
    </row>
    <row r="99" spans="1:14" s="231" customFormat="1" ht="21" customHeight="1" thickBot="1">
      <c r="A99" s="2"/>
      <c r="B99" s="215" t="s">
        <v>168</v>
      </c>
      <c r="C99" s="2"/>
      <c r="D99" s="2"/>
      <c r="E99" s="47">
        <v>400799683</v>
      </c>
      <c r="F99" s="42"/>
      <c r="G99" s="45"/>
      <c r="H99" s="46"/>
      <c r="I99" s="47">
        <v>400799683</v>
      </c>
      <c r="J99" s="46"/>
      <c r="K99" s="45"/>
      <c r="L99" s="35"/>
      <c r="M99" s="27"/>
    </row>
    <row r="100" spans="1:14" s="231" customFormat="1" ht="21" customHeight="1" thickTop="1">
      <c r="A100" s="2"/>
      <c r="B100" s="215" t="s">
        <v>165</v>
      </c>
      <c r="C100" s="2"/>
      <c r="D100" s="2"/>
      <c r="E100" s="170"/>
      <c r="F100" s="42"/>
      <c r="G100" s="45"/>
      <c r="H100" s="46"/>
      <c r="I100" s="45"/>
      <c r="J100" s="46"/>
      <c r="K100" s="45"/>
      <c r="L100" s="35"/>
      <c r="M100" s="27"/>
    </row>
    <row r="101" spans="1:14" s="231" customFormat="1" ht="21" customHeight="1">
      <c r="A101" s="2"/>
      <c r="B101" s="215" t="s">
        <v>166</v>
      </c>
      <c r="C101" s="2"/>
      <c r="D101" s="2"/>
      <c r="E101" s="176"/>
      <c r="F101" s="42"/>
      <c r="G101" s="45"/>
      <c r="H101" s="46"/>
      <c r="I101" s="45"/>
      <c r="J101" s="46"/>
      <c r="K101" s="45"/>
      <c r="L101" s="35"/>
      <c r="M101" s="27"/>
    </row>
    <row r="102" spans="1:14" s="231" customFormat="1" ht="21" customHeight="1" thickBot="1">
      <c r="A102" s="2"/>
      <c r="B102" s="215" t="s">
        <v>167</v>
      </c>
      <c r="C102" s="2"/>
      <c r="D102" s="2"/>
      <c r="E102" s="176"/>
      <c r="F102" s="42"/>
      <c r="G102" s="47">
        <v>1603198730</v>
      </c>
      <c r="H102" s="46"/>
      <c r="I102" s="45"/>
      <c r="J102" s="46"/>
      <c r="K102" s="47">
        <v>1603198730</v>
      </c>
      <c r="L102" s="35"/>
      <c r="M102" s="27"/>
      <c r="N102" s="156"/>
    </row>
    <row r="103" spans="1:14" s="231" customFormat="1" ht="19.5" customHeight="1" thickTop="1">
      <c r="A103" s="2"/>
      <c r="B103" s="215" t="s">
        <v>22</v>
      </c>
      <c r="F103" s="42"/>
      <c r="G103" s="45"/>
      <c r="H103" s="46"/>
      <c r="I103" s="45"/>
      <c r="J103" s="46"/>
      <c r="K103" s="45"/>
      <c r="L103" s="35"/>
      <c r="M103" s="27"/>
    </row>
    <row r="104" spans="1:14" s="231" customFormat="1" ht="19.899999999999999" customHeight="1">
      <c r="A104" s="2"/>
      <c r="B104" s="215" t="s">
        <v>185</v>
      </c>
      <c r="E104" s="169"/>
      <c r="F104" s="42"/>
      <c r="G104" s="45"/>
      <c r="H104" s="46"/>
      <c r="I104" s="45"/>
      <c r="J104" s="46"/>
      <c r="K104" s="45"/>
      <c r="L104" s="35"/>
      <c r="M104" s="27"/>
    </row>
    <row r="105" spans="1:14" s="231" customFormat="1" ht="21" customHeight="1">
      <c r="A105" s="2"/>
      <c r="B105" s="215" t="s">
        <v>85</v>
      </c>
      <c r="F105" s="42"/>
      <c r="G105" s="45"/>
      <c r="H105" s="46"/>
      <c r="I105" s="45"/>
      <c r="J105" s="46"/>
      <c r="K105" s="45"/>
      <c r="L105" s="35"/>
      <c r="M105" s="27"/>
    </row>
    <row r="106" spans="1:14" s="231" customFormat="1" ht="21" customHeight="1">
      <c r="A106" s="2"/>
      <c r="B106" s="215" t="s">
        <v>168</v>
      </c>
      <c r="E106" s="37">
        <v>357844332</v>
      </c>
      <c r="F106" s="42"/>
      <c r="G106" s="45"/>
      <c r="H106" s="46"/>
      <c r="I106" s="37">
        <v>357844332</v>
      </c>
      <c r="J106" s="46"/>
      <c r="K106" s="45"/>
      <c r="L106" s="35"/>
      <c r="M106" s="27"/>
    </row>
    <row r="107" spans="1:14" s="231" customFormat="1" ht="17.649999999999999" customHeight="1">
      <c r="A107" s="2"/>
      <c r="B107" s="215" t="s">
        <v>169</v>
      </c>
      <c r="E107" s="170"/>
      <c r="F107" s="42"/>
      <c r="G107" s="45"/>
      <c r="H107" s="46"/>
      <c r="I107" s="45"/>
      <c r="J107" s="46"/>
      <c r="K107" s="45"/>
      <c r="L107" s="35"/>
      <c r="M107" s="27"/>
    </row>
    <row r="108" spans="1:14" s="231" customFormat="1" ht="21" customHeight="1">
      <c r="A108" s="2"/>
      <c r="B108" s="215" t="s">
        <v>166</v>
      </c>
      <c r="F108" s="42"/>
      <c r="G108" s="45"/>
      <c r="H108" s="46"/>
      <c r="I108" s="45"/>
      <c r="J108" s="46"/>
      <c r="K108" s="45"/>
      <c r="L108" s="35"/>
      <c r="M108" s="27"/>
    </row>
    <row r="109" spans="1:14" s="231" customFormat="1" ht="21" customHeight="1">
      <c r="A109" s="2"/>
      <c r="B109" s="215" t="s">
        <v>167</v>
      </c>
      <c r="F109" s="42"/>
      <c r="G109" s="37">
        <v>1310900000</v>
      </c>
      <c r="H109" s="46"/>
      <c r="J109" s="46"/>
      <c r="K109" s="37">
        <v>1310900000</v>
      </c>
      <c r="L109" s="35"/>
      <c r="M109" s="27"/>
    </row>
    <row r="110" spans="1:14" s="231" customFormat="1" ht="21" customHeight="1">
      <c r="A110" s="2" t="s">
        <v>115</v>
      </c>
      <c r="B110" s="48"/>
      <c r="E110" s="37">
        <v>27902900</v>
      </c>
      <c r="F110" s="42"/>
      <c r="G110" s="37">
        <v>-171041772</v>
      </c>
      <c r="H110" s="46"/>
      <c r="I110" s="37">
        <v>27902900</v>
      </c>
      <c r="J110" s="46"/>
      <c r="K110" s="37">
        <v>-171041772</v>
      </c>
      <c r="L110" s="35"/>
      <c r="M110" s="27"/>
    </row>
    <row r="111" spans="1:14" s="231" customFormat="1" ht="21" customHeight="1">
      <c r="A111" s="2" t="s">
        <v>164</v>
      </c>
      <c r="B111" s="48"/>
      <c r="E111" s="37">
        <v>0</v>
      </c>
      <c r="F111" s="42"/>
      <c r="G111" s="37">
        <v>498100</v>
      </c>
      <c r="H111" s="46"/>
      <c r="I111" s="37">
        <v>0</v>
      </c>
      <c r="J111" s="46"/>
      <c r="K111" s="37">
        <v>498100</v>
      </c>
      <c r="L111" s="35"/>
      <c r="M111" s="27"/>
    </row>
    <row r="112" spans="1:14" s="231" customFormat="1" ht="21" customHeight="1">
      <c r="A112" s="39" t="s">
        <v>23</v>
      </c>
      <c r="B112" s="48"/>
      <c r="E112" s="37">
        <f>'CE (5)'!K25</f>
        <v>72161480</v>
      </c>
      <c r="F112" s="42"/>
      <c r="G112" s="37">
        <v>72161480</v>
      </c>
      <c r="H112" s="46"/>
      <c r="I112" s="37">
        <f>'SE (6)'!K19</f>
        <v>72161480</v>
      </c>
      <c r="J112" s="46"/>
      <c r="K112" s="37">
        <v>72161480</v>
      </c>
      <c r="L112" s="35"/>
      <c r="M112" s="27"/>
    </row>
    <row r="113" spans="1:15" s="231" customFormat="1" ht="21" customHeight="1">
      <c r="A113" s="2" t="s">
        <v>24</v>
      </c>
      <c r="B113" s="48"/>
      <c r="F113" s="42"/>
      <c r="G113" s="37"/>
      <c r="H113" s="46"/>
      <c r="I113" s="37"/>
      <c r="J113" s="46"/>
      <c r="K113" s="37"/>
      <c r="L113" s="35"/>
      <c r="M113" s="27"/>
    </row>
    <row r="114" spans="1:15" s="231" customFormat="1" ht="21" customHeight="1">
      <c r="A114" s="2"/>
      <c r="B114" s="2" t="s">
        <v>196</v>
      </c>
      <c r="E114" s="37">
        <f>'CE (5)'!M25</f>
        <v>0</v>
      </c>
      <c r="F114" s="42"/>
      <c r="G114" s="37">
        <v>0</v>
      </c>
      <c r="H114" s="46"/>
      <c r="I114" s="37">
        <f>'SE (6)'!M19</f>
        <v>0</v>
      </c>
      <c r="J114" s="46"/>
      <c r="K114" s="37">
        <v>0</v>
      </c>
      <c r="L114" s="35"/>
      <c r="M114" s="27"/>
    </row>
    <row r="115" spans="1:15" s="231" customFormat="1" ht="21" customHeight="1">
      <c r="A115" s="2"/>
      <c r="B115" s="2" t="s">
        <v>26</v>
      </c>
      <c r="E115" s="37">
        <f>'CE (5)'!O25</f>
        <v>-174760697.37625003</v>
      </c>
      <c r="F115" s="42"/>
      <c r="G115" s="37">
        <v>-953447175</v>
      </c>
      <c r="H115" s="46"/>
      <c r="I115" s="37">
        <f>'SE (6)'!O19</f>
        <v>-113719234</v>
      </c>
      <c r="J115" s="46"/>
      <c r="K115" s="37">
        <v>-910570249</v>
      </c>
      <c r="L115" s="35"/>
      <c r="M115" s="27"/>
    </row>
    <row r="116" spans="1:15" s="231" customFormat="1" ht="21" customHeight="1">
      <c r="A116" s="2" t="s">
        <v>195</v>
      </c>
      <c r="B116" s="2"/>
      <c r="E116" s="40">
        <f>'CE (5)'!U25</f>
        <v>-2585442</v>
      </c>
      <c r="F116" s="42"/>
      <c r="G116" s="40">
        <v>0</v>
      </c>
      <c r="H116" s="46"/>
      <c r="I116" s="40">
        <v>0</v>
      </c>
      <c r="J116" s="46"/>
      <c r="K116" s="40">
        <v>0</v>
      </c>
      <c r="L116" s="35"/>
      <c r="M116" s="27"/>
    </row>
    <row r="117" spans="1:15" ht="6.4" customHeight="1">
      <c r="A117" s="1"/>
      <c r="B117" s="1"/>
      <c r="C117" s="246"/>
      <c r="D117" s="246"/>
      <c r="E117" s="23"/>
      <c r="F117" s="22"/>
      <c r="G117" s="23"/>
      <c r="H117" s="24"/>
      <c r="I117" s="23"/>
      <c r="J117" s="24"/>
      <c r="K117" s="23"/>
      <c r="L117" s="35"/>
      <c r="M117" s="27"/>
    </row>
    <row r="118" spans="1:15" ht="21" customHeight="1">
      <c r="A118" s="49" t="s">
        <v>96</v>
      </c>
      <c r="B118" s="49"/>
      <c r="C118" s="231"/>
      <c r="D118" s="231"/>
      <c r="E118" s="26">
        <f>SUM(E106:E116)</f>
        <v>280562572.62374997</v>
      </c>
      <c r="F118" s="42"/>
      <c r="G118" s="26">
        <f>SUM(G106:G116)</f>
        <v>259070633</v>
      </c>
      <c r="H118" s="46"/>
      <c r="I118" s="26">
        <f>SUM(I106:I115)</f>
        <v>344189478</v>
      </c>
      <c r="J118" s="46"/>
      <c r="K118" s="26">
        <f>SUM(K109:K116)</f>
        <v>301947559</v>
      </c>
      <c r="L118" s="35"/>
      <c r="M118" s="27"/>
    </row>
    <row r="119" spans="1:15" ht="21" customHeight="1">
      <c r="A119" s="39" t="s">
        <v>97</v>
      </c>
      <c r="B119" s="49"/>
      <c r="C119" s="231"/>
      <c r="D119" s="231"/>
      <c r="E119" s="31">
        <f>'CE (5)'!Y25</f>
        <v>-228261.62375000026</v>
      </c>
      <c r="F119" s="42"/>
      <c r="G119" s="31">
        <v>-1569450</v>
      </c>
      <c r="H119" s="46"/>
      <c r="I119" s="31">
        <v>0</v>
      </c>
      <c r="J119" s="46"/>
      <c r="K119" s="31">
        <v>0</v>
      </c>
      <c r="L119" s="35"/>
      <c r="M119" s="27"/>
    </row>
    <row r="120" spans="1:15" ht="5.65" customHeight="1">
      <c r="A120" s="1"/>
      <c r="B120" s="1"/>
      <c r="C120" s="246"/>
      <c r="D120" s="246"/>
      <c r="E120" s="23"/>
      <c r="F120" s="22"/>
      <c r="G120" s="23"/>
      <c r="H120" s="24"/>
      <c r="I120" s="23"/>
      <c r="J120" s="24"/>
      <c r="K120" s="23"/>
      <c r="L120" s="35"/>
      <c r="M120" s="27"/>
    </row>
    <row r="121" spans="1:15" ht="21" customHeight="1">
      <c r="A121" s="162" t="s">
        <v>58</v>
      </c>
      <c r="B121" s="49"/>
      <c r="C121" s="231"/>
      <c r="D121" s="231"/>
      <c r="E121" s="29">
        <f>SUM(E118:E119)</f>
        <v>280334311</v>
      </c>
      <c r="F121" s="22"/>
      <c r="G121" s="29">
        <f>SUM(G118:G119)</f>
        <v>257501183</v>
      </c>
      <c r="H121" s="45"/>
      <c r="I121" s="29">
        <f>SUM(I118:I119)</f>
        <v>344189478</v>
      </c>
      <c r="J121" s="45"/>
      <c r="K121" s="29">
        <f>SUM(K118:K119)</f>
        <v>301947559</v>
      </c>
      <c r="L121" s="35"/>
      <c r="M121" s="27"/>
    </row>
    <row r="122" spans="1:15" ht="4.5" customHeight="1">
      <c r="A122" s="1"/>
      <c r="B122" s="1"/>
      <c r="C122" s="246"/>
      <c r="D122" s="246"/>
      <c r="E122" s="23"/>
      <c r="F122" s="22"/>
      <c r="G122" s="23"/>
      <c r="H122" s="24"/>
      <c r="I122" s="23"/>
      <c r="J122" s="24"/>
      <c r="K122" s="23"/>
      <c r="L122" s="35"/>
      <c r="M122" s="27"/>
    </row>
    <row r="123" spans="1:15" ht="21" customHeight="1" thickBot="1">
      <c r="A123" s="50" t="s">
        <v>59</v>
      </c>
      <c r="B123" s="1"/>
      <c r="C123" s="231"/>
      <c r="D123" s="231"/>
      <c r="E123" s="34">
        <f>+E78+E121</f>
        <v>387616158</v>
      </c>
      <c r="F123" s="22"/>
      <c r="G123" s="34">
        <f>+G78+G121</f>
        <v>363812204</v>
      </c>
      <c r="H123" s="45"/>
      <c r="I123" s="34">
        <f>+I78+I121</f>
        <v>405504526</v>
      </c>
      <c r="J123" s="45"/>
      <c r="K123" s="34">
        <f>+K78+K121</f>
        <v>366893112</v>
      </c>
      <c r="L123" s="35"/>
      <c r="M123" s="27"/>
    </row>
    <row r="124" spans="1:15" ht="21" customHeight="1" thickTop="1">
      <c r="A124" s="50"/>
      <c r="B124" s="1"/>
      <c r="C124" s="231"/>
      <c r="D124" s="231"/>
      <c r="E124" s="231"/>
      <c r="F124" s="22"/>
      <c r="G124" s="26"/>
      <c r="H124" s="45"/>
      <c r="I124" s="26"/>
      <c r="J124" s="45"/>
      <c r="K124" s="26"/>
    </row>
    <row r="125" spans="1:15" s="146" customFormat="1" ht="26.25" customHeight="1">
      <c r="A125" s="141"/>
      <c r="B125" s="141"/>
      <c r="C125" s="142"/>
      <c r="D125" s="142"/>
      <c r="E125" s="221"/>
      <c r="F125" s="143"/>
      <c r="G125" s="143"/>
      <c r="H125" s="143"/>
      <c r="I125" s="217"/>
      <c r="J125" s="143"/>
      <c r="K125" s="143"/>
      <c r="L125" s="145"/>
      <c r="O125" s="147"/>
    </row>
    <row r="126" spans="1:15" s="144" customFormat="1" ht="21.95" customHeight="1">
      <c r="E126" s="154"/>
      <c r="F126" s="154"/>
      <c r="G126" s="154"/>
      <c r="H126" s="154"/>
      <c r="I126" s="154"/>
      <c r="J126" s="154"/>
      <c r="K126" s="154"/>
      <c r="L126" s="168"/>
    </row>
    <row r="127" spans="1:15" s="146" customFormat="1" ht="21.95" customHeight="1">
      <c r="A127" s="144"/>
      <c r="B127" s="144"/>
      <c r="C127" s="144"/>
      <c r="D127" s="144"/>
      <c r="E127" s="151"/>
      <c r="F127" s="151"/>
      <c r="G127" s="151"/>
      <c r="H127" s="151"/>
      <c r="I127" s="151"/>
      <c r="J127" s="151"/>
      <c r="K127" s="151"/>
      <c r="L127" s="145"/>
    </row>
    <row r="128" spans="1:15" s="146" customFormat="1" ht="21" customHeight="1">
      <c r="A128" s="144"/>
      <c r="B128" s="144"/>
      <c r="C128" s="144"/>
      <c r="D128" s="144"/>
      <c r="E128" s="143"/>
      <c r="F128" s="144"/>
      <c r="I128" s="157"/>
      <c r="L128" s="145"/>
    </row>
    <row r="129" spans="1:12" s="146" customFormat="1" ht="21" customHeight="1">
      <c r="A129" s="144"/>
      <c r="B129" s="144"/>
      <c r="C129" s="144"/>
      <c r="D129" s="144"/>
      <c r="E129" s="144"/>
      <c r="F129" s="144"/>
      <c r="G129" s="143"/>
      <c r="H129" s="143"/>
      <c r="I129" s="143"/>
      <c r="J129" s="143"/>
      <c r="K129" s="143"/>
      <c r="L129" s="145"/>
    </row>
    <row r="130" spans="1:12" s="146" customFormat="1" ht="21" customHeight="1">
      <c r="F130" s="144"/>
      <c r="G130" s="147"/>
      <c r="H130" s="143"/>
      <c r="I130" s="147"/>
      <c r="J130" s="143"/>
      <c r="K130" s="147"/>
      <c r="L130" s="145"/>
    </row>
    <row r="131" spans="1:12" s="146" customFormat="1" ht="21" customHeight="1">
      <c r="F131" s="144"/>
      <c r="G131" s="147"/>
      <c r="H131" s="143"/>
      <c r="I131" s="147"/>
      <c r="J131" s="143"/>
      <c r="K131" s="147"/>
      <c r="L131" s="145"/>
    </row>
  </sheetData>
  <mergeCells count="7">
    <mergeCell ref="A45:K45"/>
    <mergeCell ref="I5:K5"/>
    <mergeCell ref="I50:K50"/>
    <mergeCell ref="I84:K84"/>
    <mergeCell ref="E5:G5"/>
    <mergeCell ref="E50:G50"/>
    <mergeCell ref="E84:G84"/>
  </mergeCells>
  <pageMargins left="0.78740157480314965" right="0.39370078740157483" top="0.51181102362204722" bottom="0.59055118110236227" header="0.47244094488188981" footer="0.55118110236220474"/>
  <pageSetup paperSize="9" scale="88" fitToWidth="0" fitToHeight="0" orientation="portrait" useFirstPageNumber="1" horizontalDpi="1200" verticalDpi="1200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3" manualBreakCount="3">
    <brk id="45" max="10" man="1"/>
    <brk id="79" max="10" man="1"/>
    <brk id="12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8"/>
  <sheetViews>
    <sheetView view="pageBreakPreview" topLeftCell="A34" zoomScale="80" zoomScaleNormal="100" zoomScaleSheetLayoutView="80" workbookViewId="0">
      <selection activeCell="G45" sqref="G45"/>
    </sheetView>
  </sheetViews>
  <sheetFormatPr defaultColWidth="7.28515625" defaultRowHeight="18.75"/>
  <cols>
    <col min="1" max="1" width="1.85546875" style="2" customWidth="1"/>
    <col min="2" max="2" width="42.140625" style="2" customWidth="1"/>
    <col min="3" max="3" width="6.28515625" style="2" customWidth="1"/>
    <col min="4" max="4" width="1.28515625" style="2" customWidth="1"/>
    <col min="5" max="5" width="12.7109375" style="2" customWidth="1"/>
    <col min="6" max="6" width="1.28515625" style="4" customWidth="1"/>
    <col min="7" max="7" width="12.7109375" style="2" customWidth="1"/>
    <col min="8" max="8" width="1.28515625" style="4" customWidth="1"/>
    <col min="9" max="9" width="12.7109375" style="4" customWidth="1"/>
    <col min="10" max="10" width="1.28515625" style="4" customWidth="1"/>
    <col min="11" max="11" width="12.7109375" style="4" customWidth="1"/>
    <col min="12" max="12" width="12.7109375" style="2" customWidth="1"/>
    <col min="13" max="13" width="13.28515625" style="154" customWidth="1"/>
    <col min="14" max="16" width="13.28515625" style="2" customWidth="1"/>
    <col min="17" max="18" width="7.28515625" style="2"/>
    <col min="19" max="19" width="7.85546875" style="2" bestFit="1" customWidth="1"/>
    <col min="20" max="20" width="7.28515625" style="2" customWidth="1"/>
    <col min="21" max="16384" width="7.28515625" style="2"/>
  </cols>
  <sheetData>
    <row r="1" spans="1:37">
      <c r="K1" s="207" t="s">
        <v>127</v>
      </c>
    </row>
    <row r="2" spans="1:37">
      <c r="K2" s="207" t="s">
        <v>128</v>
      </c>
    </row>
    <row r="3" spans="1:37" ht="21.75" customHeight="1">
      <c r="A3" s="51" t="str">
        <f>+'FS (1-3)'!A46</f>
        <v>บริษัท บี-52 แคปปิตอล จำกัด (มหาชน) และ บริษัทย่อย</v>
      </c>
      <c r="I3" s="134"/>
    </row>
    <row r="4" spans="1:37" ht="21.75" customHeight="1">
      <c r="A4" s="51" t="s">
        <v>27</v>
      </c>
      <c r="B4" s="51"/>
      <c r="C4" s="7"/>
      <c r="D4" s="7"/>
      <c r="E4" s="7"/>
      <c r="F4" s="5"/>
      <c r="G4" s="7"/>
      <c r="H4" s="5"/>
      <c r="I4" s="5"/>
      <c r="J4" s="5"/>
      <c r="K4" s="5"/>
      <c r="L4" s="134"/>
    </row>
    <row r="5" spans="1:37" ht="21.75" customHeight="1">
      <c r="A5" s="52" t="s">
        <v>171</v>
      </c>
      <c r="B5" s="52"/>
      <c r="C5" s="10"/>
      <c r="D5" s="10"/>
      <c r="E5" s="10"/>
      <c r="F5" s="53"/>
      <c r="G5" s="10"/>
      <c r="H5" s="53"/>
      <c r="I5" s="53"/>
      <c r="J5" s="53"/>
      <c r="K5" s="53"/>
      <c r="N5" s="27"/>
    </row>
    <row r="6" spans="1:37" ht="21.75" customHeight="1">
      <c r="A6" s="6"/>
      <c r="B6" s="6"/>
      <c r="C6" s="7"/>
      <c r="D6" s="7"/>
      <c r="E6" s="7"/>
      <c r="F6" s="5"/>
      <c r="G6" s="7"/>
      <c r="H6" s="5"/>
      <c r="I6" s="5"/>
      <c r="J6" s="5"/>
      <c r="K6" s="5"/>
      <c r="L6" s="27"/>
      <c r="N6" s="27"/>
    </row>
    <row r="7" spans="1:37" ht="21.75" customHeight="1">
      <c r="A7" s="6"/>
      <c r="B7" s="6"/>
      <c r="C7" s="7"/>
      <c r="D7" s="7"/>
      <c r="E7" s="250" t="s">
        <v>74</v>
      </c>
      <c r="F7" s="250"/>
      <c r="G7" s="250"/>
      <c r="H7" s="5"/>
      <c r="I7" s="250" t="s">
        <v>75</v>
      </c>
      <c r="J7" s="250"/>
      <c r="K7" s="250"/>
      <c r="N7" s="27"/>
    </row>
    <row r="8" spans="1:37" ht="21" customHeight="1">
      <c r="E8" s="17" t="s">
        <v>170</v>
      </c>
      <c r="F8" s="15"/>
      <c r="G8" s="17" t="s">
        <v>129</v>
      </c>
      <c r="H8" s="15"/>
      <c r="I8" s="17" t="s">
        <v>170</v>
      </c>
      <c r="J8" s="15"/>
      <c r="K8" s="17" t="s">
        <v>129</v>
      </c>
      <c r="N8" s="27"/>
    </row>
    <row r="9" spans="1:37" ht="21" customHeight="1">
      <c r="C9" s="18" t="s">
        <v>2</v>
      </c>
      <c r="D9" s="19"/>
      <c r="E9" s="20" t="s">
        <v>3</v>
      </c>
      <c r="F9" s="5"/>
      <c r="G9" s="20" t="s">
        <v>3</v>
      </c>
      <c r="H9" s="5"/>
      <c r="I9" s="20" t="s">
        <v>3</v>
      </c>
      <c r="J9" s="5"/>
      <c r="K9" s="20" t="s">
        <v>3</v>
      </c>
      <c r="N9" s="27"/>
    </row>
    <row r="10" spans="1:37" ht="4.9000000000000004" customHeight="1">
      <c r="C10" s="19"/>
      <c r="D10" s="19"/>
      <c r="E10" s="19"/>
      <c r="G10" s="19"/>
      <c r="I10" s="54"/>
      <c r="K10" s="54"/>
      <c r="N10" s="27"/>
    </row>
    <row r="11" spans="1:37" ht="19.5" customHeight="1">
      <c r="A11" s="25" t="s">
        <v>122</v>
      </c>
      <c r="C11" s="22"/>
      <c r="D11" s="22"/>
      <c r="E11" s="54">
        <v>15574728</v>
      </c>
      <c r="G11" s="54">
        <v>334869</v>
      </c>
      <c r="I11" s="54">
        <v>0</v>
      </c>
      <c r="K11" s="54">
        <v>6403</v>
      </c>
      <c r="L11" s="4"/>
      <c r="M11" s="5"/>
      <c r="N11" s="5"/>
      <c r="O11" s="5"/>
      <c r="P11" s="38"/>
      <c r="R11" s="4"/>
      <c r="S11" s="4"/>
      <c r="T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 spans="1:37" ht="19.5" customHeight="1">
      <c r="A12" s="25" t="s">
        <v>119</v>
      </c>
      <c r="C12" s="22"/>
      <c r="D12" s="22"/>
      <c r="E12" s="54">
        <v>27058698</v>
      </c>
      <c r="G12" s="54">
        <v>8035069</v>
      </c>
      <c r="I12" s="54">
        <v>1645875</v>
      </c>
      <c r="K12" s="54">
        <v>2121776</v>
      </c>
      <c r="L12" s="4"/>
      <c r="M12" s="5"/>
      <c r="N12" s="5"/>
      <c r="O12" s="5"/>
      <c r="P12" s="38"/>
      <c r="R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</row>
    <row r="13" spans="1:37" ht="19.5" customHeight="1">
      <c r="A13" s="25" t="s">
        <v>120</v>
      </c>
      <c r="B13" s="25"/>
      <c r="C13" s="231"/>
      <c r="D13" s="231"/>
      <c r="E13" s="54">
        <v>-18108468</v>
      </c>
      <c r="G13" s="54">
        <v>-59906</v>
      </c>
      <c r="I13" s="54">
        <v>0</v>
      </c>
      <c r="K13" s="54">
        <v>-9421</v>
      </c>
      <c r="L13" s="4"/>
      <c r="M13" s="5"/>
      <c r="N13" s="5"/>
      <c r="O13" s="5"/>
      <c r="P13" s="38"/>
      <c r="R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</row>
    <row r="14" spans="1:37" ht="19.5" customHeight="1">
      <c r="A14" s="25" t="s">
        <v>121</v>
      </c>
      <c r="B14" s="25"/>
      <c r="C14" s="231"/>
      <c r="D14" s="231"/>
      <c r="E14" s="155">
        <v>-16894099</v>
      </c>
      <c r="G14" s="155">
        <v>-5142381</v>
      </c>
      <c r="I14" s="54">
        <v>-1470701</v>
      </c>
      <c r="K14" s="53">
        <v>-1594191</v>
      </c>
      <c r="L14" s="4"/>
      <c r="M14" s="5"/>
      <c r="N14" s="5"/>
      <c r="O14" s="5"/>
      <c r="P14" s="38"/>
      <c r="R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</row>
    <row r="15" spans="1:37" ht="4.9000000000000004" customHeight="1">
      <c r="C15" s="22"/>
      <c r="D15" s="22"/>
      <c r="E15" s="22"/>
      <c r="G15" s="22"/>
      <c r="I15" s="129"/>
      <c r="K15" s="54"/>
      <c r="L15" s="4"/>
      <c r="M15" s="5"/>
      <c r="N15" s="5"/>
      <c r="O15" s="5"/>
      <c r="P15" s="38"/>
      <c r="R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</row>
    <row r="16" spans="1:37" ht="19.5" customHeight="1">
      <c r="A16" s="30" t="s">
        <v>77</v>
      </c>
      <c r="B16" s="30"/>
      <c r="C16" s="231"/>
      <c r="D16" s="231"/>
      <c r="E16" s="26">
        <f>SUM(E11:E14)</f>
        <v>7630859</v>
      </c>
      <c r="G16" s="26">
        <f>SUM(G11:G14)</f>
        <v>3167651</v>
      </c>
      <c r="I16" s="26">
        <f>SUM(I11:I14)</f>
        <v>175174</v>
      </c>
      <c r="K16" s="26">
        <f>SUM(K11:K14)</f>
        <v>524567</v>
      </c>
      <c r="L16" s="4"/>
      <c r="M16" s="5"/>
      <c r="N16" s="5"/>
      <c r="O16" s="5"/>
      <c r="P16" s="38"/>
      <c r="R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</row>
    <row r="17" spans="1:37" ht="19.5" customHeight="1">
      <c r="A17" s="2" t="s">
        <v>28</v>
      </c>
      <c r="C17" s="22"/>
      <c r="D17" s="22"/>
      <c r="E17" s="5">
        <v>624663</v>
      </c>
      <c r="G17" s="5">
        <v>285150</v>
      </c>
      <c r="I17" s="26">
        <v>6173641</v>
      </c>
      <c r="K17" s="5">
        <v>2277627</v>
      </c>
      <c r="L17" s="4"/>
      <c r="M17" s="5"/>
      <c r="N17" s="5"/>
      <c r="O17" s="5"/>
      <c r="P17" s="38"/>
      <c r="R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</row>
    <row r="18" spans="1:37" ht="19.5" customHeight="1">
      <c r="A18" s="2" t="s">
        <v>104</v>
      </c>
      <c r="C18" s="22"/>
      <c r="D18" s="22"/>
      <c r="E18" s="4">
        <v>-12595450</v>
      </c>
      <c r="G18" s="4">
        <v>-2435548</v>
      </c>
      <c r="I18" s="26">
        <v>-1208735</v>
      </c>
      <c r="K18" s="4">
        <v>-357219</v>
      </c>
      <c r="L18" s="4"/>
      <c r="M18" s="5"/>
      <c r="N18" s="5"/>
      <c r="O18" s="5"/>
      <c r="P18" s="38"/>
      <c r="R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37" ht="19.5" customHeight="1">
      <c r="A19" s="2" t="s">
        <v>29</v>
      </c>
      <c r="C19" s="22" t="s">
        <v>112</v>
      </c>
      <c r="D19" s="22"/>
      <c r="E19" s="4">
        <v>-29716991</v>
      </c>
      <c r="G19" s="4">
        <v>-23854124</v>
      </c>
      <c r="I19" s="26">
        <v>-19916928</v>
      </c>
      <c r="K19" s="4">
        <v>-17096552</v>
      </c>
      <c r="L19" s="4"/>
      <c r="M19" s="5"/>
      <c r="N19" s="5"/>
      <c r="O19" s="5"/>
      <c r="P19" s="38"/>
      <c r="R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37" ht="19.5" customHeight="1">
      <c r="A20" s="2" t="s">
        <v>30</v>
      </c>
      <c r="C20" s="22"/>
      <c r="D20" s="22"/>
      <c r="E20" s="4">
        <v>-728589</v>
      </c>
      <c r="G20" s="55">
        <v>-287659</v>
      </c>
      <c r="I20" s="4">
        <v>-523675</v>
      </c>
      <c r="K20" s="55">
        <v>-206727</v>
      </c>
      <c r="L20" s="4"/>
      <c r="M20" s="5"/>
      <c r="N20" s="5"/>
      <c r="O20" s="5"/>
      <c r="P20" s="38"/>
      <c r="R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37" ht="4.9000000000000004" customHeight="1">
      <c r="C21" s="22"/>
      <c r="D21" s="22"/>
      <c r="E21" s="128"/>
      <c r="G21" s="5"/>
      <c r="I21" s="128"/>
      <c r="L21" s="4"/>
      <c r="M21" s="5"/>
      <c r="N21" s="5"/>
      <c r="O21" s="5"/>
      <c r="P21" s="38"/>
      <c r="R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37" ht="19.5" customHeight="1">
      <c r="A22" s="1" t="s">
        <v>98</v>
      </c>
      <c r="B22" s="1"/>
      <c r="C22" s="231"/>
      <c r="D22" s="231"/>
      <c r="E22" s="4">
        <f>SUM(E16:E21)</f>
        <v>-34785508</v>
      </c>
      <c r="G22" s="4">
        <f>SUM(G16:G21)</f>
        <v>-23124530</v>
      </c>
      <c r="I22" s="4">
        <f>SUM(I16:I21)</f>
        <v>-15300523</v>
      </c>
      <c r="K22" s="4">
        <f>SUM(K16:K21)</f>
        <v>-14858304</v>
      </c>
      <c r="L22" s="4"/>
      <c r="M22" s="5"/>
      <c r="N22" s="5"/>
      <c r="O22" s="5"/>
      <c r="P22" s="38"/>
      <c r="R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19.5" customHeight="1">
      <c r="A23" s="2" t="s">
        <v>114</v>
      </c>
      <c r="C23" s="22"/>
      <c r="D23" s="22"/>
      <c r="E23" s="31">
        <v>166200</v>
      </c>
      <c r="G23" s="31">
        <v>33583</v>
      </c>
      <c r="I23" s="31">
        <v>-2221</v>
      </c>
      <c r="K23" s="31">
        <v>-4453</v>
      </c>
      <c r="L23" s="4"/>
      <c r="M23" s="5"/>
      <c r="N23" s="5"/>
      <c r="O23" s="5"/>
      <c r="P23" s="38"/>
      <c r="R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 ht="4.9000000000000004" customHeight="1">
      <c r="I24" s="26"/>
      <c r="K24" s="26"/>
      <c r="L24" s="4"/>
      <c r="M24" s="5"/>
      <c r="N24" s="5"/>
      <c r="O24" s="5"/>
      <c r="P24" s="38"/>
      <c r="R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 ht="18.600000000000001" customHeight="1" thickBot="1">
      <c r="A25" s="1" t="s">
        <v>132</v>
      </c>
      <c r="B25" s="1"/>
      <c r="C25" s="231"/>
      <c r="D25" s="231"/>
      <c r="E25" s="34">
        <f>SUM(E22:E23)</f>
        <v>-34619308</v>
      </c>
      <c r="G25" s="34">
        <f>SUM(G22:G23)</f>
        <v>-23090947</v>
      </c>
      <c r="I25" s="34">
        <f>SUM(I22:I23)</f>
        <v>-15302744</v>
      </c>
      <c r="K25" s="34">
        <f>SUM(K22:K23)</f>
        <v>-14862757</v>
      </c>
      <c r="L25" s="4"/>
      <c r="M25" s="5"/>
      <c r="N25" s="5"/>
      <c r="O25" s="5"/>
      <c r="P25" s="38"/>
      <c r="R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</row>
    <row r="26" spans="1:37" ht="15" customHeight="1" thickTop="1">
      <c r="A26" s="1"/>
      <c r="B26" s="1"/>
      <c r="C26" s="231"/>
      <c r="D26" s="231"/>
      <c r="E26" s="26"/>
      <c r="F26" s="26"/>
      <c r="G26" s="26"/>
      <c r="H26" s="26"/>
      <c r="I26" s="26"/>
      <c r="J26" s="26"/>
      <c r="K26" s="26"/>
      <c r="L26" s="26"/>
      <c r="M26" s="5"/>
      <c r="N26" s="5"/>
      <c r="O26" s="5"/>
      <c r="P26" s="38"/>
      <c r="R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</row>
    <row r="27" spans="1:37" ht="18.600000000000001" customHeight="1">
      <c r="A27" s="162" t="s">
        <v>179</v>
      </c>
      <c r="B27" s="1"/>
      <c r="C27" s="231"/>
      <c r="D27" s="231"/>
      <c r="E27" s="26"/>
      <c r="F27" s="26"/>
      <c r="G27" s="26"/>
      <c r="H27" s="26"/>
      <c r="I27" s="26"/>
      <c r="J27" s="26"/>
      <c r="K27" s="26"/>
      <c r="L27" s="26"/>
      <c r="M27" s="5"/>
      <c r="N27" s="5"/>
      <c r="O27" s="5"/>
      <c r="P27" s="38"/>
      <c r="R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</row>
    <row r="28" spans="1:37" ht="18.600000000000001" customHeight="1">
      <c r="A28" s="162" t="s">
        <v>180</v>
      </c>
      <c r="B28" s="1"/>
      <c r="C28" s="231"/>
      <c r="D28" s="231"/>
      <c r="E28" s="26"/>
      <c r="F28" s="26"/>
      <c r="G28" s="26"/>
      <c r="H28" s="26"/>
      <c r="I28" s="26"/>
      <c r="J28" s="26"/>
      <c r="K28" s="26"/>
      <c r="L28" s="26"/>
      <c r="M28" s="5"/>
      <c r="N28" s="5"/>
      <c r="O28" s="5"/>
      <c r="P28" s="38"/>
      <c r="R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</row>
    <row r="29" spans="1:37" ht="18.600000000000001" customHeight="1">
      <c r="A29" s="1"/>
      <c r="B29" s="2" t="s">
        <v>181</v>
      </c>
      <c r="C29" s="231"/>
      <c r="D29" s="231"/>
      <c r="E29" s="26"/>
      <c r="F29" s="26"/>
      <c r="G29" s="26"/>
      <c r="H29" s="26"/>
      <c r="I29" s="26"/>
      <c r="J29" s="26"/>
      <c r="K29" s="26"/>
      <c r="L29" s="26"/>
      <c r="M29" s="5"/>
      <c r="N29" s="5"/>
      <c r="O29" s="5"/>
      <c r="P29" s="38"/>
      <c r="R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</row>
    <row r="30" spans="1:37" ht="18.600000000000001" customHeight="1">
      <c r="A30" s="1"/>
      <c r="B30" s="2" t="s">
        <v>182</v>
      </c>
      <c r="C30" s="231"/>
      <c r="D30" s="231"/>
      <c r="E30" s="180">
        <v>0</v>
      </c>
      <c r="F30" s="26"/>
      <c r="G30" s="180">
        <v>0</v>
      </c>
      <c r="H30" s="26"/>
      <c r="I30" s="180">
        <v>-220073</v>
      </c>
      <c r="J30" s="26"/>
      <c r="K30" s="180">
        <v>0</v>
      </c>
      <c r="L30" s="26"/>
      <c r="M30" s="5"/>
      <c r="N30" s="5"/>
      <c r="O30" s="5"/>
      <c r="P30" s="38"/>
      <c r="R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</row>
    <row r="31" spans="1:37" ht="4.1500000000000004" customHeight="1">
      <c r="A31" s="1"/>
      <c r="B31" s="1"/>
      <c r="C31" s="231"/>
      <c r="D31" s="231"/>
      <c r="E31" s="26"/>
      <c r="F31" s="26"/>
      <c r="G31" s="26"/>
      <c r="H31" s="26"/>
      <c r="I31" s="26"/>
      <c r="J31" s="26"/>
      <c r="K31" s="26"/>
      <c r="L31" s="26"/>
      <c r="M31" s="5"/>
      <c r="N31" s="5"/>
      <c r="O31" s="5"/>
      <c r="P31" s="38"/>
      <c r="R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37" ht="18.600000000000001" customHeight="1">
      <c r="A32" s="241" t="s">
        <v>183</v>
      </c>
      <c r="B32" s="1"/>
      <c r="C32" s="231"/>
      <c r="D32" s="231"/>
      <c r="E32" s="180">
        <f>SUM(E30)</f>
        <v>0</v>
      </c>
      <c r="F32" s="26"/>
      <c r="G32" s="180">
        <f>SUM(G30)</f>
        <v>0</v>
      </c>
      <c r="H32" s="26"/>
      <c r="I32" s="180">
        <f>SUM(I30)</f>
        <v>-220073</v>
      </c>
      <c r="J32" s="26"/>
      <c r="K32" s="180">
        <f>SUM(K30)</f>
        <v>0</v>
      </c>
      <c r="L32" s="26"/>
      <c r="M32" s="5"/>
      <c r="N32" s="5"/>
      <c r="O32" s="5"/>
      <c r="P32" s="38"/>
      <c r="R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</row>
    <row r="33" spans="1:37" ht="6.6" customHeight="1">
      <c r="A33" s="1"/>
      <c r="B33" s="1"/>
      <c r="C33" s="231"/>
      <c r="D33" s="231"/>
      <c r="E33" s="26"/>
      <c r="F33" s="26"/>
      <c r="G33" s="26"/>
      <c r="H33" s="26"/>
      <c r="I33" s="26"/>
      <c r="J33" s="26"/>
      <c r="K33" s="26"/>
      <c r="L33" s="26"/>
      <c r="M33" s="5"/>
      <c r="N33" s="5"/>
      <c r="O33" s="5"/>
      <c r="P33" s="38"/>
      <c r="R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1:37" ht="18.600000000000001" customHeight="1" thickBot="1">
      <c r="A34" s="242" t="s">
        <v>131</v>
      </c>
      <c r="B34" s="1"/>
      <c r="C34" s="231"/>
      <c r="D34" s="231"/>
      <c r="E34" s="34">
        <f>E25+E32</f>
        <v>-34619308</v>
      </c>
      <c r="G34" s="34">
        <f>G25+G32</f>
        <v>-23090947</v>
      </c>
      <c r="I34" s="34">
        <f>I25+I32</f>
        <v>-15522817</v>
      </c>
      <c r="K34" s="34">
        <f>K25+K32</f>
        <v>-14862757</v>
      </c>
      <c r="L34" s="26"/>
      <c r="M34" s="5"/>
      <c r="N34" s="5"/>
      <c r="O34" s="5"/>
      <c r="P34" s="38"/>
      <c r="R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1:37" ht="15" customHeight="1" thickTop="1">
      <c r="A35" s="1"/>
      <c r="B35" s="1"/>
      <c r="C35" s="231"/>
      <c r="D35" s="231"/>
      <c r="E35" s="26"/>
      <c r="F35" s="26"/>
      <c r="G35" s="26"/>
      <c r="H35" s="26"/>
      <c r="I35" s="26"/>
      <c r="J35" s="26"/>
      <c r="K35" s="26"/>
      <c r="L35" s="26"/>
      <c r="M35" s="5"/>
      <c r="N35" s="5"/>
      <c r="O35" s="5"/>
      <c r="P35" s="38"/>
      <c r="R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</row>
    <row r="36" spans="1:37" ht="19.5" customHeight="1">
      <c r="A36" s="241" t="s">
        <v>86</v>
      </c>
      <c r="B36" s="149"/>
      <c r="C36" s="149"/>
      <c r="D36" s="231"/>
      <c r="E36" s="26"/>
      <c r="G36" s="26"/>
      <c r="I36" s="26"/>
      <c r="K36" s="26"/>
      <c r="L36" s="4"/>
      <c r="M36" s="5"/>
      <c r="N36" s="5"/>
      <c r="O36" s="5"/>
      <c r="P36" s="38"/>
      <c r="R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</row>
    <row r="37" spans="1:37" ht="19.5" customHeight="1">
      <c r="A37" s="149" t="s">
        <v>87</v>
      </c>
      <c r="C37" s="149"/>
      <c r="D37" s="231"/>
      <c r="E37" s="186">
        <f>SUM(E25-E38)</f>
        <v>-33687354.376249999</v>
      </c>
      <c r="G37" s="159">
        <f>SUM(G25-G38)</f>
        <v>-22500292</v>
      </c>
      <c r="I37" s="197">
        <f>SUM(I25-I38)</f>
        <v>-15302744</v>
      </c>
      <c r="K37" s="159">
        <f>SUM(K25-K38)</f>
        <v>-14862757</v>
      </c>
      <c r="L37" s="4"/>
      <c r="M37" s="5"/>
      <c r="N37" s="5"/>
      <c r="O37" s="5"/>
      <c r="P37" s="38"/>
      <c r="R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</row>
    <row r="38" spans="1:37" ht="19.5" customHeight="1">
      <c r="A38" s="149" t="s">
        <v>88</v>
      </c>
      <c r="C38" s="149"/>
      <c r="D38" s="231"/>
      <c r="E38" s="222">
        <v>-931953.62375000003</v>
      </c>
      <c r="G38" s="160">
        <v>-590655</v>
      </c>
      <c r="I38" s="160">
        <v>0</v>
      </c>
      <c r="K38" s="160">
        <v>0</v>
      </c>
      <c r="L38" s="4"/>
      <c r="M38" s="5"/>
      <c r="N38" s="5"/>
      <c r="O38" s="5"/>
      <c r="P38" s="38"/>
      <c r="R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</row>
    <row r="39" spans="1:37" ht="6.6" customHeight="1">
      <c r="A39" s="149"/>
      <c r="B39" s="162"/>
      <c r="C39" s="149"/>
      <c r="D39" s="231"/>
      <c r="E39" s="26"/>
      <c r="G39" s="26"/>
      <c r="I39" s="26"/>
      <c r="K39" s="26"/>
      <c r="L39" s="4"/>
      <c r="M39" s="5"/>
      <c r="N39" s="5"/>
      <c r="O39" s="5"/>
      <c r="P39" s="38"/>
      <c r="R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1:37" ht="21" customHeight="1" thickBot="1">
      <c r="A40" s="56"/>
      <c r="B40" s="56"/>
      <c r="C40" s="22"/>
      <c r="D40" s="22"/>
      <c r="E40" s="34">
        <f>SUM(E37:E38)</f>
        <v>-34619308</v>
      </c>
      <c r="G40" s="34">
        <f>SUM(G37:G38)</f>
        <v>-23090947</v>
      </c>
      <c r="I40" s="34">
        <f>SUM(I37:I38)</f>
        <v>-15302744</v>
      </c>
      <c r="K40" s="34">
        <f>SUM(K37:K38)</f>
        <v>-14862757</v>
      </c>
      <c r="L40" s="26"/>
      <c r="M40" s="5"/>
      <c r="N40" s="5"/>
      <c r="O40" s="5"/>
      <c r="P40" s="38"/>
      <c r="R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</row>
    <row r="41" spans="1:37" ht="6.6" customHeight="1" thickTop="1">
      <c r="A41" s="56"/>
      <c r="B41" s="56"/>
      <c r="C41" s="22"/>
      <c r="D41" s="22"/>
      <c r="E41" s="26"/>
      <c r="F41" s="26"/>
      <c r="G41" s="26"/>
      <c r="H41" s="26"/>
      <c r="I41" s="26"/>
      <c r="J41" s="26"/>
      <c r="K41" s="26"/>
      <c r="L41" s="26"/>
      <c r="M41" s="5"/>
      <c r="N41" s="5"/>
      <c r="O41" s="26"/>
      <c r="P41" s="38"/>
      <c r="R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</row>
    <row r="42" spans="1:37" ht="18.600000000000001" customHeight="1">
      <c r="A42" s="242" t="s">
        <v>184</v>
      </c>
      <c r="B42" s="243"/>
      <c r="C42" s="231"/>
      <c r="D42" s="231"/>
      <c r="E42" s="26"/>
      <c r="F42" s="26"/>
      <c r="G42" s="26"/>
      <c r="H42" s="26"/>
      <c r="I42" s="26"/>
      <c r="J42" s="26"/>
      <c r="K42" s="26"/>
      <c r="L42" s="26"/>
      <c r="M42" s="5"/>
      <c r="N42" s="5"/>
      <c r="O42" s="26"/>
      <c r="P42" s="38"/>
      <c r="R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</row>
    <row r="43" spans="1:37" ht="18.600000000000001" customHeight="1">
      <c r="A43" s="244" t="s">
        <v>87</v>
      </c>
      <c r="B43" s="243"/>
      <c r="C43" s="231"/>
      <c r="D43" s="231"/>
      <c r="E43" s="26">
        <f>SUM(E34-E44)</f>
        <v>-33687354.376249999</v>
      </c>
      <c r="F43" s="26"/>
      <c r="G43" s="26">
        <f>G34-G44</f>
        <v>-22500292</v>
      </c>
      <c r="H43" s="26"/>
      <c r="I43" s="26">
        <f>SUM(I34-I44)</f>
        <v>-15522817</v>
      </c>
      <c r="J43" s="26"/>
      <c r="K43" s="26">
        <f>K34-K44</f>
        <v>-14862757</v>
      </c>
      <c r="L43" s="26"/>
      <c r="M43" s="5"/>
      <c r="N43" s="5"/>
      <c r="O43" s="26"/>
      <c r="P43" s="38"/>
      <c r="R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</row>
    <row r="44" spans="1:37" ht="18.600000000000001" customHeight="1">
      <c r="A44" s="244" t="s">
        <v>88</v>
      </c>
      <c r="B44" s="243"/>
      <c r="C44" s="231"/>
      <c r="D44" s="231"/>
      <c r="E44" s="26">
        <f>E38</f>
        <v>-931953.62375000003</v>
      </c>
      <c r="F44" s="26"/>
      <c r="G44" s="26">
        <f>G38</f>
        <v>-590655</v>
      </c>
      <c r="H44" s="26"/>
      <c r="I44" s="26">
        <v>0</v>
      </c>
      <c r="J44" s="26"/>
      <c r="K44" s="26">
        <v>0</v>
      </c>
      <c r="L44" s="26"/>
      <c r="M44" s="5"/>
      <c r="N44" s="5"/>
      <c r="O44" s="26"/>
      <c r="P44" s="38"/>
      <c r="R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</row>
    <row r="45" spans="1:37" ht="18.600000000000001" customHeight="1" thickBot="1">
      <c r="A45" s="244"/>
      <c r="B45" s="243"/>
      <c r="C45" s="231"/>
      <c r="D45" s="231"/>
      <c r="E45" s="214">
        <f>SUM(E43:E44)</f>
        <v>-34619308</v>
      </c>
      <c r="F45" s="26"/>
      <c r="G45" s="214">
        <f>SUM(G43:G44)</f>
        <v>-23090947</v>
      </c>
      <c r="H45" s="26"/>
      <c r="I45" s="214">
        <f>SUM(I43:I44)</f>
        <v>-15522817</v>
      </c>
      <c r="J45" s="26"/>
      <c r="K45" s="214">
        <f>SUM(K43:K44)</f>
        <v>-14862757</v>
      </c>
      <c r="L45" s="26"/>
      <c r="M45" s="5"/>
      <c r="N45" s="5"/>
      <c r="O45" s="26"/>
      <c r="P45" s="38"/>
      <c r="R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</row>
    <row r="46" spans="1:37" ht="5.45" customHeight="1" thickTop="1">
      <c r="A46" s="56"/>
      <c r="B46" s="56"/>
      <c r="C46" s="22"/>
      <c r="D46" s="22"/>
      <c r="E46" s="26"/>
      <c r="F46" s="26"/>
      <c r="G46" s="26"/>
      <c r="H46" s="26"/>
      <c r="I46" s="26"/>
      <c r="J46" s="26"/>
      <c r="K46" s="26"/>
      <c r="L46" s="26"/>
      <c r="M46" s="5"/>
      <c r="N46" s="5"/>
      <c r="O46" s="26"/>
      <c r="P46" s="38"/>
      <c r="R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</row>
    <row r="47" spans="1:37" ht="19.5" customHeight="1">
      <c r="A47" s="30" t="s">
        <v>55</v>
      </c>
      <c r="B47" s="30"/>
      <c r="C47" s="22"/>
      <c r="D47" s="22"/>
      <c r="E47" s="22"/>
      <c r="G47" s="22"/>
      <c r="I47" s="26"/>
      <c r="K47" s="26"/>
      <c r="M47" s="5"/>
      <c r="N47" s="5"/>
      <c r="O47" s="148"/>
      <c r="P47" s="38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</row>
    <row r="48" spans="1:37" ht="6" customHeight="1">
      <c r="A48" s="30"/>
      <c r="B48" s="30"/>
      <c r="C48" s="57"/>
      <c r="D48" s="57"/>
      <c r="E48" s="57"/>
      <c r="G48" s="57"/>
      <c r="I48" s="26"/>
      <c r="K48" s="26"/>
      <c r="M48" s="5"/>
      <c r="N48" s="5"/>
      <c r="O48" s="148"/>
      <c r="P48" s="38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</row>
    <row r="49" spans="1:37" ht="19.5" customHeight="1" thickBot="1">
      <c r="A49" s="25" t="s">
        <v>111</v>
      </c>
      <c r="B49" s="25"/>
      <c r="C49" s="231">
        <v>15</v>
      </c>
      <c r="D49" s="231"/>
      <c r="E49" s="58">
        <f>E37/E51</f>
        <v>-4.9601334920257999E-2</v>
      </c>
      <c r="G49" s="58">
        <f>G37/G51</f>
        <v>-1.0215384440541412E-2</v>
      </c>
      <c r="I49" s="58">
        <f>I37/I51</f>
        <v>-2.2531794033612173E-2</v>
      </c>
      <c r="K49" s="58">
        <f>K25/K51</f>
        <v>-6.7478580545242686E-3</v>
      </c>
      <c r="M49" s="5"/>
      <c r="N49" s="5"/>
      <c r="O49" s="148"/>
      <c r="P49" s="38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</row>
    <row r="50" spans="1:37" ht="6" customHeight="1" thickTop="1">
      <c r="M50" s="5"/>
      <c r="N50" s="5"/>
      <c r="O50" s="148"/>
      <c r="P50" s="38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</row>
    <row r="51" spans="1:37" ht="19.5" customHeight="1" thickBot="1">
      <c r="A51" s="2" t="s">
        <v>31</v>
      </c>
      <c r="C51" s="231">
        <v>15</v>
      </c>
      <c r="E51" s="34">
        <v>679162253</v>
      </c>
      <c r="G51" s="34">
        <v>2202588863</v>
      </c>
      <c r="I51" s="34">
        <v>679162253</v>
      </c>
      <c r="K51" s="34">
        <v>2202588863</v>
      </c>
      <c r="M51" s="5"/>
      <c r="N51" s="5"/>
      <c r="O51" s="148"/>
      <c r="P51" s="38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</row>
    <row r="52" spans="1:37" ht="19.5" thickTop="1">
      <c r="G52" s="27"/>
      <c r="I52" s="184"/>
      <c r="K52" s="184"/>
    </row>
    <row r="54" spans="1:37">
      <c r="I54" s="185"/>
    </row>
    <row r="55" spans="1:37">
      <c r="G55" s="185"/>
      <c r="I55" s="185"/>
    </row>
    <row r="56" spans="1:37">
      <c r="G56" s="185"/>
      <c r="I56" s="185"/>
    </row>
    <row r="57" spans="1:37">
      <c r="G57" s="185"/>
      <c r="I57" s="185"/>
    </row>
    <row r="58" spans="1:37">
      <c r="G58" s="245"/>
      <c r="I58" s="185"/>
    </row>
    <row r="59" spans="1:37">
      <c r="G59" s="185"/>
      <c r="I59" s="185"/>
    </row>
    <row r="60" spans="1:37">
      <c r="G60" s="38"/>
      <c r="I60" s="185"/>
    </row>
    <row r="61" spans="1:37">
      <c r="I61" s="185"/>
    </row>
    <row r="63" spans="1:37">
      <c r="G63" s="185"/>
    </row>
    <row r="64" spans="1:37">
      <c r="G64" s="185"/>
    </row>
    <row r="65" spans="7:7">
      <c r="G65" s="185"/>
    </row>
    <row r="66" spans="7:7">
      <c r="G66" s="245"/>
    </row>
    <row r="67" spans="7:7">
      <c r="G67" s="185"/>
    </row>
    <row r="68" spans="7:7">
      <c r="G68" s="27"/>
    </row>
  </sheetData>
  <mergeCells count="2">
    <mergeCell ref="I7:K7"/>
    <mergeCell ref="E7:G7"/>
  </mergeCells>
  <pageMargins left="0.78740157480314965" right="0.39370078740157483" top="0.51181102362204722" bottom="0.59055118110236227" header="0.47244094488188981" footer="0.55118110236220474"/>
  <pageSetup paperSize="9" scale="80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6"/>
  <sheetViews>
    <sheetView view="pageBreakPreview" topLeftCell="A4" zoomScale="83" zoomScaleNormal="100" zoomScaleSheetLayoutView="83" workbookViewId="0">
      <selection activeCell="AB19" sqref="AB19"/>
    </sheetView>
  </sheetViews>
  <sheetFormatPr defaultColWidth="7.28515625" defaultRowHeight="18.75"/>
  <cols>
    <col min="1" max="1" width="1.28515625" style="59" customWidth="1"/>
    <col min="2" max="2" width="28.28515625" style="59" customWidth="1"/>
    <col min="3" max="3" width="7.28515625" style="60" customWidth="1"/>
    <col min="4" max="4" width="0.85546875" style="61" customWidth="1"/>
    <col min="5" max="5" width="12.28515625" style="61" customWidth="1"/>
    <col min="6" max="6" width="0.85546875" style="61" customWidth="1"/>
    <col min="7" max="7" width="13.7109375" style="61" customWidth="1"/>
    <col min="8" max="8" width="1.28515625" style="61" customWidth="1"/>
    <col min="9" max="9" width="13.7109375" style="61" customWidth="1"/>
    <col min="10" max="10" width="0.85546875" style="61" customWidth="1"/>
    <col min="11" max="11" width="13.7109375" style="61" customWidth="1"/>
    <col min="12" max="12" width="1" style="61" customWidth="1"/>
    <col min="13" max="13" width="13.7109375" style="61" customWidth="1"/>
    <col min="14" max="14" width="0.85546875" style="61" customWidth="1"/>
    <col min="15" max="15" width="12.28515625" style="61" customWidth="1"/>
    <col min="16" max="16" width="0.7109375" style="61" customWidth="1"/>
    <col min="17" max="17" width="15.28515625" style="61" customWidth="1"/>
    <col min="18" max="18" width="0.85546875" style="61" customWidth="1"/>
    <col min="19" max="19" width="16.85546875" style="61" customWidth="1"/>
    <col min="20" max="20" width="1.28515625" style="61" customWidth="1"/>
    <col min="21" max="21" width="15.28515625" style="61" customWidth="1"/>
    <col min="22" max="22" width="0.85546875" style="61" customWidth="1"/>
    <col min="23" max="23" width="13" style="61" customWidth="1"/>
    <col min="24" max="24" width="0.85546875" style="61" customWidth="1"/>
    <col min="25" max="25" width="12.28515625" style="61" customWidth="1"/>
    <col min="26" max="26" width="0.85546875" style="61" customWidth="1"/>
    <col min="27" max="27" width="13.7109375" style="61" customWidth="1"/>
    <col min="28" max="28" width="12.85546875" style="59" customWidth="1"/>
    <col min="29" max="29" width="11.5703125" style="59" bestFit="1" customWidth="1"/>
    <col min="30" max="16384" width="7.28515625" style="59"/>
  </cols>
  <sheetData>
    <row r="1" spans="1:28">
      <c r="AA1" s="207" t="s">
        <v>127</v>
      </c>
    </row>
    <row r="2" spans="1:28">
      <c r="AA2" s="207" t="s">
        <v>128</v>
      </c>
    </row>
    <row r="3" spans="1:28" ht="21" customHeight="1">
      <c r="A3" s="62" t="str">
        <f>'FS (1-3)'!A1</f>
        <v>บริษัท บี-52 แคปปิตอล จำกัด (มหาชน) และ บริษัทย่อย</v>
      </c>
    </row>
    <row r="4" spans="1:28" ht="21" customHeight="1">
      <c r="A4" s="63" t="s">
        <v>60</v>
      </c>
      <c r="B4" s="63"/>
      <c r="C4" s="64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X4" s="65"/>
      <c r="Z4" s="65"/>
    </row>
    <row r="5" spans="1:28" ht="21" customHeight="1">
      <c r="A5" s="66" t="str">
        <f>'PL (4) 3M'!A5</f>
        <v>สำหรับงวดสามเดือนสิ้นสุดวันที่ 31 มีนาคม 2565</v>
      </c>
      <c r="B5" s="66"/>
      <c r="C5" s="232"/>
      <c r="D5" s="67"/>
      <c r="E5" s="67"/>
      <c r="F5" s="67"/>
      <c r="G5" s="67"/>
      <c r="H5" s="210"/>
      <c r="I5" s="210"/>
      <c r="J5" s="67"/>
      <c r="K5" s="67"/>
      <c r="L5" s="67"/>
      <c r="M5" s="67"/>
      <c r="N5" s="67"/>
      <c r="O5" s="67"/>
      <c r="P5" s="210"/>
      <c r="Q5" s="210"/>
      <c r="R5" s="210"/>
      <c r="S5" s="210"/>
      <c r="T5" s="210"/>
      <c r="U5" s="210"/>
      <c r="V5" s="67"/>
      <c r="W5" s="68"/>
      <c r="X5" s="67"/>
      <c r="Y5" s="68"/>
      <c r="Z5" s="67"/>
      <c r="AA5" s="68"/>
    </row>
    <row r="6" spans="1:28" ht="21" customHeight="1">
      <c r="A6" s="69"/>
      <c r="B6" s="69"/>
      <c r="C6" s="64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X6" s="65"/>
      <c r="Z6" s="65"/>
    </row>
    <row r="7" spans="1:28" ht="21" customHeight="1">
      <c r="A7" s="69"/>
      <c r="B7" s="69"/>
      <c r="C7" s="64"/>
      <c r="D7" s="65"/>
      <c r="E7" s="251" t="s">
        <v>74</v>
      </c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8" ht="21" customHeight="1">
      <c r="A8" s="69"/>
      <c r="B8" s="69"/>
      <c r="C8" s="64"/>
      <c r="D8" s="65"/>
      <c r="E8" s="251" t="s">
        <v>89</v>
      </c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150"/>
      <c r="Y8" s="150"/>
      <c r="Z8" s="64"/>
      <c r="AA8" s="64"/>
    </row>
    <row r="9" spans="1:28" ht="21" customHeight="1">
      <c r="A9" s="70"/>
      <c r="B9" s="70"/>
      <c r="C9" s="64"/>
      <c r="D9" s="71"/>
      <c r="E9" s="71"/>
      <c r="F9" s="71"/>
      <c r="G9" s="71"/>
      <c r="H9" s="71"/>
      <c r="I9" s="71"/>
      <c r="J9" s="71"/>
      <c r="K9" s="71"/>
      <c r="L9" s="71"/>
      <c r="M9" s="252" t="s">
        <v>24</v>
      </c>
      <c r="N9" s="252"/>
      <c r="O9" s="252"/>
      <c r="P9" s="64"/>
      <c r="Q9" s="251" t="s">
        <v>176</v>
      </c>
      <c r="R9" s="251"/>
      <c r="S9" s="251"/>
      <c r="T9" s="251"/>
      <c r="U9" s="251"/>
      <c r="V9" s="64"/>
      <c r="W9" s="72"/>
      <c r="X9" s="72"/>
      <c r="Y9" s="72"/>
      <c r="Z9" s="72"/>
      <c r="AA9" s="72"/>
    </row>
    <row r="10" spans="1:28" ht="21" customHeight="1">
      <c r="A10" s="70"/>
      <c r="B10" s="70"/>
      <c r="C10" s="73"/>
      <c r="D10" s="59"/>
      <c r="E10" s="59"/>
      <c r="F10" s="59"/>
      <c r="G10" s="59"/>
      <c r="H10" s="59"/>
      <c r="I10" s="59"/>
      <c r="J10" s="59"/>
      <c r="K10" s="71" t="s">
        <v>32</v>
      </c>
      <c r="L10" s="71"/>
      <c r="M10" s="71" t="s">
        <v>25</v>
      </c>
      <c r="N10" s="71"/>
      <c r="O10" s="71"/>
      <c r="P10" s="71"/>
      <c r="Q10" s="71"/>
      <c r="R10" s="71"/>
      <c r="S10" s="71" t="s">
        <v>194</v>
      </c>
      <c r="T10" s="71"/>
      <c r="U10" s="71" t="s">
        <v>36</v>
      </c>
      <c r="V10" s="71"/>
      <c r="W10" s="236" t="s">
        <v>90</v>
      </c>
      <c r="X10" s="236"/>
      <c r="Y10" s="237" t="s">
        <v>91</v>
      </c>
      <c r="Z10" s="236"/>
      <c r="AA10" s="236"/>
    </row>
    <row r="11" spans="1:28" ht="21" customHeight="1">
      <c r="A11" s="70"/>
      <c r="B11" s="70"/>
      <c r="C11" s="73"/>
      <c r="D11" s="71"/>
      <c r="E11" s="71" t="s">
        <v>33</v>
      </c>
      <c r="F11" s="71"/>
      <c r="G11" s="71" t="s">
        <v>126</v>
      </c>
      <c r="H11" s="71"/>
      <c r="I11" s="71" t="s">
        <v>173</v>
      </c>
      <c r="J11" s="71"/>
      <c r="K11" s="71" t="s">
        <v>34</v>
      </c>
      <c r="L11" s="71"/>
      <c r="M11" s="74" t="s">
        <v>35</v>
      </c>
      <c r="N11" s="71"/>
      <c r="O11" s="71"/>
      <c r="P11" s="71"/>
      <c r="Q11" s="71" t="s">
        <v>177</v>
      </c>
      <c r="R11" s="71"/>
      <c r="S11" s="71" t="s">
        <v>192</v>
      </c>
      <c r="T11" s="71"/>
      <c r="U11" s="71" t="s">
        <v>178</v>
      </c>
      <c r="V11" s="71"/>
      <c r="W11" s="236" t="s">
        <v>92</v>
      </c>
      <c r="X11" s="236"/>
      <c r="Y11" s="237" t="s">
        <v>93</v>
      </c>
      <c r="Z11" s="236"/>
      <c r="AA11" s="236" t="s">
        <v>90</v>
      </c>
    </row>
    <row r="12" spans="1:28" ht="21" customHeight="1">
      <c r="A12" s="70"/>
      <c r="B12" s="70"/>
      <c r="C12" s="73"/>
      <c r="D12" s="71"/>
      <c r="E12" s="71" t="s">
        <v>37</v>
      </c>
      <c r="F12" s="71"/>
      <c r="G12" s="71" t="s">
        <v>38</v>
      </c>
      <c r="H12" s="71"/>
      <c r="I12" s="71" t="s">
        <v>174</v>
      </c>
      <c r="J12" s="71"/>
      <c r="K12" s="71" t="s">
        <v>39</v>
      </c>
      <c r="L12" s="71"/>
      <c r="M12" s="74" t="s">
        <v>40</v>
      </c>
      <c r="N12" s="71"/>
      <c r="O12" s="71" t="s">
        <v>26</v>
      </c>
      <c r="P12" s="71"/>
      <c r="Q12" s="71" t="s">
        <v>102</v>
      </c>
      <c r="R12" s="71"/>
      <c r="S12" s="71" t="s">
        <v>193</v>
      </c>
      <c r="T12" s="71"/>
      <c r="U12" s="71" t="s">
        <v>56</v>
      </c>
      <c r="V12" s="71"/>
      <c r="W12" s="238" t="s">
        <v>94</v>
      </c>
      <c r="X12" s="236"/>
      <c r="Y12" s="238" t="s">
        <v>95</v>
      </c>
      <c r="Z12" s="236"/>
      <c r="AA12" s="239" t="s">
        <v>92</v>
      </c>
    </row>
    <row r="13" spans="1:28" ht="21" customHeight="1">
      <c r="A13" s="70"/>
      <c r="B13" s="70"/>
      <c r="C13" s="165" t="s">
        <v>2</v>
      </c>
      <c r="D13" s="71"/>
      <c r="E13" s="75" t="s">
        <v>3</v>
      </c>
      <c r="F13" s="71"/>
      <c r="G13" s="75" t="s">
        <v>3</v>
      </c>
      <c r="H13" s="71"/>
      <c r="I13" s="75" t="s">
        <v>3</v>
      </c>
      <c r="J13" s="71"/>
      <c r="K13" s="75" t="s">
        <v>3</v>
      </c>
      <c r="L13" s="71"/>
      <c r="M13" s="75" t="s">
        <v>3</v>
      </c>
      <c r="N13" s="71"/>
      <c r="O13" s="75" t="s">
        <v>3</v>
      </c>
      <c r="P13" s="71"/>
      <c r="Q13" s="75" t="s">
        <v>3</v>
      </c>
      <c r="R13" s="71"/>
      <c r="S13" s="75" t="s">
        <v>3</v>
      </c>
      <c r="T13" s="71"/>
      <c r="U13" s="75" t="s">
        <v>3</v>
      </c>
      <c r="V13" s="71"/>
      <c r="W13" s="75" t="s">
        <v>3</v>
      </c>
      <c r="X13" s="71"/>
      <c r="Y13" s="75" t="s">
        <v>3</v>
      </c>
      <c r="Z13" s="71"/>
      <c r="AA13" s="75" t="s">
        <v>3</v>
      </c>
    </row>
    <row r="14" spans="1:28" ht="8.1" customHeight="1">
      <c r="A14" s="63"/>
      <c r="B14" s="76"/>
      <c r="C14" s="73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</row>
    <row r="15" spans="1:28">
      <c r="A15" s="70" t="s">
        <v>198</v>
      </c>
      <c r="B15" s="76"/>
      <c r="C15" s="77"/>
      <c r="D15" s="78"/>
      <c r="E15" s="175">
        <v>1310900000</v>
      </c>
      <c r="F15" s="175"/>
      <c r="G15" s="78">
        <v>-171041772</v>
      </c>
      <c r="H15" s="78"/>
      <c r="I15" s="220">
        <v>498100</v>
      </c>
      <c r="J15" s="175"/>
      <c r="K15" s="175">
        <v>72161480</v>
      </c>
      <c r="L15" s="175"/>
      <c r="M15" s="78">
        <v>0</v>
      </c>
      <c r="N15" s="175"/>
      <c r="O15" s="78">
        <v>-953447175</v>
      </c>
      <c r="P15" s="78"/>
      <c r="Q15" s="78">
        <v>0</v>
      </c>
      <c r="R15" s="78"/>
      <c r="S15" s="78">
        <v>0</v>
      </c>
      <c r="T15" s="78"/>
      <c r="U15" s="78">
        <f>Q15</f>
        <v>0</v>
      </c>
      <c r="V15" s="59"/>
      <c r="W15" s="78">
        <f>SUM(E15:O15)+U15</f>
        <v>259070633</v>
      </c>
      <c r="X15" s="59"/>
      <c r="Y15" s="78">
        <v>-1569450</v>
      </c>
      <c r="Z15" s="59"/>
      <c r="AA15" s="78">
        <f>SUM(W15:Y15)</f>
        <v>257501183</v>
      </c>
      <c r="AB15" s="61"/>
    </row>
    <row r="16" spans="1:28">
      <c r="A16" s="135" t="s">
        <v>106</v>
      </c>
      <c r="B16" s="76"/>
      <c r="C16" s="77">
        <v>13</v>
      </c>
      <c r="D16" s="78"/>
      <c r="E16" s="78">
        <v>30891818</v>
      </c>
      <c r="F16" s="78"/>
      <c r="G16" s="78">
        <v>27371018</v>
      </c>
      <c r="H16" s="78"/>
      <c r="I16" s="78">
        <v>-498100</v>
      </c>
      <c r="J16" s="78"/>
      <c r="K16" s="78">
        <v>0</v>
      </c>
      <c r="L16" s="78"/>
      <c r="M16" s="78">
        <v>0</v>
      </c>
      <c r="N16" s="78"/>
      <c r="O16" s="78">
        <v>0</v>
      </c>
      <c r="P16" s="78"/>
      <c r="Q16" s="78">
        <v>0</v>
      </c>
      <c r="R16" s="78"/>
      <c r="S16" s="78">
        <v>0</v>
      </c>
      <c r="T16" s="78"/>
      <c r="U16" s="78">
        <f>Q16</f>
        <v>0</v>
      </c>
      <c r="V16" s="78"/>
      <c r="W16" s="78">
        <f>SUM(E16:O16)+U16</f>
        <v>57764736</v>
      </c>
      <c r="Y16" s="78">
        <v>0</v>
      </c>
      <c r="Z16" s="59"/>
      <c r="AA16" s="78">
        <f>SUM(W16:Y16)</f>
        <v>57764736</v>
      </c>
      <c r="AB16" s="61"/>
    </row>
    <row r="17" spans="1:29">
      <c r="A17" s="135" t="s">
        <v>131</v>
      </c>
      <c r="C17" s="73"/>
      <c r="E17" s="61">
        <v>0</v>
      </c>
      <c r="G17" s="61">
        <v>0</v>
      </c>
      <c r="I17" s="61">
        <v>0</v>
      </c>
      <c r="J17" s="78"/>
      <c r="K17" s="61">
        <v>0</v>
      </c>
      <c r="L17" s="78"/>
      <c r="M17" s="61">
        <v>0</v>
      </c>
      <c r="N17" s="78"/>
      <c r="O17" s="61">
        <f>'PL (4) 3M'!E37</f>
        <v>-33687354.376249999</v>
      </c>
      <c r="Q17" s="61">
        <v>0</v>
      </c>
      <c r="S17" s="61">
        <v>0</v>
      </c>
      <c r="U17" s="61">
        <f>Q17</f>
        <v>0</v>
      </c>
      <c r="W17" s="61">
        <f>SUM(E17:O17)+U17</f>
        <v>-33687354.376249999</v>
      </c>
      <c r="X17" s="59"/>
      <c r="Y17" s="78">
        <f>'PL (4) 3M'!E38+200</f>
        <v>-931753.62375000003</v>
      </c>
      <c r="Z17" s="59"/>
      <c r="AA17" s="61">
        <f>SUM(W17:Y17)</f>
        <v>-34619108</v>
      </c>
    </row>
    <row r="18" spans="1:29">
      <c r="A18" s="135" t="s">
        <v>187</v>
      </c>
      <c r="C18" s="73"/>
      <c r="E18" s="61">
        <v>0</v>
      </c>
      <c r="G18" s="61">
        <v>0</v>
      </c>
      <c r="I18" s="61">
        <v>0</v>
      </c>
      <c r="J18" s="78"/>
      <c r="K18" s="61">
        <v>0</v>
      </c>
      <c r="L18" s="78"/>
      <c r="M18" s="61">
        <v>0</v>
      </c>
      <c r="N18" s="78"/>
      <c r="O18" s="61">
        <f>-Q18</f>
        <v>0</v>
      </c>
      <c r="Q18" s="61">
        <f>-Q17</f>
        <v>0</v>
      </c>
      <c r="S18" s="61">
        <f>-S17</f>
        <v>0</v>
      </c>
      <c r="U18" s="61">
        <f>Q18</f>
        <v>0</v>
      </c>
      <c r="W18" s="61">
        <f>SUM(E18:O18)+U18</f>
        <v>0</v>
      </c>
      <c r="X18" s="59"/>
      <c r="Y18" s="78">
        <f>'PL (4) 3M'!E39</f>
        <v>0</v>
      </c>
      <c r="Z18" s="59"/>
      <c r="AA18" s="61">
        <f t="shared" ref="AA18" si="0">SUM(W18:Y18)</f>
        <v>0</v>
      </c>
    </row>
    <row r="19" spans="1:29">
      <c r="A19" s="135" t="s">
        <v>188</v>
      </c>
      <c r="C19" s="73"/>
      <c r="J19" s="78"/>
      <c r="L19" s="78"/>
      <c r="N19" s="78"/>
      <c r="X19" s="59"/>
      <c r="Y19" s="78"/>
      <c r="Z19" s="59"/>
    </row>
    <row r="20" spans="1:29">
      <c r="A20" s="135" t="s">
        <v>189</v>
      </c>
      <c r="C20" s="73"/>
      <c r="J20" s="78"/>
      <c r="L20" s="78"/>
      <c r="N20" s="78"/>
      <c r="X20" s="59"/>
      <c r="Y20" s="78"/>
      <c r="Z20" s="59"/>
    </row>
    <row r="21" spans="1:29">
      <c r="A21" s="135"/>
      <c r="B21" s="59" t="s">
        <v>190</v>
      </c>
      <c r="C21" s="73"/>
      <c r="J21" s="78"/>
      <c r="L21" s="78"/>
      <c r="N21" s="78"/>
      <c r="X21" s="59"/>
      <c r="Y21" s="78"/>
      <c r="Z21" s="59"/>
    </row>
    <row r="22" spans="1:29">
      <c r="A22" s="135"/>
      <c r="B22" s="59" t="s">
        <v>191</v>
      </c>
      <c r="C22" s="73">
        <v>8</v>
      </c>
      <c r="E22" s="78">
        <v>0</v>
      </c>
      <c r="F22" s="78"/>
      <c r="G22" s="78">
        <v>0</v>
      </c>
      <c r="H22" s="78"/>
      <c r="I22" s="78">
        <v>0</v>
      </c>
      <c r="J22" s="78"/>
      <c r="K22" s="78">
        <v>0</v>
      </c>
      <c r="L22" s="78"/>
      <c r="M22" s="78">
        <v>0</v>
      </c>
      <c r="N22" s="78"/>
      <c r="O22" s="61">
        <v>0</v>
      </c>
      <c r="Q22" s="61">
        <v>0</v>
      </c>
      <c r="S22" s="61">
        <v>-2585442</v>
      </c>
      <c r="U22" s="61">
        <f>Q22+S22</f>
        <v>-2585442</v>
      </c>
      <c r="W22" s="61">
        <f>SUM(E22:O22)+U22</f>
        <v>-2585442</v>
      </c>
      <c r="X22" s="59"/>
      <c r="Y22" s="78">
        <v>2272942</v>
      </c>
      <c r="Z22" s="59"/>
      <c r="AA22" s="61">
        <f t="shared" ref="AA22" si="1">SUM(W22:Y22)</f>
        <v>-312500</v>
      </c>
    </row>
    <row r="23" spans="1:29">
      <c r="A23" s="135" t="s">
        <v>197</v>
      </c>
      <c r="C23" s="73">
        <v>13</v>
      </c>
      <c r="E23" s="183">
        <v>-983947486</v>
      </c>
      <c r="G23" s="183">
        <v>171573654</v>
      </c>
      <c r="I23" s="183">
        <v>0</v>
      </c>
      <c r="J23" s="78"/>
      <c r="K23" s="183">
        <v>0</v>
      </c>
      <c r="L23" s="78"/>
      <c r="M23" s="183">
        <v>0</v>
      </c>
      <c r="N23" s="78"/>
      <c r="O23" s="183">
        <v>812373832</v>
      </c>
      <c r="Q23" s="183">
        <v>0</v>
      </c>
      <c r="S23" s="183">
        <v>0</v>
      </c>
      <c r="U23" s="183">
        <f>Q23</f>
        <v>0</v>
      </c>
      <c r="W23" s="183">
        <f>SUM(E23:O23)+U23</f>
        <v>0</v>
      </c>
      <c r="X23" s="59"/>
      <c r="Y23" s="182">
        <v>0</v>
      </c>
      <c r="Z23" s="59"/>
      <c r="AA23" s="183">
        <f>SUM(W23:Y23)</f>
        <v>0</v>
      </c>
    </row>
    <row r="24" spans="1:29" ht="8.25" customHeight="1">
      <c r="C24" s="73"/>
      <c r="D24" s="78"/>
      <c r="E24" s="78"/>
      <c r="F24" s="78"/>
      <c r="G24" s="78"/>
      <c r="H24" s="78"/>
      <c r="I24" s="78"/>
      <c r="J24" s="78"/>
      <c r="K24" s="78"/>
      <c r="L24" s="78"/>
      <c r="M24" s="79"/>
      <c r="N24" s="78"/>
      <c r="O24" s="79"/>
      <c r="P24" s="79"/>
      <c r="Q24" s="79"/>
      <c r="R24" s="79"/>
      <c r="S24" s="79"/>
      <c r="T24" s="79"/>
      <c r="U24" s="79"/>
      <c r="V24" s="79"/>
      <c r="W24" s="80"/>
      <c r="X24" s="59"/>
      <c r="Y24" s="59"/>
      <c r="Z24" s="59"/>
      <c r="AA24" s="59"/>
    </row>
    <row r="25" spans="1:29" ht="19.5" thickBot="1">
      <c r="A25" s="63" t="s">
        <v>175</v>
      </c>
      <c r="B25" s="76"/>
      <c r="C25" s="73"/>
      <c r="D25" s="78"/>
      <c r="E25" s="163">
        <f>SUM(E15:E23)</f>
        <v>357844332</v>
      </c>
      <c r="F25" s="78"/>
      <c r="G25" s="163">
        <f>SUM(G15:G23)</f>
        <v>27902900</v>
      </c>
      <c r="H25" s="78"/>
      <c r="I25" s="163">
        <f>SUM(I15:I23)</f>
        <v>0</v>
      </c>
      <c r="J25" s="78"/>
      <c r="K25" s="163">
        <f>SUM(K15:K23)</f>
        <v>72161480</v>
      </c>
      <c r="L25" s="78"/>
      <c r="M25" s="163">
        <f>SUM(M15:M23)</f>
        <v>0</v>
      </c>
      <c r="N25" s="78"/>
      <c r="O25" s="163">
        <f>SUM(O15:O23)</f>
        <v>-174760697.37625003</v>
      </c>
      <c r="P25" s="78"/>
      <c r="Q25" s="163">
        <f>SUM(Q15:Q23)</f>
        <v>0</v>
      </c>
      <c r="R25" s="78"/>
      <c r="S25" s="163">
        <f>SUM(S15:S23)</f>
        <v>-2585442</v>
      </c>
      <c r="T25" s="78"/>
      <c r="U25" s="163">
        <f>SUM(U15:U23)</f>
        <v>-2585442</v>
      </c>
      <c r="V25" s="78"/>
      <c r="W25" s="163">
        <f>SUM(E25:O25)+U25</f>
        <v>280562572.62374997</v>
      </c>
      <c r="Y25" s="163">
        <f>SUM(Y15:Y23)</f>
        <v>-228261.62375000026</v>
      </c>
      <c r="Z25" s="59"/>
      <c r="AA25" s="163">
        <f>SUM(W25:Y25)</f>
        <v>280334311</v>
      </c>
      <c r="AB25" s="61"/>
    </row>
    <row r="26" spans="1:29" ht="19.5" thickTop="1">
      <c r="A26" s="63"/>
      <c r="B26" s="76"/>
      <c r="C26" s="73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Y26" s="78"/>
      <c r="Z26" s="59"/>
      <c r="AA26" s="78"/>
      <c r="AB26" s="61"/>
    </row>
    <row r="27" spans="1:29" s="135" customFormat="1">
      <c r="A27" s="70" t="s">
        <v>133</v>
      </c>
      <c r="B27" s="76"/>
      <c r="C27" s="77"/>
      <c r="D27" s="78"/>
      <c r="E27" s="175">
        <v>1011016654</v>
      </c>
      <c r="F27" s="175"/>
      <c r="G27" s="78">
        <v>-95989992</v>
      </c>
      <c r="H27" s="78"/>
      <c r="I27" s="78">
        <v>0</v>
      </c>
      <c r="J27" s="175"/>
      <c r="K27" s="175">
        <v>72161480</v>
      </c>
      <c r="L27" s="175"/>
      <c r="M27" s="175">
        <v>8297905</v>
      </c>
      <c r="N27" s="175"/>
      <c r="O27" s="78">
        <v>-865034192</v>
      </c>
      <c r="P27" s="78"/>
      <c r="Q27" s="78">
        <v>0</v>
      </c>
      <c r="R27" s="78"/>
      <c r="S27" s="78">
        <v>0</v>
      </c>
      <c r="T27" s="78"/>
      <c r="U27" s="78">
        <f>Q27</f>
        <v>0</v>
      </c>
      <c r="W27" s="78">
        <f>SUM(E27:O27)+U27</f>
        <v>130451855</v>
      </c>
      <c r="Y27" s="78">
        <v>-71126</v>
      </c>
      <c r="AA27" s="78">
        <f>SUM(W27:Y27)</f>
        <v>130380729</v>
      </c>
      <c r="AB27" s="234"/>
      <c r="AC27" s="198"/>
    </row>
    <row r="28" spans="1:29" s="135" customFormat="1">
      <c r="A28" s="135" t="s">
        <v>106</v>
      </c>
      <c r="B28" s="76"/>
      <c r="C28" s="77"/>
      <c r="D28" s="78"/>
      <c r="E28" s="78">
        <v>125000000</v>
      </c>
      <c r="F28" s="78"/>
      <c r="G28" s="78">
        <v>-75000000</v>
      </c>
      <c r="H28" s="78"/>
      <c r="I28" s="78">
        <v>0</v>
      </c>
      <c r="J28" s="78"/>
      <c r="K28" s="78">
        <v>0</v>
      </c>
      <c r="L28" s="78"/>
      <c r="M28" s="78">
        <v>0</v>
      </c>
      <c r="N28" s="78"/>
      <c r="O28" s="78">
        <v>0</v>
      </c>
      <c r="P28" s="78"/>
      <c r="Q28" s="78">
        <v>0</v>
      </c>
      <c r="R28" s="78"/>
      <c r="S28" s="78">
        <v>0</v>
      </c>
      <c r="T28" s="78"/>
      <c r="U28" s="78">
        <f>Q28</f>
        <v>0</v>
      </c>
      <c r="V28" s="78"/>
      <c r="W28" s="78">
        <f>SUM(E28:O28)+U28</f>
        <v>50000000</v>
      </c>
      <c r="X28" s="198"/>
      <c r="Y28" s="78">
        <v>0</v>
      </c>
      <c r="AA28" s="78">
        <f>SUM(W28:Y28)</f>
        <v>50000000</v>
      </c>
      <c r="AB28" s="234"/>
      <c r="AC28" s="198"/>
    </row>
    <row r="29" spans="1:29" s="135" customFormat="1">
      <c r="A29" s="135" t="s">
        <v>138</v>
      </c>
      <c r="B29" s="76"/>
      <c r="C29" s="77"/>
      <c r="D29" s="78"/>
      <c r="E29" s="78">
        <v>0</v>
      </c>
      <c r="F29" s="78"/>
      <c r="G29" s="78">
        <v>0</v>
      </c>
      <c r="H29" s="78"/>
      <c r="I29" s="78">
        <v>0</v>
      </c>
      <c r="J29" s="78"/>
      <c r="K29" s="78">
        <v>0</v>
      </c>
      <c r="L29" s="78"/>
      <c r="M29" s="78">
        <v>0</v>
      </c>
      <c r="N29" s="78"/>
      <c r="O29" s="78">
        <v>0</v>
      </c>
      <c r="P29" s="78"/>
      <c r="Q29" s="78">
        <v>0</v>
      </c>
      <c r="R29" s="78"/>
      <c r="S29" s="78">
        <v>0</v>
      </c>
      <c r="T29" s="78"/>
      <c r="U29" s="78">
        <f>Q29</f>
        <v>0</v>
      </c>
      <c r="V29" s="78"/>
      <c r="W29" s="78">
        <f>SUM(E29:O29)+U29</f>
        <v>0</v>
      </c>
      <c r="X29" s="198"/>
      <c r="Y29" s="78">
        <v>250000</v>
      </c>
      <c r="AA29" s="78">
        <f>SUM(W29:Y29)</f>
        <v>250000</v>
      </c>
      <c r="AB29" s="234"/>
      <c r="AC29" s="198"/>
    </row>
    <row r="30" spans="1:29" s="135" customFormat="1">
      <c r="A30" s="135" t="s">
        <v>139</v>
      </c>
      <c r="B30" s="76"/>
      <c r="C30" s="77"/>
      <c r="D30" s="78"/>
      <c r="E30" s="78">
        <v>0</v>
      </c>
      <c r="F30" s="78"/>
      <c r="G30" s="78">
        <v>0</v>
      </c>
      <c r="H30" s="78"/>
      <c r="I30" s="78">
        <v>0</v>
      </c>
      <c r="J30" s="78"/>
      <c r="K30" s="78">
        <v>0</v>
      </c>
      <c r="L30" s="78"/>
      <c r="M30" s="78">
        <v>0</v>
      </c>
      <c r="N30" s="78"/>
      <c r="O30" s="78">
        <v>0</v>
      </c>
      <c r="P30" s="78"/>
      <c r="Q30" s="78">
        <v>0</v>
      </c>
      <c r="R30" s="78"/>
      <c r="S30" s="78">
        <v>0</v>
      </c>
      <c r="T30" s="78"/>
      <c r="U30" s="78">
        <f>Q30</f>
        <v>0</v>
      </c>
      <c r="V30" s="78"/>
      <c r="W30" s="78">
        <f>SUM(E30:O30)+U30</f>
        <v>0</v>
      </c>
      <c r="X30" s="198"/>
      <c r="Y30" s="78">
        <v>1000000</v>
      </c>
      <c r="AA30" s="78">
        <f>SUM(W30:Y30)</f>
        <v>1000000</v>
      </c>
      <c r="AB30" s="234"/>
      <c r="AC30" s="198"/>
    </row>
    <row r="31" spans="1:29" s="135" customFormat="1">
      <c r="A31" s="135" t="s">
        <v>131</v>
      </c>
      <c r="C31" s="233"/>
      <c r="D31" s="198"/>
      <c r="E31" s="240">
        <v>0</v>
      </c>
      <c r="F31" s="198"/>
      <c r="G31" s="240">
        <v>0</v>
      </c>
      <c r="H31" s="61"/>
      <c r="I31" s="240">
        <v>0</v>
      </c>
      <c r="J31" s="78"/>
      <c r="K31" s="209">
        <v>0</v>
      </c>
      <c r="L31" s="78"/>
      <c r="M31" s="240">
        <v>0</v>
      </c>
      <c r="N31" s="78"/>
      <c r="O31" s="240">
        <f>'PL (4) 3M'!G37</f>
        <v>-22500292</v>
      </c>
      <c r="P31" s="61"/>
      <c r="Q31" s="240">
        <v>0</v>
      </c>
      <c r="R31" s="61"/>
      <c r="S31" s="240">
        <v>0</v>
      </c>
      <c r="T31" s="61"/>
      <c r="U31" s="240">
        <f>Q31</f>
        <v>0</v>
      </c>
      <c r="V31" s="198"/>
      <c r="W31" s="240">
        <f>SUM(E31:O31)+U31</f>
        <v>-22500292</v>
      </c>
      <c r="Y31" s="209">
        <f>'PL (4) 3M'!G38</f>
        <v>-590655</v>
      </c>
      <c r="AA31" s="240">
        <f>SUM(W31:Y31)</f>
        <v>-23090947</v>
      </c>
      <c r="AB31" s="234"/>
      <c r="AC31" s="198"/>
    </row>
    <row r="32" spans="1:29" s="135" customFormat="1" ht="8.25" customHeight="1">
      <c r="C32" s="233"/>
      <c r="D32" s="78"/>
      <c r="E32" s="78"/>
      <c r="F32" s="78"/>
      <c r="G32" s="78"/>
      <c r="H32" s="78"/>
      <c r="I32" s="78"/>
      <c r="J32" s="78"/>
      <c r="K32" s="78"/>
      <c r="L32" s="78"/>
      <c r="M32" s="79"/>
      <c r="N32" s="78"/>
      <c r="O32" s="79"/>
      <c r="P32" s="79"/>
      <c r="Q32" s="79"/>
      <c r="R32" s="79"/>
      <c r="S32" s="79"/>
      <c r="T32" s="79"/>
      <c r="U32" s="79"/>
      <c r="V32" s="79"/>
      <c r="W32" s="80"/>
      <c r="AB32" s="234"/>
      <c r="AC32" s="198"/>
    </row>
    <row r="33" spans="1:29" s="135" customFormat="1" ht="19.5" thickBot="1">
      <c r="A33" s="63" t="s">
        <v>172</v>
      </c>
      <c r="B33" s="76"/>
      <c r="C33" s="233"/>
      <c r="D33" s="78"/>
      <c r="E33" s="163">
        <f>SUM(E27:E31)</f>
        <v>1136016654</v>
      </c>
      <c r="F33" s="78"/>
      <c r="G33" s="163">
        <f>SUM(G27:G31)</f>
        <v>-170989992</v>
      </c>
      <c r="H33" s="78"/>
      <c r="I33" s="163">
        <f>SUM(I27:I31)</f>
        <v>0</v>
      </c>
      <c r="J33" s="78"/>
      <c r="K33" s="163">
        <f>SUM(K27:K31)</f>
        <v>72161480</v>
      </c>
      <c r="L33" s="78"/>
      <c r="M33" s="163">
        <f>SUM(M27:M31)</f>
        <v>8297905</v>
      </c>
      <c r="N33" s="78"/>
      <c r="O33" s="163">
        <f>SUM(O27:O31)</f>
        <v>-887534484</v>
      </c>
      <c r="P33" s="78"/>
      <c r="Q33" s="163">
        <f>SUM(Q27:Q31)</f>
        <v>0</v>
      </c>
      <c r="R33" s="78"/>
      <c r="S33" s="163">
        <f>SUM(S27:S31)</f>
        <v>0</v>
      </c>
      <c r="T33" s="78"/>
      <c r="U33" s="163">
        <f>SUM(U27:U31)</f>
        <v>0</v>
      </c>
      <c r="V33" s="78"/>
      <c r="W33" s="163">
        <f>SUM(E33:O33)</f>
        <v>157951563</v>
      </c>
      <c r="X33" s="198"/>
      <c r="Y33" s="163">
        <f>SUM(Y27:Y31)</f>
        <v>588219</v>
      </c>
      <c r="AA33" s="163">
        <f>SUM(W33:Y33)</f>
        <v>158539782</v>
      </c>
      <c r="AB33" s="234"/>
      <c r="AC33" s="198"/>
    </row>
    <row r="34" spans="1:29" ht="21" customHeight="1" thickTop="1"/>
    <row r="35" spans="1:29" ht="21" customHeight="1"/>
    <row r="36" spans="1:29" ht="21" customHeight="1"/>
    <row r="37" spans="1:29" ht="21" customHeight="1"/>
    <row r="38" spans="1:29" ht="21" customHeight="1"/>
    <row r="39" spans="1:29" ht="21" customHeight="1"/>
    <row r="40" spans="1:29" ht="21" customHeight="1"/>
    <row r="41" spans="1:29" ht="21" customHeight="1"/>
    <row r="42" spans="1:29" ht="21" customHeight="1"/>
    <row r="43" spans="1:29" ht="21" customHeight="1"/>
    <row r="44" spans="1:29" ht="21" customHeight="1"/>
    <row r="45" spans="1:29" ht="21" customHeight="1"/>
    <row r="46" spans="1:29" ht="21" customHeight="1"/>
    <row r="47" spans="1:29" ht="21" customHeight="1"/>
    <row r="48" spans="1:29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/>
    <row r="87" spans="1:1" ht="21" customHeight="1"/>
    <row r="88" spans="1:1" ht="21" customHeight="1">
      <c r="A88" s="62"/>
    </row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11" ht="21" customHeight="1"/>
    <row r="98" spans="3:11" ht="21" customHeight="1"/>
    <row r="99" spans="3:11" ht="21" customHeight="1"/>
    <row r="100" spans="3:11" ht="21" customHeight="1"/>
    <row r="101" spans="3:11" ht="21" customHeight="1"/>
    <row r="102" spans="3:11" ht="21" customHeight="1">
      <c r="E102" s="24"/>
    </row>
    <row r="103" spans="3:11" ht="21" customHeight="1"/>
    <row r="104" spans="3:11" ht="21" customHeight="1"/>
    <row r="105" spans="3:11" ht="21" customHeight="1"/>
    <row r="106" spans="3:11" ht="21" customHeight="1">
      <c r="C106" s="82"/>
      <c r="G106" s="83"/>
      <c r="H106" s="83"/>
      <c r="I106" s="83"/>
      <c r="K106" s="83"/>
    </row>
  </sheetData>
  <mergeCells count="4">
    <mergeCell ref="E7:AA7"/>
    <mergeCell ref="M9:O9"/>
    <mergeCell ref="E8:W8"/>
    <mergeCell ref="Q9:U9"/>
  </mergeCells>
  <pageMargins left="0.78740157480314965" right="0.39370078740157483" top="0.51181102362204722" bottom="0.59055118110236227" header="0.47244094488188981" footer="0.55118110236220474"/>
  <pageSetup paperSize="9" scale="62" firstPageNumber="5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5"/>
  <sheetViews>
    <sheetView view="pageBreakPreview" topLeftCell="A4" zoomScale="80" zoomScaleNormal="100" zoomScaleSheetLayoutView="80" workbookViewId="0">
      <selection activeCell="V11" sqref="V11:X26"/>
    </sheetView>
  </sheetViews>
  <sheetFormatPr defaultColWidth="7.28515625" defaultRowHeight="21" customHeight="1"/>
  <cols>
    <col min="1" max="1" width="1.28515625" style="59" customWidth="1"/>
    <col min="2" max="2" width="28.85546875" style="59" customWidth="1"/>
    <col min="3" max="3" width="7.28515625" style="60" customWidth="1"/>
    <col min="4" max="4" width="0.85546875" style="61" customWidth="1"/>
    <col min="5" max="5" width="17.7109375" style="61" customWidth="1"/>
    <col min="6" max="6" width="0.85546875" style="61" customWidth="1"/>
    <col min="7" max="7" width="17.7109375" style="61" customWidth="1"/>
    <col min="8" max="8" width="0.7109375" style="61" customWidth="1"/>
    <col min="9" max="9" width="17.7109375" style="61" customWidth="1"/>
    <col min="10" max="10" width="0.85546875" style="61" customWidth="1"/>
    <col min="11" max="11" width="17.7109375" style="61" customWidth="1"/>
    <col min="12" max="12" width="0.85546875" style="61" customWidth="1"/>
    <col min="13" max="13" width="17.7109375" style="61" customWidth="1"/>
    <col min="14" max="14" width="0.85546875" style="61" customWidth="1"/>
    <col min="15" max="15" width="17.7109375" style="61" customWidth="1"/>
    <col min="16" max="16" width="1" style="61" customWidth="1"/>
    <col min="17" max="17" width="17.7109375" style="61" customWidth="1"/>
    <col min="18" max="18" width="1" style="61" customWidth="1"/>
    <col min="19" max="19" width="17.7109375" style="61" customWidth="1"/>
    <col min="20" max="20" width="0.85546875" style="61" customWidth="1"/>
    <col min="21" max="21" width="17.7109375" style="61" customWidth="1"/>
    <col min="22" max="22" width="12.140625" style="59" customWidth="1"/>
    <col min="23" max="23" width="7.7109375" style="59" bestFit="1" customWidth="1"/>
    <col min="24" max="16384" width="7.28515625" style="59"/>
  </cols>
  <sheetData>
    <row r="1" spans="1:23" ht="21" customHeight="1">
      <c r="U1" s="207" t="s">
        <v>127</v>
      </c>
    </row>
    <row r="2" spans="1:23" ht="21" customHeight="1">
      <c r="U2" s="207" t="s">
        <v>128</v>
      </c>
    </row>
    <row r="3" spans="1:23" ht="21" customHeight="1">
      <c r="A3" s="62" t="str">
        <f>'FS (1-3)'!A1</f>
        <v>บริษัท บี-52 แคปปิตอล จำกัด (มหาชน) และ บริษัทย่อย</v>
      </c>
    </row>
    <row r="4" spans="1:23" ht="21" customHeight="1">
      <c r="A4" s="63" t="s">
        <v>105</v>
      </c>
      <c r="B4" s="63"/>
      <c r="C4" s="64"/>
      <c r="D4" s="65"/>
      <c r="E4" s="65"/>
      <c r="F4" s="65"/>
      <c r="G4" s="65"/>
      <c r="H4" s="65"/>
      <c r="I4" s="65"/>
      <c r="J4" s="65"/>
      <c r="K4" s="65"/>
      <c r="L4" s="65"/>
      <c r="N4" s="65"/>
    </row>
    <row r="5" spans="1:23" ht="21" customHeight="1">
      <c r="A5" s="66" t="str">
        <f>'CE (5)'!A5</f>
        <v>สำหรับงวดสามเดือนสิ้นสุดวันที่ 31 มีนาคม 2565</v>
      </c>
      <c r="B5" s="66"/>
      <c r="C5" s="232"/>
      <c r="D5" s="67"/>
      <c r="E5" s="67"/>
      <c r="F5" s="67"/>
      <c r="G5" s="67"/>
      <c r="H5" s="210"/>
      <c r="I5" s="210"/>
      <c r="J5" s="67"/>
      <c r="K5" s="67"/>
      <c r="L5" s="67"/>
      <c r="M5" s="68"/>
      <c r="N5" s="67"/>
      <c r="O5" s="68"/>
      <c r="P5" s="211"/>
      <c r="Q5" s="211"/>
      <c r="R5" s="211"/>
      <c r="S5" s="211"/>
      <c r="T5" s="68"/>
      <c r="U5" s="68"/>
    </row>
    <row r="6" spans="1:23" ht="21" customHeight="1">
      <c r="A6" s="69"/>
      <c r="B6" s="69"/>
      <c r="C6" s="64"/>
      <c r="D6" s="65"/>
      <c r="E6" s="65"/>
      <c r="F6" s="65"/>
      <c r="G6" s="65"/>
      <c r="H6" s="65"/>
      <c r="I6" s="65"/>
      <c r="J6" s="65"/>
      <c r="K6" s="65"/>
      <c r="L6" s="65"/>
      <c r="N6" s="65"/>
    </row>
    <row r="7" spans="1:23" ht="21" customHeight="1">
      <c r="A7" s="69"/>
      <c r="B7" s="69"/>
      <c r="C7" s="64"/>
      <c r="D7" s="65"/>
      <c r="E7" s="251" t="s">
        <v>75</v>
      </c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</row>
    <row r="8" spans="1:23" ht="21" customHeight="1">
      <c r="A8" s="70"/>
      <c r="B8" s="70"/>
      <c r="C8" s="73"/>
      <c r="D8" s="59"/>
      <c r="E8" s="59"/>
      <c r="F8" s="59"/>
      <c r="G8" s="59"/>
      <c r="H8" s="59"/>
      <c r="I8" s="59"/>
      <c r="J8" s="59"/>
      <c r="K8" s="71"/>
      <c r="L8" s="71"/>
      <c r="M8" s="253" t="s">
        <v>24</v>
      </c>
      <c r="N8" s="253"/>
      <c r="O8" s="253"/>
      <c r="P8" s="64"/>
      <c r="Q8" s="251" t="s">
        <v>176</v>
      </c>
      <c r="R8" s="251"/>
      <c r="S8" s="251"/>
      <c r="T8" s="71"/>
      <c r="U8" s="59"/>
    </row>
    <row r="9" spans="1:23" ht="21" customHeight="1">
      <c r="A9" s="70"/>
      <c r="B9" s="70"/>
      <c r="C9" s="73"/>
      <c r="D9" s="59"/>
      <c r="E9" s="59"/>
      <c r="F9" s="59"/>
      <c r="G9" s="59"/>
      <c r="H9" s="59"/>
      <c r="I9" s="59"/>
      <c r="J9" s="59"/>
      <c r="K9" s="71" t="s">
        <v>32</v>
      </c>
      <c r="L9" s="71"/>
      <c r="M9" s="64"/>
      <c r="N9" s="64"/>
      <c r="O9" s="64"/>
      <c r="P9" s="64"/>
      <c r="Q9" s="71"/>
      <c r="R9" s="71"/>
      <c r="S9" s="71" t="s">
        <v>36</v>
      </c>
      <c r="T9" s="71"/>
      <c r="U9" s="59"/>
    </row>
    <row r="10" spans="1:23" ht="21" customHeight="1">
      <c r="A10" s="70"/>
      <c r="B10" s="70"/>
      <c r="C10" s="73"/>
      <c r="D10" s="71"/>
      <c r="E10" s="71" t="s">
        <v>33</v>
      </c>
      <c r="F10" s="71"/>
      <c r="G10" s="71" t="s">
        <v>126</v>
      </c>
      <c r="H10" s="71"/>
      <c r="I10" s="71" t="s">
        <v>173</v>
      </c>
      <c r="J10" s="71"/>
      <c r="K10" s="71" t="s">
        <v>34</v>
      </c>
      <c r="L10" s="71"/>
      <c r="M10" s="74" t="s">
        <v>25</v>
      </c>
      <c r="N10" s="71"/>
      <c r="O10" s="71"/>
      <c r="P10" s="71"/>
      <c r="Q10" s="71" t="s">
        <v>177</v>
      </c>
      <c r="R10" s="71"/>
      <c r="S10" s="71" t="s">
        <v>178</v>
      </c>
      <c r="T10" s="71"/>
      <c r="U10" s="71" t="s">
        <v>36</v>
      </c>
    </row>
    <row r="11" spans="1:23" ht="21" customHeight="1">
      <c r="A11" s="70"/>
      <c r="B11" s="70"/>
      <c r="C11" s="73"/>
      <c r="D11" s="71"/>
      <c r="E11" s="71" t="s">
        <v>37</v>
      </c>
      <c r="F11" s="71"/>
      <c r="G11" s="71" t="s">
        <v>38</v>
      </c>
      <c r="H11" s="71"/>
      <c r="I11" s="71" t="s">
        <v>174</v>
      </c>
      <c r="J11" s="71"/>
      <c r="K11" s="71" t="s">
        <v>39</v>
      </c>
      <c r="L11" s="71"/>
      <c r="M11" s="74" t="s">
        <v>155</v>
      </c>
      <c r="N11" s="71"/>
      <c r="O11" s="71" t="s">
        <v>26</v>
      </c>
      <c r="P11" s="71"/>
      <c r="Q11" s="71" t="s">
        <v>102</v>
      </c>
      <c r="R11" s="71"/>
      <c r="S11" s="71" t="s">
        <v>56</v>
      </c>
      <c r="T11" s="71"/>
      <c r="U11" s="71" t="s">
        <v>56</v>
      </c>
    </row>
    <row r="12" spans="1:23" ht="21" customHeight="1">
      <c r="A12" s="70"/>
      <c r="B12" s="70"/>
      <c r="C12" s="165" t="s">
        <v>2</v>
      </c>
      <c r="D12" s="71"/>
      <c r="E12" s="75" t="s">
        <v>3</v>
      </c>
      <c r="F12" s="71"/>
      <c r="G12" s="75" t="s">
        <v>3</v>
      </c>
      <c r="H12" s="71"/>
      <c r="I12" s="75" t="s">
        <v>3</v>
      </c>
      <c r="J12" s="71"/>
      <c r="K12" s="75" t="s">
        <v>3</v>
      </c>
      <c r="L12" s="71"/>
      <c r="M12" s="75" t="s">
        <v>3</v>
      </c>
      <c r="N12" s="71"/>
      <c r="O12" s="75" t="s">
        <v>3</v>
      </c>
      <c r="P12" s="71"/>
      <c r="Q12" s="75" t="s">
        <v>3</v>
      </c>
      <c r="R12" s="71"/>
      <c r="S12" s="75" t="s">
        <v>3</v>
      </c>
      <c r="T12" s="71"/>
      <c r="U12" s="75" t="s">
        <v>3</v>
      </c>
    </row>
    <row r="13" spans="1:23" ht="18.75">
      <c r="A13" s="62" t="s">
        <v>198</v>
      </c>
      <c r="B13" s="70"/>
      <c r="C13" s="73"/>
      <c r="D13" s="78"/>
      <c r="E13" s="78">
        <v>1310900000</v>
      </c>
      <c r="F13" s="78"/>
      <c r="G13" s="78">
        <v>-171041772</v>
      </c>
      <c r="H13" s="78"/>
      <c r="I13" s="78">
        <v>498100</v>
      </c>
      <c r="J13" s="78"/>
      <c r="K13" s="78">
        <v>72161480</v>
      </c>
      <c r="L13" s="78"/>
      <c r="M13" s="78">
        <v>0</v>
      </c>
      <c r="N13" s="78"/>
      <c r="O13" s="78">
        <v>-910570249</v>
      </c>
      <c r="P13" s="78"/>
      <c r="Q13" s="78">
        <v>0</v>
      </c>
      <c r="R13" s="78"/>
      <c r="S13" s="78">
        <v>0</v>
      </c>
      <c r="T13" s="78"/>
      <c r="U13" s="78">
        <f>SUM(E13:O13)+S13</f>
        <v>301947559</v>
      </c>
      <c r="V13" s="61"/>
    </row>
    <row r="14" spans="1:23" ht="18.75">
      <c r="A14" s="59" t="s">
        <v>106</v>
      </c>
      <c r="B14" s="70"/>
      <c r="C14" s="77">
        <v>13</v>
      </c>
      <c r="D14" s="78"/>
      <c r="E14" s="78">
        <f>1029982+29861836</f>
        <v>30891818</v>
      </c>
      <c r="F14" s="78"/>
      <c r="G14" s="78">
        <f>-531882+27902900</f>
        <v>27371018</v>
      </c>
      <c r="H14" s="78"/>
      <c r="I14" s="78">
        <v>-498100</v>
      </c>
      <c r="J14" s="78"/>
      <c r="K14" s="78">
        <v>0</v>
      </c>
      <c r="L14" s="78"/>
      <c r="M14" s="78">
        <v>0</v>
      </c>
      <c r="N14" s="78"/>
      <c r="O14" s="198">
        <v>0</v>
      </c>
      <c r="P14" s="198"/>
      <c r="Q14" s="198">
        <v>0</v>
      </c>
      <c r="R14" s="198"/>
      <c r="S14" s="78">
        <f>Q14</f>
        <v>0</v>
      </c>
      <c r="T14" s="78"/>
      <c r="U14" s="78">
        <f>SUM(E14:O14)+S14</f>
        <v>57764736</v>
      </c>
    </row>
    <row r="15" spans="1:23" ht="18.75">
      <c r="A15" s="135" t="s">
        <v>131</v>
      </c>
      <c r="C15" s="73"/>
      <c r="D15" s="78"/>
      <c r="E15" s="78">
        <v>0</v>
      </c>
      <c r="F15" s="78"/>
      <c r="G15" s="78">
        <v>0</v>
      </c>
      <c r="H15" s="78"/>
      <c r="I15" s="78">
        <v>0</v>
      </c>
      <c r="J15" s="78"/>
      <c r="K15" s="78">
        <v>0</v>
      </c>
      <c r="L15" s="78"/>
      <c r="M15" s="78">
        <v>0</v>
      </c>
      <c r="N15" s="78"/>
      <c r="O15" s="158">
        <f>'PL (4) 3M'!I37</f>
        <v>-15302744</v>
      </c>
      <c r="P15" s="158"/>
      <c r="Q15" s="158">
        <f>'PL (4) 3M'!I30</f>
        <v>-220073</v>
      </c>
      <c r="R15" s="158"/>
      <c r="S15" s="158">
        <f>Q15</f>
        <v>-220073</v>
      </c>
      <c r="T15" s="158"/>
      <c r="U15" s="158">
        <f>SUM(E15:O15)+S15</f>
        <v>-15522817</v>
      </c>
      <c r="W15" s="61"/>
    </row>
    <row r="16" spans="1:23" ht="18.75">
      <c r="A16" s="135" t="s">
        <v>187</v>
      </c>
      <c r="B16" s="135"/>
      <c r="C16" s="73"/>
      <c r="D16" s="78"/>
      <c r="E16" s="78">
        <v>0</v>
      </c>
      <c r="F16" s="78"/>
      <c r="G16" s="78">
        <v>0</v>
      </c>
      <c r="H16" s="78"/>
      <c r="I16" s="78">
        <v>0</v>
      </c>
      <c r="J16" s="78"/>
      <c r="K16" s="78">
        <v>0</v>
      </c>
      <c r="L16" s="78"/>
      <c r="M16" s="78">
        <v>0</v>
      </c>
      <c r="N16" s="78"/>
      <c r="O16" s="158">
        <f>-S16</f>
        <v>-220073</v>
      </c>
      <c r="P16" s="158"/>
      <c r="Q16" s="158">
        <f>-Q15</f>
        <v>220073</v>
      </c>
      <c r="R16" s="158"/>
      <c r="S16" s="158">
        <f>Q16</f>
        <v>220073</v>
      </c>
      <c r="T16" s="158"/>
      <c r="U16" s="158">
        <f>SUM(E16:O16)+S16</f>
        <v>0</v>
      </c>
      <c r="W16" s="61"/>
    </row>
    <row r="17" spans="1:23" ht="18.75">
      <c r="A17" s="135" t="s">
        <v>197</v>
      </c>
      <c r="B17" s="70"/>
      <c r="C17" s="77">
        <v>13</v>
      </c>
      <c r="D17" s="78"/>
      <c r="E17" s="218">
        <v>-983947486</v>
      </c>
      <c r="F17" s="78"/>
      <c r="G17" s="218">
        <v>171573654</v>
      </c>
      <c r="H17" s="78"/>
      <c r="I17" s="218">
        <v>0</v>
      </c>
      <c r="J17" s="78"/>
      <c r="K17" s="218">
        <v>0</v>
      </c>
      <c r="L17" s="78"/>
      <c r="M17" s="218">
        <v>0</v>
      </c>
      <c r="N17" s="78"/>
      <c r="O17" s="219">
        <v>812373832</v>
      </c>
      <c r="P17" s="198"/>
      <c r="Q17" s="219">
        <v>0</v>
      </c>
      <c r="R17" s="198"/>
      <c r="S17" s="218">
        <f>Q17</f>
        <v>0</v>
      </c>
      <c r="T17" s="78"/>
      <c r="U17" s="218">
        <f>SUM(E17:O17)+S17</f>
        <v>0</v>
      </c>
      <c r="W17" s="61"/>
    </row>
    <row r="18" spans="1:23" ht="8.1" customHeight="1">
      <c r="C18" s="73"/>
      <c r="D18" s="78"/>
      <c r="E18" s="78"/>
      <c r="F18" s="78"/>
      <c r="G18" s="78"/>
      <c r="H18" s="78"/>
      <c r="I18" s="78"/>
      <c r="J18" s="78"/>
      <c r="K18" s="78"/>
      <c r="L18" s="78"/>
      <c r="M18" s="80"/>
      <c r="N18" s="78"/>
      <c r="O18" s="80"/>
      <c r="P18" s="80"/>
      <c r="Q18" s="80"/>
      <c r="R18" s="80"/>
      <c r="S18" s="80"/>
      <c r="T18" s="80"/>
      <c r="U18" s="80"/>
    </row>
    <row r="19" spans="1:23" ht="19.5" thickBot="1">
      <c r="A19" s="63" t="s">
        <v>175</v>
      </c>
      <c r="B19" s="76"/>
      <c r="C19" s="73"/>
      <c r="D19" s="78"/>
      <c r="E19" s="163">
        <f>SUM(E13:E17)</f>
        <v>357844332</v>
      </c>
      <c r="F19" s="78"/>
      <c r="G19" s="163">
        <f>SUM(G13:G17)</f>
        <v>27902900</v>
      </c>
      <c r="H19" s="78"/>
      <c r="I19" s="163">
        <f>SUM(I13:I17)</f>
        <v>0</v>
      </c>
      <c r="J19" s="78"/>
      <c r="K19" s="163">
        <f>SUM(K13:K17)</f>
        <v>72161480</v>
      </c>
      <c r="L19" s="78"/>
      <c r="M19" s="163">
        <f>SUM(M13:M17)</f>
        <v>0</v>
      </c>
      <c r="N19" s="78"/>
      <c r="O19" s="163">
        <f>SUM(O13:O17)</f>
        <v>-113719234</v>
      </c>
      <c r="P19" s="78"/>
      <c r="Q19" s="163">
        <f>SUM(Q13:Q17)</f>
        <v>0</v>
      </c>
      <c r="R19" s="78"/>
      <c r="S19" s="163">
        <f>SUM(S13:S17)</f>
        <v>0</v>
      </c>
      <c r="T19" s="78"/>
      <c r="U19" s="163">
        <f>SUM(E19:O19)</f>
        <v>344189478</v>
      </c>
      <c r="V19" s="216"/>
    </row>
    <row r="20" spans="1:23" ht="19.5" thickTop="1">
      <c r="A20" s="63"/>
      <c r="B20" s="76"/>
      <c r="C20" s="73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61"/>
    </row>
    <row r="21" spans="1:23" s="135" customFormat="1" ht="18.75">
      <c r="A21" s="70" t="s">
        <v>133</v>
      </c>
      <c r="B21" s="70"/>
      <c r="C21" s="233"/>
      <c r="D21" s="78"/>
      <c r="E21" s="78">
        <v>1011016654</v>
      </c>
      <c r="F21" s="78"/>
      <c r="G21" s="78">
        <v>-95989992</v>
      </c>
      <c r="H21" s="78"/>
      <c r="I21" s="78">
        <v>0</v>
      </c>
      <c r="J21" s="78"/>
      <c r="K21" s="78">
        <v>72161480</v>
      </c>
      <c r="L21" s="78"/>
      <c r="M21" s="78">
        <v>8297905</v>
      </c>
      <c r="N21" s="78"/>
      <c r="O21" s="78">
        <v>-863105123</v>
      </c>
      <c r="P21" s="78"/>
      <c r="Q21" s="78">
        <v>0</v>
      </c>
      <c r="R21" s="198">
        <f>U21-'[70]FS (1-3)'!K123</f>
        <v>132380924</v>
      </c>
      <c r="S21" s="78">
        <f>Q21</f>
        <v>0</v>
      </c>
      <c r="U21" s="78">
        <f>SUM(E21:O21)+S21</f>
        <v>132380924</v>
      </c>
      <c r="V21" s="234"/>
      <c r="W21" s="235"/>
    </row>
    <row r="22" spans="1:23" s="135" customFormat="1" ht="18.75">
      <c r="A22" s="135" t="s">
        <v>106</v>
      </c>
      <c r="B22" s="70"/>
      <c r="C22" s="77"/>
      <c r="D22" s="78"/>
      <c r="E22" s="78">
        <v>125000000</v>
      </c>
      <c r="F22" s="78"/>
      <c r="G22" s="78">
        <v>-75000000</v>
      </c>
      <c r="H22" s="78"/>
      <c r="I22" s="78">
        <v>0</v>
      </c>
      <c r="J22" s="78"/>
      <c r="K22" s="78">
        <v>0</v>
      </c>
      <c r="L22" s="78"/>
      <c r="M22" s="78">
        <v>0</v>
      </c>
      <c r="N22" s="78"/>
      <c r="O22" s="198">
        <v>0</v>
      </c>
      <c r="P22" s="78"/>
      <c r="Q22" s="198">
        <v>0</v>
      </c>
      <c r="S22" s="78">
        <f>Q22</f>
        <v>0</v>
      </c>
      <c r="U22" s="78">
        <f>SUM(E22:O22)+S22</f>
        <v>50000000</v>
      </c>
      <c r="V22" s="234"/>
      <c r="W22" s="235"/>
    </row>
    <row r="23" spans="1:23" s="135" customFormat="1" ht="18.75">
      <c r="A23" s="135" t="s">
        <v>131</v>
      </c>
      <c r="C23" s="233"/>
      <c r="D23" s="78"/>
      <c r="E23" s="212">
        <v>0</v>
      </c>
      <c r="F23" s="78"/>
      <c r="G23" s="212">
        <v>0</v>
      </c>
      <c r="H23" s="78"/>
      <c r="I23" s="212">
        <v>0</v>
      </c>
      <c r="J23" s="78"/>
      <c r="K23" s="212">
        <v>0</v>
      </c>
      <c r="L23" s="78"/>
      <c r="M23" s="212">
        <v>0</v>
      </c>
      <c r="N23" s="78"/>
      <c r="O23" s="213">
        <f>'[70]PL (4)'!I31</f>
        <v>-14862757</v>
      </c>
      <c r="P23" s="158"/>
      <c r="Q23" s="213">
        <v>0</v>
      </c>
      <c r="S23" s="213">
        <f>Q23</f>
        <v>0</v>
      </c>
      <c r="U23" s="213">
        <f>SUM(E23:O23)+S23</f>
        <v>-14862757</v>
      </c>
      <c r="V23" s="234"/>
      <c r="W23" s="235"/>
    </row>
    <row r="24" spans="1:23" s="135" customFormat="1" ht="8.1" customHeight="1">
      <c r="C24" s="233"/>
      <c r="D24" s="78"/>
      <c r="E24" s="78"/>
      <c r="F24" s="78"/>
      <c r="G24" s="78"/>
      <c r="H24" s="78"/>
      <c r="I24" s="78"/>
      <c r="J24" s="78"/>
      <c r="K24" s="78"/>
      <c r="L24" s="78"/>
      <c r="M24" s="80"/>
      <c r="N24" s="78"/>
      <c r="O24" s="80"/>
      <c r="P24" s="80"/>
      <c r="Q24" s="80"/>
      <c r="S24" s="80"/>
      <c r="U24" s="80"/>
      <c r="V24" s="234"/>
      <c r="W24" s="235"/>
    </row>
    <row r="25" spans="1:23" s="135" customFormat="1" ht="19.5" thickBot="1">
      <c r="A25" s="63" t="s">
        <v>172</v>
      </c>
      <c r="B25" s="76"/>
      <c r="C25" s="233"/>
      <c r="D25" s="78"/>
      <c r="E25" s="163">
        <f>SUM(E21:E23)</f>
        <v>1136016654</v>
      </c>
      <c r="F25" s="78"/>
      <c r="G25" s="163">
        <f>SUM(G21:G23)</f>
        <v>-170989992</v>
      </c>
      <c r="H25" s="78"/>
      <c r="I25" s="163">
        <f>SUM(I21:I23)</f>
        <v>0</v>
      </c>
      <c r="J25" s="78"/>
      <c r="K25" s="163">
        <f>SUM(K21:K23)</f>
        <v>72161480</v>
      </c>
      <c r="L25" s="78"/>
      <c r="M25" s="163">
        <f>SUM(M21:M23)</f>
        <v>8297905</v>
      </c>
      <c r="N25" s="78"/>
      <c r="O25" s="163">
        <f>SUM(O21:O23)</f>
        <v>-877967880</v>
      </c>
      <c r="P25" s="78"/>
      <c r="Q25" s="163">
        <f>SUM(Q21:Q23)</f>
        <v>0</v>
      </c>
      <c r="R25" s="198">
        <f>U25-'[70]FS (1-3)'!I123</f>
        <v>167518167</v>
      </c>
      <c r="S25" s="163">
        <f>SUM(S21:S23)</f>
        <v>0</v>
      </c>
      <c r="U25" s="163">
        <f>SUM(U21:U24)</f>
        <v>167518167</v>
      </c>
      <c r="V25" s="234"/>
      <c r="W25" s="235"/>
    </row>
    <row r="26" spans="1:23" ht="21" customHeight="1" thickTop="1">
      <c r="A26" s="63"/>
      <c r="B26" s="76"/>
      <c r="C26" s="77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</row>
    <row r="27" spans="1:23" ht="21" customHeight="1">
      <c r="A27" s="69"/>
      <c r="B27" s="81"/>
      <c r="C27" s="77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spans="1:23" ht="13.5" customHeight="1">
      <c r="A28" s="69"/>
      <c r="B28" s="81"/>
      <c r="C28" s="77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</row>
    <row r="29" spans="1:23" s="3" customFormat="1" ht="21.95" customHeight="1">
      <c r="B29" s="36"/>
      <c r="C29" s="45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</row>
    <row r="87" spans="1:1" ht="21" customHeight="1">
      <c r="A87" s="62"/>
    </row>
    <row r="101" spans="3:11" ht="21" customHeight="1">
      <c r="E101" s="24"/>
    </row>
    <row r="105" spans="3:11" ht="21" customHeight="1">
      <c r="C105" s="82"/>
      <c r="G105" s="83"/>
      <c r="H105" s="83"/>
      <c r="I105" s="83"/>
      <c r="K105" s="83"/>
    </row>
  </sheetData>
  <mergeCells count="3">
    <mergeCell ref="M8:O8"/>
    <mergeCell ref="E7:U7"/>
    <mergeCell ref="Q8:S8"/>
  </mergeCells>
  <pageMargins left="0.78740157480314965" right="0.39370078740157483" top="0.51181102362204722" bottom="0.59055118110236227" header="0.47244094488188981" footer="0.55118110236220474"/>
  <pageSetup paperSize="9" scale="65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view="pageBreakPreview" topLeftCell="A62" zoomScale="88" zoomScaleNormal="85" zoomScaleSheetLayoutView="88" workbookViewId="0">
      <pane xSplit="2" topLeftCell="C1" activePane="topRight" state="frozen"/>
      <selection activeCell="G31" sqref="G31"/>
      <selection pane="topRight" activeCell="P74" sqref="P74"/>
    </sheetView>
  </sheetViews>
  <sheetFormatPr defaultColWidth="7.28515625" defaultRowHeight="20.45" customHeight="1"/>
  <cols>
    <col min="1" max="1" width="1.28515625" style="84" customWidth="1"/>
    <col min="2" max="2" width="44.28515625" style="84" customWidth="1"/>
    <col min="3" max="3" width="7.28515625" style="85" customWidth="1"/>
    <col min="4" max="4" width="0.7109375" style="85" customWidth="1"/>
    <col min="5" max="5" width="12.7109375" style="85" customWidth="1"/>
    <col min="6" max="6" width="0.7109375" style="86" customWidth="1"/>
    <col min="7" max="7" width="12.7109375" style="86" customWidth="1"/>
    <col min="8" max="8" width="0.7109375" style="86" customWidth="1"/>
    <col min="9" max="9" width="12.7109375" style="86" customWidth="1"/>
    <col min="10" max="10" width="0.7109375" style="86" customWidth="1"/>
    <col min="11" max="11" width="12.7109375" style="86" customWidth="1"/>
    <col min="12" max="12" width="10.28515625" style="84" customWidth="1"/>
    <col min="13" max="16" width="11" style="84" bestFit="1" customWidth="1"/>
    <col min="17" max="17" width="12.28515625" style="84" customWidth="1"/>
    <col min="18" max="18" width="10.7109375" style="84" bestFit="1" customWidth="1"/>
    <col min="19" max="19" width="4.28515625" style="84" bestFit="1" customWidth="1"/>
    <col min="20" max="16384" width="7.28515625" style="84"/>
  </cols>
  <sheetData>
    <row r="1" spans="1:17" ht="20.45" customHeight="1">
      <c r="K1" s="207" t="s">
        <v>127</v>
      </c>
    </row>
    <row r="2" spans="1:17" ht="20.45" customHeight="1">
      <c r="K2" s="207" t="s">
        <v>128</v>
      </c>
    </row>
    <row r="3" spans="1:17" ht="20.45" customHeight="1">
      <c r="A3" s="87" t="s">
        <v>80</v>
      </c>
    </row>
    <row r="4" spans="1:17" s="87" customFormat="1" ht="20.45" customHeight="1">
      <c r="A4" s="88" t="s">
        <v>41</v>
      </c>
      <c r="B4" s="88"/>
      <c r="C4" s="85"/>
      <c r="D4" s="85"/>
      <c r="E4" s="85"/>
      <c r="F4" s="89"/>
      <c r="G4" s="89"/>
      <c r="H4" s="89"/>
      <c r="I4" s="89"/>
      <c r="J4" s="89"/>
      <c r="K4" s="89"/>
    </row>
    <row r="5" spans="1:17" s="87" customFormat="1" ht="20.45" customHeight="1">
      <c r="A5" s="90" t="str">
        <f>'SE (6)'!A5</f>
        <v>สำหรับงวดสามเดือนสิ้นสุดวันที่ 31 มีนาคม 2565</v>
      </c>
      <c r="B5" s="90"/>
      <c r="C5" s="91"/>
      <c r="D5" s="91"/>
      <c r="E5" s="91"/>
      <c r="F5" s="92"/>
      <c r="G5" s="92"/>
      <c r="H5" s="92"/>
      <c r="I5" s="92"/>
      <c r="J5" s="92"/>
      <c r="K5" s="92"/>
      <c r="L5" s="93"/>
      <c r="M5" s="93"/>
      <c r="N5" s="93"/>
      <c r="O5" s="93"/>
      <c r="P5" s="93"/>
      <c r="Q5" s="93"/>
    </row>
    <row r="6" spans="1:17" s="87" customFormat="1" ht="10.15" customHeight="1">
      <c r="A6" s="94"/>
      <c r="B6" s="94"/>
      <c r="C6" s="95"/>
      <c r="D6" s="95"/>
      <c r="E6" s="95"/>
      <c r="F6" s="15"/>
      <c r="G6" s="15"/>
      <c r="H6" s="15"/>
      <c r="I6" s="89"/>
      <c r="J6" s="89"/>
      <c r="K6" s="89"/>
      <c r="L6" s="96"/>
      <c r="M6" s="97"/>
      <c r="N6" s="97"/>
      <c r="O6" s="97"/>
      <c r="P6" s="93"/>
      <c r="Q6" s="93"/>
    </row>
    <row r="7" spans="1:17" s="87" customFormat="1" ht="20.45" customHeight="1">
      <c r="A7" s="94"/>
      <c r="B7" s="94"/>
      <c r="C7" s="95"/>
      <c r="D7" s="95"/>
      <c r="E7" s="250" t="s">
        <v>74</v>
      </c>
      <c r="F7" s="250"/>
      <c r="G7" s="250"/>
      <c r="H7" s="15"/>
      <c r="I7" s="250" t="s">
        <v>75</v>
      </c>
      <c r="J7" s="250"/>
      <c r="K7" s="250"/>
      <c r="L7" s="96"/>
      <c r="M7" s="97"/>
      <c r="N7" s="97"/>
      <c r="O7" s="97"/>
      <c r="P7" s="93"/>
      <c r="Q7" s="93"/>
    </row>
    <row r="8" spans="1:17" ht="18.95" customHeight="1">
      <c r="C8" s="132"/>
      <c r="D8" s="132"/>
      <c r="E8" s="17" t="s">
        <v>170</v>
      </c>
      <c r="F8" s="15"/>
      <c r="G8" s="17" t="s">
        <v>129</v>
      </c>
      <c r="H8" s="15"/>
      <c r="I8" s="17" t="s">
        <v>170</v>
      </c>
      <c r="J8" s="15"/>
      <c r="K8" s="17" t="s">
        <v>129</v>
      </c>
      <c r="L8" s="96"/>
      <c r="M8" s="99"/>
      <c r="N8" s="100"/>
      <c r="O8" s="99"/>
      <c r="P8" s="101"/>
      <c r="Q8" s="101"/>
    </row>
    <row r="9" spans="1:17" s="87" customFormat="1" ht="18.95" customHeight="1">
      <c r="A9" s="84"/>
      <c r="B9" s="84"/>
      <c r="C9" s="102" t="s">
        <v>2</v>
      </c>
      <c r="D9" s="103"/>
      <c r="E9" s="20" t="s">
        <v>3</v>
      </c>
      <c r="F9" s="5"/>
      <c r="G9" s="20" t="s">
        <v>3</v>
      </c>
      <c r="H9" s="5"/>
      <c r="I9" s="20" t="s">
        <v>3</v>
      </c>
      <c r="J9" s="5"/>
      <c r="K9" s="20" t="s">
        <v>3</v>
      </c>
      <c r="L9" s="104"/>
      <c r="M9" s="99"/>
      <c r="N9" s="100"/>
      <c r="O9" s="99"/>
      <c r="P9" s="93"/>
      <c r="Q9" s="93"/>
    </row>
    <row r="10" spans="1:17" ht="18.95" customHeight="1">
      <c r="A10" s="105" t="s">
        <v>42</v>
      </c>
      <c r="B10" s="87"/>
      <c r="L10" s="104"/>
      <c r="M10" s="99"/>
      <c r="N10" s="106"/>
      <c r="O10" s="99"/>
      <c r="P10" s="101"/>
      <c r="Q10" s="101"/>
    </row>
    <row r="11" spans="1:17" ht="18.95" customHeight="1">
      <c r="A11" s="107" t="s">
        <v>136</v>
      </c>
      <c r="B11" s="87"/>
      <c r="E11" s="86">
        <f>'PL (4) 3M'!E22</f>
        <v>-34785508</v>
      </c>
      <c r="G11" s="86">
        <f>'PL (4) 3M'!G22</f>
        <v>-23124530</v>
      </c>
      <c r="I11" s="86">
        <f>'PL (4) 3M'!I22</f>
        <v>-15300523</v>
      </c>
      <c r="K11" s="86">
        <f>'PL (4) 3M'!K22</f>
        <v>-14858304</v>
      </c>
      <c r="L11" s="104"/>
      <c r="M11" s="99"/>
      <c r="N11" s="108"/>
      <c r="O11" s="99"/>
      <c r="P11" s="101"/>
      <c r="Q11" s="101"/>
    </row>
    <row r="12" spans="1:17" ht="18.95" customHeight="1">
      <c r="A12" s="125" t="s">
        <v>43</v>
      </c>
      <c r="B12" s="87"/>
      <c r="L12" s="101"/>
      <c r="M12" s="101"/>
      <c r="N12" s="101"/>
      <c r="O12" s="101"/>
      <c r="P12" s="101"/>
      <c r="Q12" s="101"/>
    </row>
    <row r="13" spans="1:17" ht="18.95" customHeight="1">
      <c r="A13" s="122" t="s">
        <v>66</v>
      </c>
      <c r="B13" s="107" t="s">
        <v>67</v>
      </c>
      <c r="C13" s="133"/>
      <c r="D13" s="133"/>
      <c r="E13" s="86">
        <v>728589</v>
      </c>
      <c r="G13" s="181">
        <f>-'PL (4) 3M'!G20</f>
        <v>287659</v>
      </c>
      <c r="I13" s="86">
        <v>523675</v>
      </c>
      <c r="K13" s="86">
        <v>206727</v>
      </c>
      <c r="L13" s="127"/>
      <c r="M13" s="101"/>
      <c r="N13" s="101"/>
      <c r="O13" s="101"/>
      <c r="P13" s="101"/>
      <c r="Q13" s="101"/>
    </row>
    <row r="14" spans="1:17" ht="18.95" customHeight="1">
      <c r="A14" s="122" t="s">
        <v>66</v>
      </c>
      <c r="B14" s="109" t="s">
        <v>68</v>
      </c>
      <c r="C14" s="133"/>
      <c r="D14" s="133"/>
      <c r="E14" s="86">
        <v>-13220595</v>
      </c>
      <c r="G14" s="181">
        <v>-2000784</v>
      </c>
      <c r="I14" s="86">
        <v>-4247612</v>
      </c>
      <c r="K14" s="86">
        <v>241760</v>
      </c>
    </row>
    <row r="15" spans="1:17" ht="18.95" customHeight="1">
      <c r="A15" s="122" t="s">
        <v>66</v>
      </c>
      <c r="B15" s="109" t="s">
        <v>69</v>
      </c>
      <c r="C15" s="133"/>
      <c r="D15" s="133"/>
      <c r="E15" s="86">
        <v>-1941365</v>
      </c>
      <c r="G15" s="181">
        <v>-19905</v>
      </c>
      <c r="I15" s="86">
        <v>0</v>
      </c>
      <c r="K15" s="86">
        <v>0</v>
      </c>
    </row>
    <row r="16" spans="1:17" ht="18.95" customHeight="1">
      <c r="A16" s="122"/>
      <c r="B16" s="109" t="s">
        <v>71</v>
      </c>
      <c r="C16" s="133"/>
      <c r="D16" s="133"/>
      <c r="E16" s="86">
        <v>17209318</v>
      </c>
      <c r="G16" s="181">
        <v>2970440</v>
      </c>
      <c r="I16" s="86">
        <f>13717780-200001</f>
        <v>13517779</v>
      </c>
      <c r="K16" s="86">
        <v>126704</v>
      </c>
    </row>
    <row r="17" spans="1:17" ht="18.95" customHeight="1">
      <c r="A17" s="122" t="s">
        <v>66</v>
      </c>
      <c r="B17" s="109" t="s">
        <v>70</v>
      </c>
      <c r="C17" s="133"/>
      <c r="D17" s="133"/>
      <c r="E17" s="86">
        <v>238138</v>
      </c>
      <c r="G17" s="181">
        <v>5000877</v>
      </c>
      <c r="I17" s="86">
        <v>-2532677</v>
      </c>
      <c r="K17" s="86">
        <v>1197457</v>
      </c>
    </row>
    <row r="18" spans="1:17" ht="18.95" customHeight="1">
      <c r="A18" s="122"/>
      <c r="B18" s="109" t="s">
        <v>108</v>
      </c>
      <c r="C18" s="133"/>
      <c r="D18" s="133"/>
      <c r="E18" s="86">
        <v>2752725</v>
      </c>
      <c r="G18" s="86">
        <v>183084</v>
      </c>
      <c r="I18" s="86">
        <v>0</v>
      </c>
      <c r="K18" s="86">
        <v>22944</v>
      </c>
    </row>
    <row r="19" spans="1:17" ht="18.95" customHeight="1">
      <c r="A19" s="122" t="s">
        <v>66</v>
      </c>
      <c r="B19" s="107" t="s">
        <v>78</v>
      </c>
      <c r="C19" s="133"/>
      <c r="D19" s="133"/>
      <c r="E19" s="86"/>
      <c r="L19" s="101"/>
      <c r="M19" s="101"/>
      <c r="N19" s="101"/>
      <c r="O19" s="101"/>
      <c r="P19" s="101"/>
      <c r="Q19" s="101"/>
    </row>
    <row r="20" spans="1:17" ht="18.95" customHeight="1">
      <c r="A20" s="122"/>
      <c r="B20" s="107" t="s">
        <v>44</v>
      </c>
      <c r="C20" s="111" t="s">
        <v>186</v>
      </c>
      <c r="D20" s="111"/>
      <c r="E20" s="86">
        <f>1081953+3250952</f>
        <v>4332905</v>
      </c>
      <c r="G20" s="86">
        <v>2260759</v>
      </c>
      <c r="I20" s="86">
        <v>2962532</v>
      </c>
      <c r="K20" s="86">
        <v>1793755</v>
      </c>
      <c r="L20" s="101"/>
      <c r="M20" s="185"/>
      <c r="N20" s="185"/>
      <c r="O20" s="185"/>
      <c r="P20" s="185"/>
      <c r="Q20" s="101"/>
    </row>
    <row r="21" spans="1:17" ht="18.600000000000001" customHeight="1">
      <c r="A21" s="107"/>
      <c r="B21" s="107" t="s">
        <v>45</v>
      </c>
      <c r="C21" s="111">
        <v>11</v>
      </c>
      <c r="D21" s="111"/>
      <c r="E21" s="86">
        <v>628332</v>
      </c>
      <c r="G21" s="86">
        <v>150104</v>
      </c>
      <c r="I21" s="86">
        <v>286750</v>
      </c>
      <c r="K21" s="86">
        <v>149283</v>
      </c>
      <c r="L21" s="127"/>
      <c r="M21" s="224"/>
      <c r="N21" s="187"/>
      <c r="O21" s="187"/>
      <c r="P21" s="187"/>
      <c r="Q21" s="101"/>
    </row>
    <row r="22" spans="1:17" ht="18.95" customHeight="1">
      <c r="A22" s="122" t="s">
        <v>66</v>
      </c>
      <c r="B22" s="107" t="s">
        <v>79</v>
      </c>
      <c r="C22" s="111"/>
      <c r="D22" s="111"/>
      <c r="E22" s="86"/>
      <c r="L22" s="127"/>
      <c r="M22" s="187"/>
      <c r="N22" s="187"/>
      <c r="O22" s="187"/>
      <c r="P22" s="187"/>
      <c r="Q22" s="101"/>
    </row>
    <row r="23" spans="1:17" ht="18.95" customHeight="1">
      <c r="A23" s="107"/>
      <c r="B23" s="107" t="s">
        <v>46</v>
      </c>
      <c r="E23" s="86">
        <v>1024139</v>
      </c>
      <c r="G23" s="86">
        <v>516837</v>
      </c>
      <c r="I23" s="86">
        <f>598343+37085</f>
        <v>635428</v>
      </c>
      <c r="K23" s="86">
        <v>404086</v>
      </c>
      <c r="L23" s="101"/>
      <c r="M23" s="130"/>
      <c r="N23" s="101"/>
      <c r="O23" s="101"/>
      <c r="P23" s="101"/>
      <c r="Q23" s="101"/>
    </row>
    <row r="24" spans="1:17" ht="18.95" customHeight="1">
      <c r="A24" s="107"/>
      <c r="B24" s="107" t="s">
        <v>81</v>
      </c>
      <c r="E24" s="86">
        <v>-48387</v>
      </c>
      <c r="G24" s="86">
        <v>3136</v>
      </c>
      <c r="I24" s="86">
        <v>-47626</v>
      </c>
      <c r="K24" s="86">
        <v>2374</v>
      </c>
      <c r="L24" s="101"/>
      <c r="M24" s="130"/>
      <c r="N24" s="101"/>
      <c r="O24" s="101"/>
      <c r="P24" s="101"/>
      <c r="Q24" s="101"/>
    </row>
    <row r="25" spans="1:17" ht="18.95" customHeight="1">
      <c r="A25" s="107" t="s">
        <v>66</v>
      </c>
      <c r="B25" s="107" t="s">
        <v>109</v>
      </c>
      <c r="E25" s="86">
        <v>0</v>
      </c>
      <c r="G25" s="86">
        <v>-3523</v>
      </c>
      <c r="I25" s="86">
        <v>0</v>
      </c>
      <c r="K25" s="86">
        <v>-3523</v>
      </c>
      <c r="L25" s="101"/>
      <c r="M25" s="130"/>
      <c r="N25" s="101"/>
      <c r="O25" s="101"/>
      <c r="P25" s="101"/>
      <c r="Q25" s="101"/>
    </row>
    <row r="26" spans="1:17" ht="18.95" customHeight="1">
      <c r="A26" s="107"/>
      <c r="B26" s="107" t="s">
        <v>99</v>
      </c>
      <c r="C26" s="85">
        <v>6</v>
      </c>
      <c r="E26" s="86">
        <v>2203086</v>
      </c>
      <c r="G26" s="86">
        <v>0</v>
      </c>
      <c r="I26" s="86">
        <v>0</v>
      </c>
      <c r="K26" s="86">
        <v>0</v>
      </c>
      <c r="L26" s="101"/>
      <c r="M26" s="130"/>
      <c r="N26" s="101"/>
      <c r="O26" s="101"/>
      <c r="P26" s="101"/>
      <c r="Q26" s="101"/>
    </row>
    <row r="27" spans="1:17" ht="18.95" customHeight="1">
      <c r="A27" s="107"/>
      <c r="B27" s="107" t="s">
        <v>142</v>
      </c>
      <c r="E27" s="86"/>
      <c r="L27" s="101"/>
      <c r="M27" s="130"/>
      <c r="N27" s="101"/>
      <c r="O27" s="101"/>
      <c r="P27" s="101"/>
      <c r="Q27" s="101"/>
    </row>
    <row r="28" spans="1:17" ht="18.95" customHeight="1">
      <c r="A28" s="107"/>
      <c r="B28" s="107" t="s">
        <v>143</v>
      </c>
      <c r="C28" s="85">
        <v>9</v>
      </c>
      <c r="E28" s="86">
        <v>-1380</v>
      </c>
      <c r="G28" s="86">
        <v>5</v>
      </c>
      <c r="I28" s="86">
        <v>0</v>
      </c>
      <c r="K28" s="86">
        <v>-10531</v>
      </c>
      <c r="L28" s="101"/>
      <c r="M28" s="130"/>
      <c r="N28" s="101"/>
      <c r="O28" s="101"/>
      <c r="P28" s="101"/>
      <c r="Q28" s="101"/>
    </row>
    <row r="29" spans="1:17" ht="18.95" hidden="1" customHeight="1">
      <c r="A29" s="107"/>
      <c r="B29" s="107" t="s">
        <v>156</v>
      </c>
      <c r="C29" s="85">
        <v>9</v>
      </c>
      <c r="E29" s="86">
        <v>0</v>
      </c>
      <c r="G29" s="86">
        <v>0</v>
      </c>
      <c r="I29" s="86">
        <v>0</v>
      </c>
      <c r="K29" s="86">
        <v>0</v>
      </c>
      <c r="L29" s="101"/>
      <c r="M29" s="101"/>
      <c r="N29" s="101"/>
      <c r="O29" s="101"/>
      <c r="P29" s="101"/>
      <c r="Q29" s="101"/>
    </row>
    <row r="30" spans="1:17" ht="18.95" hidden="1" customHeight="1">
      <c r="A30" s="107"/>
      <c r="B30" s="107" t="s">
        <v>130</v>
      </c>
      <c r="E30" s="86"/>
      <c r="K30" s="86">
        <v>0</v>
      </c>
      <c r="L30" s="101"/>
      <c r="M30" s="101"/>
      <c r="N30" s="101"/>
      <c r="O30" s="101"/>
      <c r="P30" s="101"/>
      <c r="Q30" s="101"/>
    </row>
    <row r="31" spans="1:17" ht="18.95" customHeight="1">
      <c r="A31" s="107"/>
      <c r="B31" s="107" t="s">
        <v>100</v>
      </c>
      <c r="E31" s="179">
        <v>-93845</v>
      </c>
      <c r="G31" s="179">
        <v>-46393</v>
      </c>
      <c r="I31" s="179">
        <v>-123689</v>
      </c>
      <c r="K31" s="179">
        <v>-47904</v>
      </c>
      <c r="L31" s="101"/>
      <c r="M31" s="127"/>
      <c r="N31" s="101"/>
      <c r="O31" s="101"/>
      <c r="P31" s="101"/>
      <c r="Q31" s="101"/>
    </row>
    <row r="32" spans="1:17" ht="18.399999999999999" hidden="1" customHeight="1">
      <c r="A32" s="107"/>
      <c r="B32" s="107" t="s">
        <v>99</v>
      </c>
      <c r="E32" s="86"/>
      <c r="L32" s="101"/>
      <c r="M32" s="101"/>
      <c r="N32" s="101"/>
      <c r="O32" s="101"/>
      <c r="P32" s="101"/>
      <c r="Q32" s="101"/>
    </row>
    <row r="33" spans="1:17" ht="6" customHeight="1">
      <c r="B33" s="107"/>
      <c r="F33" s="110"/>
      <c r="G33" s="110"/>
      <c r="H33" s="110"/>
      <c r="I33" s="110"/>
      <c r="J33" s="110"/>
      <c r="K33" s="110"/>
    </row>
    <row r="34" spans="1:17" ht="18.95" customHeight="1">
      <c r="A34" s="84" t="s">
        <v>47</v>
      </c>
      <c r="B34" s="107"/>
      <c r="E34" s="110">
        <f>SUM(E11:E32)</f>
        <v>-20973848</v>
      </c>
      <c r="F34" s="110"/>
      <c r="G34" s="110">
        <f>SUM(G11:G32)</f>
        <v>-13822234</v>
      </c>
      <c r="H34" s="110"/>
      <c r="I34" s="110">
        <f>SUM(I11:I32)</f>
        <v>-4325963</v>
      </c>
      <c r="J34" s="110"/>
      <c r="K34" s="110">
        <f>SUM(K11:K32)</f>
        <v>-10775172</v>
      </c>
      <c r="L34" s="115"/>
      <c r="M34" s="114"/>
    </row>
    <row r="35" spans="1:17" ht="18.95" customHeight="1">
      <c r="B35" s="107" t="s">
        <v>107</v>
      </c>
      <c r="E35" s="86">
        <v>110566</v>
      </c>
      <c r="F35" s="110"/>
      <c r="G35" s="110">
        <v>43723</v>
      </c>
      <c r="H35" s="110"/>
      <c r="I35" s="86">
        <v>110566</v>
      </c>
      <c r="J35" s="110"/>
      <c r="K35" s="110">
        <v>43152</v>
      </c>
    </row>
    <row r="36" spans="1:17" ht="18.95" customHeight="1">
      <c r="B36" s="107" t="s">
        <v>117</v>
      </c>
      <c r="E36" s="179">
        <v>0</v>
      </c>
      <c r="F36" s="110"/>
      <c r="G36" s="179">
        <v>-230633</v>
      </c>
      <c r="H36" s="110"/>
      <c r="I36" s="179">
        <v>0</v>
      </c>
      <c r="J36" s="110"/>
      <c r="K36" s="179">
        <v>-88486</v>
      </c>
      <c r="N36" s="225"/>
    </row>
    <row r="37" spans="1:17" ht="18.95" hidden="1" customHeight="1">
      <c r="B37" s="107" t="s">
        <v>65</v>
      </c>
      <c r="E37" s="113">
        <v>0</v>
      </c>
      <c r="F37" s="110"/>
      <c r="G37" s="113">
        <v>0</v>
      </c>
      <c r="H37" s="110"/>
      <c r="I37" s="113">
        <v>0</v>
      </c>
      <c r="J37" s="110"/>
      <c r="K37" s="113">
        <v>0</v>
      </c>
      <c r="L37" s="115"/>
      <c r="M37" s="114"/>
    </row>
    <row r="38" spans="1:17" ht="6" customHeight="1">
      <c r="A38" s="107"/>
      <c r="B38" s="107"/>
      <c r="E38" s="110"/>
      <c r="F38" s="110"/>
      <c r="G38" s="110"/>
      <c r="H38" s="110"/>
      <c r="I38" s="110"/>
      <c r="J38" s="110"/>
      <c r="K38" s="110"/>
    </row>
    <row r="39" spans="1:17" ht="18.95" customHeight="1">
      <c r="A39" s="107" t="s">
        <v>48</v>
      </c>
      <c r="B39" s="107"/>
      <c r="E39" s="112">
        <f>SUM(E34:E37)</f>
        <v>-20863282</v>
      </c>
      <c r="F39" s="110"/>
      <c r="G39" s="112">
        <f>SUM(G34:G37)</f>
        <v>-14009144</v>
      </c>
      <c r="H39" s="110"/>
      <c r="I39" s="112">
        <f>SUM(I34:I37)</f>
        <v>-4215397</v>
      </c>
      <c r="J39" s="110"/>
      <c r="K39" s="112">
        <f>SUM(K34:K37)</f>
        <v>-10820506</v>
      </c>
    </row>
    <row r="40" spans="1:17" ht="20.45" customHeight="1">
      <c r="K40" s="207" t="s">
        <v>127</v>
      </c>
    </row>
    <row r="41" spans="1:17" ht="20.45" customHeight="1">
      <c r="K41" s="207" t="s">
        <v>128</v>
      </c>
    </row>
    <row r="42" spans="1:17" ht="20.45" customHeight="1">
      <c r="A42" s="87" t="s">
        <v>80</v>
      </c>
    </row>
    <row r="43" spans="1:17" s="87" customFormat="1" ht="20.45" customHeight="1">
      <c r="A43" s="88" t="s">
        <v>72</v>
      </c>
      <c r="B43" s="88"/>
      <c r="C43" s="85"/>
      <c r="D43" s="85"/>
      <c r="E43" s="85"/>
      <c r="F43" s="89"/>
      <c r="G43" s="89"/>
      <c r="H43" s="89"/>
      <c r="I43" s="89"/>
      <c r="J43" s="89"/>
      <c r="K43" s="89"/>
    </row>
    <row r="44" spans="1:17" s="87" customFormat="1" ht="20.45" customHeight="1">
      <c r="A44" s="90" t="str">
        <f>+A5</f>
        <v>สำหรับงวดสามเดือนสิ้นสุดวันที่ 31 มีนาคม 2565</v>
      </c>
      <c r="B44" s="90"/>
      <c r="C44" s="91"/>
      <c r="D44" s="91"/>
      <c r="E44" s="91"/>
      <c r="F44" s="92"/>
      <c r="G44" s="92"/>
      <c r="H44" s="92"/>
      <c r="I44" s="92"/>
      <c r="J44" s="92"/>
      <c r="K44" s="92"/>
      <c r="L44" s="93"/>
      <c r="M44" s="93"/>
      <c r="N44" s="93"/>
      <c r="O44" s="93"/>
      <c r="P44" s="93"/>
      <c r="Q44" s="93"/>
    </row>
    <row r="45" spans="1:17" s="87" customFormat="1" ht="10.9" customHeight="1">
      <c r="A45" s="94"/>
      <c r="B45" s="94"/>
      <c r="C45" s="95"/>
      <c r="D45" s="95"/>
      <c r="E45" s="95"/>
      <c r="F45" s="86"/>
      <c r="G45" s="86"/>
      <c r="H45" s="86"/>
      <c r="I45" s="89"/>
      <c r="J45" s="89"/>
      <c r="K45" s="89"/>
      <c r="L45" s="96"/>
      <c r="M45" s="97"/>
      <c r="N45" s="97"/>
      <c r="O45" s="97"/>
      <c r="P45" s="93"/>
      <c r="Q45" s="93"/>
    </row>
    <row r="46" spans="1:17" s="87" customFormat="1" ht="20.45" customHeight="1">
      <c r="A46" s="94"/>
      <c r="B46" s="94"/>
      <c r="C46" s="95"/>
      <c r="D46" s="95"/>
      <c r="E46" s="250" t="s">
        <v>74</v>
      </c>
      <c r="F46" s="250"/>
      <c r="G46" s="250"/>
      <c r="H46" s="15"/>
      <c r="I46" s="250" t="s">
        <v>75</v>
      </c>
      <c r="J46" s="250"/>
      <c r="K46" s="250"/>
      <c r="L46" s="96"/>
      <c r="M46" s="97"/>
      <c r="N46" s="97"/>
      <c r="O46" s="97"/>
      <c r="P46" s="93"/>
      <c r="Q46" s="93"/>
    </row>
    <row r="47" spans="1:17" ht="18.399999999999999" customHeight="1">
      <c r="B47" s="138"/>
      <c r="C47" s="98"/>
      <c r="D47" s="98"/>
      <c r="E47" s="17" t="str">
        <f>E8</f>
        <v>2565</v>
      </c>
      <c r="F47" s="15"/>
      <c r="G47" s="17" t="str">
        <f>G8</f>
        <v>2564</v>
      </c>
      <c r="H47" s="15"/>
      <c r="I47" s="17" t="str">
        <f>I8</f>
        <v>2565</v>
      </c>
      <c r="J47" s="15"/>
      <c r="K47" s="17" t="str">
        <f>K8</f>
        <v>2564</v>
      </c>
      <c r="L47" s="96"/>
      <c r="M47" s="99"/>
      <c r="N47" s="100"/>
      <c r="O47" s="99"/>
      <c r="P47" s="101"/>
      <c r="Q47" s="101"/>
    </row>
    <row r="48" spans="1:17" s="87" customFormat="1" ht="18.399999999999999" customHeight="1">
      <c r="A48" s="84"/>
      <c r="B48" s="84"/>
      <c r="C48" s="102" t="s">
        <v>2</v>
      </c>
      <c r="D48" s="103"/>
      <c r="E48" s="20" t="s">
        <v>3</v>
      </c>
      <c r="F48" s="5"/>
      <c r="G48" s="20" t="s">
        <v>3</v>
      </c>
      <c r="H48" s="5"/>
      <c r="I48" s="20" t="s">
        <v>3</v>
      </c>
      <c r="J48" s="5"/>
      <c r="K48" s="20" t="s">
        <v>3</v>
      </c>
      <c r="L48" s="104"/>
      <c r="M48" s="99"/>
      <c r="N48" s="100"/>
      <c r="O48" s="99"/>
      <c r="P48" s="93"/>
      <c r="Q48" s="93"/>
    </row>
    <row r="49" spans="1:17" ht="18.399999999999999" customHeight="1">
      <c r="A49" s="87" t="s">
        <v>49</v>
      </c>
      <c r="B49" s="87"/>
      <c r="C49" s="95"/>
      <c r="D49" s="95"/>
      <c r="E49" s="95"/>
      <c r="O49" s="188"/>
    </row>
    <row r="50" spans="1:17" ht="18.399999999999999" customHeight="1">
      <c r="A50" s="87"/>
      <c r="B50" s="107" t="s">
        <v>140</v>
      </c>
      <c r="C50" s="95">
        <v>8</v>
      </c>
      <c r="D50" s="95"/>
      <c r="E50" s="86">
        <v>0</v>
      </c>
      <c r="G50" s="86">
        <v>2430741</v>
      </c>
      <c r="I50" s="86">
        <v>0</v>
      </c>
      <c r="K50" s="86">
        <v>0</v>
      </c>
      <c r="L50" s="138"/>
      <c r="N50" s="188"/>
    </row>
    <row r="51" spans="1:17" ht="18.399999999999999" customHeight="1">
      <c r="A51" s="87"/>
      <c r="B51" s="107" t="s">
        <v>118</v>
      </c>
      <c r="C51" s="95">
        <v>8</v>
      </c>
      <c r="D51" s="95"/>
      <c r="E51" s="86">
        <v>0</v>
      </c>
      <c r="G51" s="86">
        <v>0</v>
      </c>
      <c r="I51" s="86">
        <v>-4062300</v>
      </c>
      <c r="K51" s="86">
        <v>-2550000</v>
      </c>
      <c r="L51" s="138"/>
      <c r="N51" s="188"/>
    </row>
    <row r="52" spans="1:17" ht="17.45" customHeight="1">
      <c r="A52" s="87"/>
      <c r="B52" s="107" t="s">
        <v>151</v>
      </c>
      <c r="C52" s="95"/>
      <c r="D52" s="95"/>
      <c r="E52" s="86">
        <v>20048522</v>
      </c>
      <c r="G52" s="86">
        <v>0</v>
      </c>
      <c r="I52" s="86">
        <v>20048522</v>
      </c>
      <c r="K52" s="86">
        <v>0</v>
      </c>
      <c r="L52" s="138"/>
    </row>
    <row r="53" spans="1:17" ht="18.399999999999999" customHeight="1">
      <c r="A53" s="87"/>
      <c r="B53" s="107" t="s">
        <v>63</v>
      </c>
      <c r="C53" s="136">
        <v>9</v>
      </c>
      <c r="D53" s="136"/>
      <c r="E53" s="86">
        <v>14910</v>
      </c>
      <c r="G53" s="86">
        <v>0</v>
      </c>
      <c r="I53" s="86">
        <v>0</v>
      </c>
      <c r="K53" s="86">
        <v>90400</v>
      </c>
      <c r="L53" s="138"/>
      <c r="M53" s="138"/>
    </row>
    <row r="54" spans="1:17" ht="18.399999999999999" customHeight="1">
      <c r="A54" s="107"/>
      <c r="B54" s="107" t="s">
        <v>64</v>
      </c>
      <c r="C54" s="137">
        <v>9</v>
      </c>
      <c r="D54" s="137"/>
      <c r="E54" s="86">
        <v>-448686</v>
      </c>
      <c r="G54" s="86">
        <v>-900157</v>
      </c>
      <c r="I54" s="86">
        <v>-180200</v>
      </c>
      <c r="K54" s="86">
        <v>-671340</v>
      </c>
      <c r="L54" s="130"/>
      <c r="M54" s="130"/>
      <c r="N54" s="101"/>
      <c r="O54" s="101"/>
      <c r="P54" s="101"/>
      <c r="Q54" s="101"/>
    </row>
    <row r="55" spans="1:17" ht="18.399999999999999" customHeight="1">
      <c r="A55" s="107"/>
      <c r="B55" s="107" t="s">
        <v>50</v>
      </c>
      <c r="C55" s="137">
        <v>11</v>
      </c>
      <c r="D55" s="137"/>
      <c r="E55" s="110">
        <v>-3020149</v>
      </c>
      <c r="F55" s="110"/>
      <c r="G55" s="110">
        <v>-2511193</v>
      </c>
      <c r="H55" s="110"/>
      <c r="I55" s="110">
        <v>-2514749</v>
      </c>
      <c r="J55" s="110"/>
      <c r="K55" s="110">
        <v>-2493743</v>
      </c>
      <c r="L55" s="130"/>
      <c r="M55" s="130"/>
      <c r="N55" s="101"/>
      <c r="O55" s="101"/>
      <c r="P55" s="101"/>
      <c r="Q55" s="101"/>
    </row>
    <row r="56" spans="1:17" ht="18.399999999999999" customHeight="1">
      <c r="A56" s="107"/>
      <c r="B56" s="107" t="s">
        <v>157</v>
      </c>
      <c r="C56" s="137">
        <v>16</v>
      </c>
      <c r="D56" s="137"/>
      <c r="E56" s="110">
        <v>0</v>
      </c>
      <c r="F56" s="110"/>
      <c r="G56" s="110">
        <v>0</v>
      </c>
      <c r="H56" s="110"/>
      <c r="I56" s="110">
        <v>-20000000</v>
      </c>
      <c r="J56" s="110"/>
      <c r="K56" s="110">
        <v>-2000000</v>
      </c>
      <c r="L56" s="130">
        <v>0</v>
      </c>
      <c r="M56" s="130"/>
      <c r="N56" s="101"/>
      <c r="O56" s="101"/>
      <c r="P56" s="101"/>
      <c r="Q56" s="101"/>
    </row>
    <row r="57" spans="1:17" ht="18.399999999999999" customHeight="1">
      <c r="A57" s="107"/>
      <c r="B57" s="107" t="s">
        <v>200</v>
      </c>
      <c r="C57" s="84"/>
      <c r="D57" s="137"/>
      <c r="E57" s="84"/>
      <c r="F57" s="84"/>
      <c r="G57" s="84"/>
      <c r="H57" s="84"/>
      <c r="I57" s="84"/>
      <c r="J57" s="84"/>
      <c r="K57" s="84"/>
      <c r="L57" s="130"/>
      <c r="M57" s="130"/>
      <c r="N57" s="101"/>
      <c r="O57" s="101"/>
      <c r="P57" s="101"/>
      <c r="Q57" s="101"/>
    </row>
    <row r="58" spans="1:17" ht="18.399999999999999" customHeight="1">
      <c r="A58" s="107"/>
      <c r="B58" s="107" t="s">
        <v>201</v>
      </c>
      <c r="C58" s="137">
        <v>16</v>
      </c>
      <c r="D58" s="137"/>
      <c r="E58" s="113">
        <v>0</v>
      </c>
      <c r="F58" s="110"/>
      <c r="G58" s="113">
        <v>0</v>
      </c>
      <c r="H58" s="110"/>
      <c r="I58" s="113">
        <v>2000000</v>
      </c>
      <c r="J58" s="110"/>
      <c r="K58" s="113">
        <v>0</v>
      </c>
      <c r="L58" s="130"/>
      <c r="M58" s="130"/>
      <c r="N58" s="101"/>
      <c r="O58" s="101"/>
      <c r="P58" s="101"/>
      <c r="Q58" s="101"/>
    </row>
    <row r="59" spans="1:17" ht="6" customHeight="1">
      <c r="B59" s="107"/>
      <c r="E59" s="110"/>
      <c r="F59" s="110"/>
      <c r="G59" s="110"/>
      <c r="H59" s="110"/>
      <c r="I59" s="110"/>
      <c r="J59" s="110"/>
      <c r="K59" s="110"/>
    </row>
    <row r="60" spans="1:17" ht="18.399999999999999" customHeight="1">
      <c r="A60" s="107" t="s">
        <v>51</v>
      </c>
      <c r="B60" s="107"/>
      <c r="C60" s="95"/>
      <c r="D60" s="95"/>
      <c r="E60" s="116">
        <f>SUM(E50:E59)</f>
        <v>16594597</v>
      </c>
      <c r="G60" s="116">
        <f>SUM(G50:G59)</f>
        <v>-980609</v>
      </c>
      <c r="I60" s="116">
        <f>SUM(I50:I59)</f>
        <v>-4708727</v>
      </c>
      <c r="K60" s="116">
        <f>SUM(K50:K59)</f>
        <v>-7624683</v>
      </c>
      <c r="M60" s="139"/>
    </row>
    <row r="61" spans="1:17" ht="18" customHeight="1">
      <c r="B61" s="107"/>
      <c r="F61" s="110"/>
      <c r="G61" s="110"/>
      <c r="H61" s="110"/>
      <c r="I61" s="110"/>
      <c r="J61" s="110"/>
      <c r="K61" s="110"/>
      <c r="M61" s="139"/>
      <c r="O61" s="188"/>
    </row>
    <row r="62" spans="1:17" ht="18.399999999999999" customHeight="1">
      <c r="A62" s="87" t="s">
        <v>52</v>
      </c>
      <c r="C62" s="95"/>
      <c r="D62" s="95"/>
      <c r="E62" s="203"/>
      <c r="M62" s="85"/>
    </row>
    <row r="63" spans="1:17" ht="18.399999999999999" customHeight="1">
      <c r="A63" s="87"/>
      <c r="B63" s="84" t="s">
        <v>103</v>
      </c>
      <c r="C63" s="95">
        <v>13</v>
      </c>
      <c r="D63" s="95"/>
      <c r="E63" s="230">
        <v>58262836</v>
      </c>
      <c r="G63" s="86">
        <v>250000</v>
      </c>
      <c r="I63" s="86">
        <v>58262836</v>
      </c>
      <c r="K63" s="86">
        <v>0</v>
      </c>
      <c r="M63" s="228"/>
      <c r="N63" s="188"/>
      <c r="O63" s="188"/>
    </row>
    <row r="64" spans="1:17" ht="18.399999999999999" customHeight="1">
      <c r="A64" s="87"/>
      <c r="B64" s="117" t="s">
        <v>110</v>
      </c>
      <c r="C64" s="95">
        <v>12</v>
      </c>
      <c r="E64" s="226">
        <v>-2890411</v>
      </c>
      <c r="F64" s="89"/>
      <c r="G64" s="110">
        <v>-1306980</v>
      </c>
      <c r="H64" s="89"/>
      <c r="I64" s="226">
        <v>-1907923</v>
      </c>
      <c r="J64" s="89"/>
      <c r="K64" s="226">
        <v>-992112</v>
      </c>
      <c r="N64" s="188"/>
      <c r="O64" s="188"/>
    </row>
    <row r="65" spans="1:16" ht="18.399999999999999" customHeight="1">
      <c r="A65" s="87"/>
      <c r="B65" s="84" t="s">
        <v>101</v>
      </c>
      <c r="C65" s="95">
        <v>12</v>
      </c>
      <c r="D65" s="95"/>
      <c r="E65" s="227">
        <v>-728589</v>
      </c>
      <c r="G65" s="227">
        <v>-288495</v>
      </c>
      <c r="I65" s="227">
        <v>-523675</v>
      </c>
      <c r="K65" s="227">
        <v>-206727</v>
      </c>
      <c r="N65" s="188"/>
      <c r="O65" s="188"/>
    </row>
    <row r="66" spans="1:16" ht="6" customHeight="1">
      <c r="B66" s="107"/>
      <c r="F66" s="110"/>
      <c r="G66" s="110"/>
      <c r="H66" s="110"/>
      <c r="I66" s="110"/>
      <c r="J66" s="110"/>
      <c r="K66" s="110"/>
    </row>
    <row r="67" spans="1:16" s="87" customFormat="1" ht="18.399999999999999" customHeight="1">
      <c r="A67" s="117" t="s">
        <v>53</v>
      </c>
      <c r="C67" s="85"/>
      <c r="D67" s="85"/>
      <c r="E67" s="113">
        <f>SUM(E63:E66)</f>
        <v>54643836</v>
      </c>
      <c r="F67" s="89"/>
      <c r="G67" s="113">
        <f>SUM(G63:G66)</f>
        <v>-1345475</v>
      </c>
      <c r="H67" s="89"/>
      <c r="I67" s="113">
        <f>SUM(I63:I66)</f>
        <v>55831238</v>
      </c>
      <c r="J67" s="89"/>
      <c r="K67" s="113">
        <f>SUM(K63:K66)</f>
        <v>-1198839</v>
      </c>
      <c r="M67" s="84"/>
      <c r="P67" s="118"/>
    </row>
    <row r="68" spans="1:16" s="87" customFormat="1" ht="18" customHeight="1">
      <c r="A68" s="117"/>
      <c r="B68" s="152"/>
      <c r="C68" s="85"/>
      <c r="D68" s="85"/>
      <c r="E68" s="85"/>
      <c r="F68" s="89"/>
      <c r="G68" s="89"/>
      <c r="H68" s="89"/>
      <c r="I68" s="119"/>
      <c r="J68" s="89"/>
      <c r="K68" s="119"/>
      <c r="M68" s="204"/>
      <c r="O68" s="189"/>
    </row>
    <row r="69" spans="1:16" s="87" customFormat="1" ht="18.399999999999999" customHeight="1">
      <c r="A69" s="94" t="s">
        <v>54</v>
      </c>
      <c r="B69" s="88"/>
      <c r="C69" s="85"/>
      <c r="D69" s="85"/>
      <c r="E69" s="86">
        <f>+E67+E60+E39</f>
        <v>50375151</v>
      </c>
      <c r="F69" s="89"/>
      <c r="G69" s="86">
        <f>+G67+G60+G39</f>
        <v>-16335228</v>
      </c>
      <c r="H69" s="89"/>
      <c r="I69" s="86">
        <f>+I67+I60+I39</f>
        <v>46907114</v>
      </c>
      <c r="J69" s="89"/>
      <c r="K69" s="86">
        <f>+K67+K60+K39</f>
        <v>-19644028</v>
      </c>
      <c r="L69" s="131"/>
      <c r="N69" s="189"/>
      <c r="O69" s="189"/>
    </row>
    <row r="70" spans="1:16" s="87" customFormat="1" ht="18.399999999999999" customHeight="1">
      <c r="A70" s="166" t="s">
        <v>134</v>
      </c>
      <c r="B70" s="88"/>
      <c r="C70" s="85">
        <v>4</v>
      </c>
      <c r="D70" s="85"/>
      <c r="E70" s="116">
        <f>'FS (1-3)'!G16</f>
        <v>67989227</v>
      </c>
      <c r="F70" s="89"/>
      <c r="G70" s="116">
        <v>87323846</v>
      </c>
      <c r="H70" s="89"/>
      <c r="I70" s="116">
        <f>'FS (1-3)'!K16</f>
        <v>56622781</v>
      </c>
      <c r="J70" s="89"/>
      <c r="K70" s="116">
        <v>83893986</v>
      </c>
      <c r="O70" s="208"/>
    </row>
    <row r="71" spans="1:16" ht="6" customHeight="1">
      <c r="B71" s="107"/>
      <c r="F71" s="110"/>
      <c r="G71" s="110"/>
      <c r="H71" s="110"/>
      <c r="I71" s="110"/>
      <c r="J71" s="110"/>
      <c r="K71" s="110"/>
    </row>
    <row r="72" spans="1:16" s="87" customFormat="1" ht="18.399999999999999" customHeight="1" thickBot="1">
      <c r="A72" s="167" t="s">
        <v>135</v>
      </c>
      <c r="B72" s="88"/>
      <c r="C72" s="85">
        <v>4</v>
      </c>
      <c r="D72" s="85"/>
      <c r="E72" s="120">
        <f>SUM(E69:E70)</f>
        <v>118364378</v>
      </c>
      <c r="F72" s="89"/>
      <c r="G72" s="120">
        <f>SUM(G69:G70)</f>
        <v>70988618</v>
      </c>
      <c r="H72" s="89"/>
      <c r="I72" s="120">
        <f>SUM(I69:I70)</f>
        <v>103529895</v>
      </c>
      <c r="J72" s="89"/>
      <c r="K72" s="120">
        <f>SUM(K69:K70)</f>
        <v>64249958</v>
      </c>
      <c r="O72" s="189"/>
    </row>
    <row r="73" spans="1:16" s="87" customFormat="1" ht="18" customHeight="1" thickTop="1">
      <c r="A73" s="117"/>
      <c r="B73" s="109"/>
      <c r="C73" s="95"/>
      <c r="D73" s="95"/>
      <c r="E73" s="95"/>
      <c r="F73" s="86"/>
      <c r="G73" s="86"/>
      <c r="H73" s="86"/>
      <c r="I73" s="86"/>
      <c r="J73" s="86"/>
      <c r="K73" s="86"/>
    </row>
    <row r="74" spans="1:16" s="87" customFormat="1" ht="18.399999999999999" customHeight="1">
      <c r="A74" s="121" t="s">
        <v>62</v>
      </c>
      <c r="B74" s="109"/>
      <c r="C74" s="95"/>
      <c r="D74" s="95"/>
      <c r="E74" s="95"/>
      <c r="F74" s="86"/>
      <c r="G74" s="86"/>
      <c r="H74" s="86"/>
      <c r="I74" s="86"/>
      <c r="J74" s="86"/>
      <c r="K74" s="86"/>
    </row>
    <row r="75" spans="1:16" s="87" customFormat="1" ht="4.9000000000000004" customHeight="1">
      <c r="A75" s="117"/>
      <c r="B75" s="109"/>
      <c r="C75" s="95"/>
      <c r="D75" s="95"/>
      <c r="E75" s="95"/>
      <c r="F75" s="86"/>
      <c r="G75" s="86"/>
      <c r="H75" s="86"/>
      <c r="I75" s="86"/>
      <c r="J75" s="86"/>
      <c r="K75" s="86"/>
    </row>
    <row r="76" spans="1:16" s="87" customFormat="1" ht="18.399999999999999" customHeight="1">
      <c r="A76" s="122" t="s">
        <v>144</v>
      </c>
      <c r="B76" s="109"/>
      <c r="C76" s="95"/>
      <c r="D76" s="95"/>
      <c r="E76" s="95"/>
      <c r="F76" s="86"/>
      <c r="G76" s="86"/>
      <c r="H76" s="86"/>
      <c r="I76" s="86"/>
      <c r="J76" s="86"/>
      <c r="K76" s="86"/>
    </row>
    <row r="77" spans="1:16" s="87" customFormat="1" ht="18.399999999999999" customHeight="1">
      <c r="A77" s="122" t="s">
        <v>145</v>
      </c>
      <c r="B77" s="109"/>
      <c r="C77" s="95"/>
      <c r="D77" s="95"/>
      <c r="E77" s="95"/>
      <c r="F77" s="86"/>
      <c r="G77" s="86"/>
      <c r="H77" s="86"/>
      <c r="I77" s="86"/>
      <c r="J77" s="86"/>
      <c r="K77" s="86"/>
    </row>
    <row r="78" spans="1:16" ht="20.45" customHeight="1">
      <c r="A78" s="166"/>
      <c r="B78" s="109"/>
      <c r="C78" s="136"/>
      <c r="D78" s="136"/>
      <c r="E78" s="202"/>
      <c r="F78" s="110"/>
      <c r="G78" s="110"/>
      <c r="H78" s="110"/>
      <c r="I78" s="110"/>
      <c r="J78" s="136"/>
      <c r="K78" s="153"/>
      <c r="L78" s="110"/>
    </row>
    <row r="79" spans="1:16" ht="20.45" customHeight="1">
      <c r="A79" s="124"/>
      <c r="E79" s="223"/>
      <c r="F79" s="110"/>
      <c r="G79" s="110"/>
      <c r="H79" s="110"/>
      <c r="I79" s="229"/>
      <c r="K79" s="110"/>
    </row>
    <row r="80" spans="1:16" ht="20.45" customHeight="1">
      <c r="E80" s="178"/>
    </row>
    <row r="84" spans="7:11" ht="20.45" customHeight="1">
      <c r="G84" s="164"/>
      <c r="I84" s="164"/>
    </row>
    <row r="85" spans="7:11" ht="20.45" customHeight="1">
      <c r="G85" s="164"/>
      <c r="I85" s="164"/>
    </row>
    <row r="87" spans="7:11" ht="20.45" customHeight="1">
      <c r="I87" s="123"/>
      <c r="K87" s="123"/>
    </row>
  </sheetData>
  <mergeCells count="4">
    <mergeCell ref="I7:K7"/>
    <mergeCell ref="I46:K46"/>
    <mergeCell ref="E7:G7"/>
    <mergeCell ref="E46:G46"/>
  </mergeCells>
  <pageMargins left="0.78740157480314965" right="0.39370078740157483" top="0.51181102362204722" bottom="0.59055118110236227" header="0.47244094488188981" footer="0.55118110236220474"/>
  <pageSetup paperSize="9" scale="84" firstPageNumber="7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(1-3)</vt:lpstr>
      <vt:lpstr>PL (4) 3M</vt:lpstr>
      <vt:lpstr>CE (5)</vt:lpstr>
      <vt:lpstr>SE (6)</vt:lpstr>
      <vt:lpstr>CF (7-8)</vt:lpstr>
      <vt:lpstr>'CE (5)'!Print_Area</vt:lpstr>
      <vt:lpstr>'CF (7-8)'!Print_Area</vt:lpstr>
      <vt:lpstr>'FS (1-3)'!Print_Area</vt:lpstr>
      <vt:lpstr>'PL (4) 3M'!Print_Area</vt:lpstr>
      <vt:lpstr>'SE (6)'!Print_Area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2022-05-10T17:18:43Z</cp:lastPrinted>
  <dcterms:created xsi:type="dcterms:W3CDTF">2019-04-27T15:45:51Z</dcterms:created>
  <dcterms:modified xsi:type="dcterms:W3CDTF">2022-05-12T05:56:02Z</dcterms:modified>
</cp:coreProperties>
</file>