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CCOUNTING\Piyanuch\Electronics file\2022\"/>
    </mc:Choice>
  </mc:AlternateContent>
  <bookViews>
    <workbookView xWindow="-120" yWindow="-120" windowWidth="24240" windowHeight="13140"/>
  </bookViews>
  <sheets>
    <sheet name="2-3 TH" sheetId="29" r:id="rId1"/>
    <sheet name="PL4 (3m)" sheetId="28" r:id="rId2"/>
    <sheet name="5" sheetId="27" r:id="rId3"/>
    <sheet name="6-7" sheetId="30" r:id="rId4"/>
  </sheets>
  <definedNames>
    <definedName name="_xlnm.Print_Area" localSheetId="0">'2-3 TH'!$A$1:$I$89</definedName>
    <definedName name="_xlnm.Print_Area" localSheetId="2">'5'!$A$1:$L$27</definedName>
    <definedName name="_xlnm.Print_Area" localSheetId="1">'PL4 (3m)'!$A$1:$H$41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9" i="29" l="1"/>
  <c r="G99" i="29"/>
  <c r="G68" i="30"/>
  <c r="I67" i="30" l="1"/>
  <c r="H31" i="28"/>
  <c r="I84" i="29"/>
  <c r="I65" i="30" l="1"/>
  <c r="I59" i="30"/>
  <c r="I23" i="30"/>
  <c r="I31" i="30" s="1"/>
  <c r="I34" i="30" s="1"/>
  <c r="I70" i="30" s="1"/>
  <c r="G65" i="30"/>
  <c r="G59" i="30"/>
  <c r="G23" i="30"/>
  <c r="G31" i="30" s="1"/>
  <c r="G34" i="30" s="1"/>
  <c r="A44" i="30"/>
  <c r="L15" i="27"/>
  <c r="L10" i="27"/>
  <c r="J13" i="27"/>
  <c r="H13" i="27"/>
  <c r="F13" i="27"/>
  <c r="D13" i="27"/>
  <c r="L11" i="27"/>
  <c r="G67" i="30" l="1"/>
  <c r="G70" i="30" s="1"/>
  <c r="L13" i="27"/>
  <c r="H13" i="28"/>
  <c r="H19" i="28" l="1"/>
  <c r="H22" i="28" s="1"/>
  <c r="H25" i="28" s="1"/>
  <c r="H28" i="28" s="1"/>
  <c r="A89" i="29" l="1"/>
  <c r="G84" i="29"/>
  <c r="I68" i="29"/>
  <c r="G68" i="29"/>
  <c r="I61" i="29"/>
  <c r="G61" i="29"/>
  <c r="A47" i="29"/>
  <c r="A45" i="29"/>
  <c r="I36" i="29"/>
  <c r="G36" i="29"/>
  <c r="I24" i="29"/>
  <c r="G24" i="29"/>
  <c r="I70" i="29" l="1"/>
  <c r="I86" i="29" s="1"/>
  <c r="I38" i="29"/>
  <c r="G70" i="29"/>
  <c r="G86" i="29" s="1"/>
  <c r="G38" i="29"/>
  <c r="F13" i="28" l="1"/>
  <c r="F19" i="28" l="1"/>
  <c r="F22" i="28" s="1"/>
  <c r="F25" i="28" s="1"/>
  <c r="F28" i="28" s="1"/>
  <c r="F31" i="28" s="1"/>
  <c r="F18" i="27"/>
  <c r="H18" i="27"/>
  <c r="D18" i="27" l="1"/>
  <c r="L16" i="27" l="1"/>
  <c r="L18" i="27" s="1"/>
  <c r="J18" i="27"/>
</calcChain>
</file>

<file path=xl/sharedStrings.xml><?xml version="1.0" encoding="utf-8"?>
<sst xmlns="http://schemas.openxmlformats.org/spreadsheetml/2006/main" count="191" uniqueCount="133">
  <si>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</si>
  <si>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</si>
  <si>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</si>
  <si>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</si>
  <si>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</si>
  <si>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</si>
  <si>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</si>
  <si>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</si>
  <si>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</si>
  <si>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</si>
  <si>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</si>
  <si>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</si>
  <si>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</si>
  <si>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</si>
  <si>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</si>
  <si>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</si>
  <si>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</si>
  <si>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</si>
  <si>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</si>
  <si>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</si>
  <si>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สินทรัพย์ไม่หมุนเวียนอื่น</t>
  </si>
  <si>
    <t>และชำระแล้ว</t>
  </si>
  <si>
    <t>31 ธันวาคม</t>
  </si>
  <si>
    <t>พันบาท</t>
  </si>
  <si>
    <t>เงินสดและรายการเทียบเท่าเงินสดปลายงวด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</si>
  <si>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</si>
  <si>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</si>
  <si>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</si>
  <si>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เงินฝากธนาคารที่มีภาระค้ำประกัน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</si>
  <si>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</si>
  <si>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</si>
  <si>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</si>
  <si>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</t>
  </si>
  <si>
    <t xml:space="preserve">   ยังไม่ได้จัดสรร</t>
  </si>
  <si>
    <t>บริษัท สาลี่ พริ้นท์ติ้ง จำกัด (มหาชน)</t>
  </si>
  <si>
    <t>รายได้จากการขาย</t>
  </si>
  <si>
    <t>ต้นทุนขาย</t>
  </si>
  <si>
    <t>งบกระแสเงินสด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</si>
  <si>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</si>
  <si>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</si>
  <si>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ส่วนเกินมูลค่า</t>
  </si>
  <si>
    <t>หุ้นสามัญ</t>
  </si>
  <si>
    <t>สำรองตามกฎหมาย</t>
  </si>
  <si>
    <t>กระแสเงินสดจากกิจกรรมดำเนินงาน</t>
  </si>
  <si>
    <t xml:space="preserve">   รายได้ดอกเบี้ย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</si>
  <si>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</si>
  <si>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</si>
  <si>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</si>
  <si>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</si>
  <si>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</si>
  <si>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</si>
  <si>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</si>
  <si>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ยังไม่ได้ตรวจสอบ</t>
  </si>
  <si>
    <t>ตรวจสอบแล้ว</t>
  </si>
  <si>
    <t>กำไรขั้นต้น</t>
  </si>
  <si>
    <t>ต้นทุนทางการเงิน</t>
  </si>
  <si>
    <t>ขาดทุนเบ็ดเสร็จสำหรับงวด</t>
  </si>
  <si>
    <t>ทุนที่ออก</t>
  </si>
  <si>
    <t>จัดสรรแล้ว -</t>
  </si>
  <si>
    <t>รายการปรับปรุง</t>
  </si>
  <si>
    <t xml:space="preserve">   ต้นทุนทางการเงิน </t>
  </si>
  <si>
    <t xml:space="preserve">   จ่ายภาษีเงินได้</t>
  </si>
  <si>
    <t>เงินสดจ่ายซื้อสินทรัพย์ไม่มีตัวตน</t>
  </si>
  <si>
    <t>งบกำไรขาดทุนเบ็ดเสร็จ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</si>
  <si>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</si>
  <si>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ขาดทุนสะสม</t>
  </si>
  <si>
    <t>หนี้สินตามสัญญาเช่าส่วนที่ถึงกำหนดชำระในหนึ่งปี</t>
  </si>
  <si>
    <t>ภาระผูกพันผลประโยชน์พนักงาน</t>
  </si>
  <si>
    <t>ส่วนของเจ้าของ</t>
  </si>
  <si>
    <t>รวมหนี้สินและส่วนของเจ้าของ</t>
  </si>
  <si>
    <t>ค่าใช้จ่ายในการขาย</t>
  </si>
  <si>
    <t>ค่าใช้จ่ายในการบริหาร</t>
  </si>
  <si>
    <t xml:space="preserve">   ภาระผูกพันผลประโยชน์พนักงาน</t>
  </si>
  <si>
    <t>เงินสดรับจากรายได้ดอกเบี้ยรับ</t>
  </si>
  <si>
    <t>รับรู้สิทธิการใช้สินทรัพย์ตามสัญญาเช่า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</si>
  <si>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</si>
  <si>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</si>
  <si>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</si>
  <si>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>สินทรัพย์สิทธิการใช้ - สุทธิ</t>
  </si>
  <si>
    <t>หนี้สินและส่วนของเจ้าของ</t>
  </si>
  <si>
    <t>รวมส่วนของเจ้าของ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</si>
  <si>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</si>
  <si>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</si>
  <si>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งบแสดงการเปลี่ยนแปลงส่วนของเจ้าของ (ยังไม่ได้ตรวจสอบ)</t>
  </si>
  <si>
    <t>สินทรัพย์ทางการเงินที่วัดมูลค่าด้วยวิธีราคาทุนตัดจำหน่าย</t>
  </si>
  <si>
    <t>เงินลงทุนระยะสั้น - เงินฝากประจำธนาคาร</t>
  </si>
  <si>
    <t>เงินลงทุนระยะยาว - เงินฝากประจำธนาคาร</t>
  </si>
  <si>
    <t>เงินสดและรายการเทียบเท่าเงินสดต้นงวด</t>
  </si>
  <si>
    <t>พ.ศ. 2564</t>
  </si>
  <si>
    <t>12 ค)</t>
  </si>
  <si>
    <t>หนี้สินตามสัญญาเช่า - สุทธิ</t>
  </si>
  <si>
    <t xml:space="preserve">   ค่าเสื่อมราคาและค่าตัดจำหน่าย</t>
  </si>
  <si>
    <t>ยอดคงเหลือต้นงวด ณ วันที่ 1 มกราคม พ.ศ. 2564</t>
  </si>
  <si>
    <t>เงินสดจ่ายค่ามัดจำเครื่องจักรและโปรแกรมคอมพิวเตอร์</t>
  </si>
  <si>
    <t>จ่ายดอกเบี้ย</t>
  </si>
  <si>
    <t>ยังไม่ได้จัดสรร</t>
  </si>
  <si>
    <t>กำไรเบ็ดเสร็จอื่นสำหรับงวด</t>
  </si>
  <si>
    <t>ณ วันที่ 31 มีนาคม พ.ศ. 2565</t>
  </si>
  <si>
    <t>31 มีนาคม</t>
  </si>
  <si>
    <t>พ.ศ. 2565</t>
  </si>
  <si>
    <t>สำหรับงวดสามเดือนสิ้นสุดวันที่ 31 มีนาคม พ.ศ. 2565</t>
  </si>
  <si>
    <t>ยอดคงเหลือปลายงวด ณ วันที่ 31 มีนาคม พ.ศ. 2564</t>
  </si>
  <si>
    <t>ยอดคงเหลือปลายงวด ณ วันที่ 31 มีนาคม พ.ศ. 2565</t>
  </si>
  <si>
    <t>ยอดคงเหลือต้นงวด ณ วันที่ 1 มกราคม พ.ศ. 2565</t>
  </si>
  <si>
    <t xml:space="preserve">   (กำไร) 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</si>
  <si>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</si>
  <si>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</si>
  <si>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จ่ายชำระคืนหนี้สินตามสัญญาเช่า</t>
  </si>
  <si>
    <t>เจ้าหนี้จากการซื้อเครื่องจักรและอุปกรณ์</t>
  </si>
  <si>
    <t>และค่าใช้จ่ายภาษีเงินได้</t>
  </si>
  <si>
    <t>ค่าใช้จ่ายภาษีเงินได้</t>
  </si>
  <si>
    <t>กำไร (ขาดทุน) ก่อนต้นทุนทางการเงิน</t>
  </si>
  <si>
    <t>กำไร (ขาดทุน) ก่อนภาษีเงินได้</t>
  </si>
  <si>
    <t>กำไร (ขาดทุน) สุทธิสำหรับงวด</t>
  </si>
  <si>
    <t>กำไร (ขาดทุน) เบ็ดเสร็จรวมสำหรับงวด</t>
  </si>
  <si>
    <t>กำไร (ขาดทุน) สุทธิต่อหุ้น (บาท)</t>
  </si>
  <si>
    <t xml:space="preserve">กำไร (ขาดทุน) ต่อหุ้นขั้นพื้นฐาน </t>
  </si>
  <si>
    <t>กำไรเบ็ดเสร็จสำหรับงวด</t>
  </si>
  <si>
    <t xml:space="preserve">   (กลับรายการ) ค่าเผื่อผลขาดทุนด้านเครดิตที่คาดว่าจะเกิดขึ้น</t>
  </si>
  <si>
    <t xml:space="preserve">   (กลับรายการ) ค่าเผื่อการลดราคาทุนของสินค้าให้เป็น</t>
  </si>
  <si>
    <t xml:space="preserve">      มูลค่าสุทธิที่จะได้รับ</t>
  </si>
  <si>
    <t xml:space="preserve">   (กำไร) จากการจำหน่ายเครื่องจักรและอุปกรณ์</t>
  </si>
  <si>
    <t>เงินสดได้มาจาก (ใช้ไปใน) กิจกรรมดำเนินงาน</t>
  </si>
  <si>
    <t>เงินสดจ่ายซื้อสินทรัพย์ทางการเงินที่วัดมูลค่าด้วยวิธีราคาทุนตัดจำหน่าย</t>
  </si>
  <si>
    <t>โอนเงินมัดจำค่าเครื่องจักรไปเครื่องจักรและอุปกรณ์</t>
  </si>
  <si>
    <t>อาคารและอุปกรณ์ - สุทธิ</t>
  </si>
  <si>
    <t>สินทรัพย์ภาษีเงินได้รอตัดบัญชี - สุทธิ</t>
  </si>
  <si>
    <t xml:space="preserve">      หุ้นสามัญจำนวน 1,200,000,000 หุ้น มูลค่าที่ตราไว้หุ้นละ 0.25 บาท</t>
  </si>
  <si>
    <t>กำไร (ขาดทุน) ก่อนค่าใช้จ่ายภาษีเงินได้</t>
  </si>
  <si>
    <t>เงินสดสุทธิ (ใช้ไปใน) กิจกรรมลงทุน</t>
  </si>
  <si>
    <t>เงินสดสุทธิ (ใช้ไปใน) กิจกรรมจัดหาเงิน</t>
  </si>
  <si>
    <t>เงินสดและรายการเทียบเท่าเงินสด (ลดลง) สุทธิ</t>
  </si>
  <si>
    <t>ส่วนที่ถึงกำหนดภายในหนึ่งปี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</si>
</sst>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;\-"/>
  </numFmts>
  <fonts count="1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3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83">
    <xf numFmtId="0" fontId="0" fillId="0" borderId="0" xfId="0"/>
    <xf numFmtId="167" fontId="6" fillId="0" borderId="0" xfId="10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right" vertical="center"/>
    </xf>
    <xf numFmtId="167" fontId="7" fillId="0" borderId="0" xfId="4" applyNumberFormat="1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center" vertical="center"/>
    </xf>
    <xf numFmtId="164" fontId="7" fillId="0" borderId="0" xfId="4" applyNumberFormat="1" applyFont="1" applyFill="1" applyBorder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vertical="center"/>
    </xf>
    <xf numFmtId="167" fontId="7" fillId="0" borderId="0" xfId="4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Alignment="1">
      <alignment vertical="center"/>
    </xf>
    <xf numFmtId="167" fontId="7" fillId="0" borderId="0" xfId="4" applyNumberFormat="1" applyFont="1" applyFill="1" applyAlignment="1">
      <alignment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2" borderId="0" xfId="4" applyNumberFormat="1" applyFont="1" applyFill="1" applyBorder="1" applyAlignment="1">
      <alignment vertical="center"/>
    </xf>
    <xf numFmtId="167" fontId="7" fillId="2" borderId="1" xfId="4" applyNumberFormat="1" applyFont="1" applyFill="1" applyBorder="1" applyAlignment="1">
      <alignment vertical="center"/>
    </xf>
    <xf numFmtId="166" fontId="6" fillId="0" borderId="0" xfId="6" applyNumberFormat="1" applyFont="1" applyAlignment="1">
      <alignment vertical="center"/>
    </xf>
    <xf numFmtId="166" fontId="7" fillId="0" borderId="0" xfId="6" applyNumberFormat="1" applyFont="1" applyAlignment="1">
      <alignment horizontal="center" vertical="center"/>
    </xf>
    <xf numFmtId="167" fontId="7" fillId="0" borderId="0" xfId="6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166" fontId="6" fillId="0" borderId="1" xfId="6" applyNumberFormat="1" applyFont="1" applyBorder="1" applyAlignment="1">
      <alignment vertical="center"/>
    </xf>
    <xf numFmtId="166" fontId="7" fillId="0" borderId="1" xfId="6" applyNumberFormat="1" applyFont="1" applyBorder="1" applyAlignment="1">
      <alignment horizontal="center" vertical="center"/>
    </xf>
    <xf numFmtId="167" fontId="7" fillId="0" borderId="1" xfId="6" applyNumberFormat="1" applyFont="1" applyBorder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7" fontId="6" fillId="0" borderId="0" xfId="10" applyNumberFormat="1" applyFont="1" applyAlignment="1">
      <alignment horizontal="right" vertical="center"/>
    </xf>
    <xf numFmtId="166" fontId="6" fillId="0" borderId="1" xfId="6" applyNumberFormat="1" applyFont="1" applyBorder="1" applyAlignment="1">
      <alignment horizontal="center" vertical="center"/>
    </xf>
    <xf numFmtId="167" fontId="6" fillId="0" borderId="1" xfId="6" applyNumberFormat="1" applyFont="1" applyBorder="1" applyAlignment="1">
      <alignment horizontal="right" vertical="center"/>
    </xf>
    <xf numFmtId="167" fontId="6" fillId="2" borderId="0" xfId="6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167" fontId="7" fillId="2" borderId="0" xfId="11" quotePrefix="1" applyNumberFormat="1" applyFont="1" applyFill="1" applyBorder="1" applyAlignment="1">
      <alignment horizontal="center" vertical="center"/>
    </xf>
    <xf numFmtId="167" fontId="7" fillId="0" borderId="0" xfId="11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7" fontId="7" fillId="2" borderId="0" xfId="11" applyNumberFormat="1" applyFont="1" applyFill="1" applyBorder="1" applyAlignment="1">
      <alignment vertical="center"/>
    </xf>
    <xf numFmtId="167" fontId="7" fillId="0" borderId="0" xfId="1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7" fontId="7" fillId="2" borderId="0" xfId="11" applyNumberFormat="1" applyFont="1" applyFill="1" applyAlignment="1">
      <alignment vertical="center"/>
    </xf>
    <xf numFmtId="37" fontId="7" fillId="0" borderId="0" xfId="0" applyNumberFormat="1" applyFont="1" applyAlignment="1">
      <alignment horizontal="left" vertical="center"/>
    </xf>
    <xf numFmtId="167" fontId="7" fillId="2" borderId="1" xfId="11" applyNumberFormat="1" applyFont="1" applyFill="1" applyBorder="1" applyAlignment="1">
      <alignment vertical="center"/>
    </xf>
    <xf numFmtId="167" fontId="7" fillId="0" borderId="1" xfId="11" applyNumberFormat="1" applyFont="1" applyFill="1" applyBorder="1" applyAlignment="1">
      <alignment vertical="center"/>
    </xf>
    <xf numFmtId="167" fontId="7" fillId="2" borderId="0" xfId="1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167" fontId="7" fillId="2" borderId="1" xfId="11" applyNumberFormat="1" applyFont="1" applyFill="1" applyBorder="1" applyAlignment="1">
      <alignment horizontal="right" vertical="center"/>
    </xf>
    <xf numFmtId="167" fontId="7" fillId="0" borderId="0" xfId="11" applyNumberFormat="1" applyFont="1" applyFill="1" applyBorder="1" applyAlignment="1">
      <alignment horizontal="right" vertical="center"/>
    </xf>
    <xf numFmtId="167" fontId="7" fillId="2" borderId="2" xfId="11" applyNumberFormat="1" applyFont="1" applyFill="1" applyBorder="1" applyAlignment="1">
      <alignment vertical="center"/>
    </xf>
    <xf numFmtId="167" fontId="7" fillId="0" borderId="2" xfId="11" applyNumberFormat="1" applyFont="1" applyFill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6" applyNumberFormat="1" applyFont="1" applyBorder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11" quotePrefix="1" applyNumberFormat="1" applyFont="1" applyFill="1" applyBorder="1" applyAlignment="1">
      <alignment horizontal="center" vertical="center"/>
    </xf>
    <xf numFmtId="167" fontId="7" fillId="2" borderId="0" xfId="11" applyNumberFormat="1" applyFont="1" applyFill="1" applyAlignment="1">
      <alignment horizontal="right" vertical="center"/>
    </xf>
    <xf numFmtId="167" fontId="7" fillId="0" borderId="0" xfId="11" applyNumberFormat="1" applyFont="1" applyFill="1" applyAlignment="1">
      <alignment horizontal="right" vertical="center"/>
    </xf>
    <xf numFmtId="167" fontId="7" fillId="0" borderId="1" xfId="11" applyNumberFormat="1" applyFont="1" applyFill="1" applyBorder="1" applyAlignment="1">
      <alignment horizontal="right" vertical="center"/>
    </xf>
    <xf numFmtId="167" fontId="7" fillId="0" borderId="0" xfId="11" applyNumberFormat="1" applyFont="1" applyFill="1" applyBorder="1" applyAlignment="1">
      <alignment horizontal="center" vertical="center"/>
    </xf>
    <xf numFmtId="167" fontId="7" fillId="0" borderId="0" xfId="11" applyNumberFormat="1" applyFont="1" applyFill="1" applyAlignment="1">
      <alignment horizontal="center" vertical="center"/>
    </xf>
    <xf numFmtId="167" fontId="8" fillId="0" borderId="0" xfId="1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37" fontId="11" fillId="0" borderId="0" xfId="7" applyNumberFormat="1" applyFont="1" applyFill="1" applyAlignment="1">
      <alignment vertical="center"/>
    </xf>
    <xf numFmtId="37" fontId="10" fillId="0" borderId="0" xfId="7" applyNumberFormat="1" applyFont="1" applyFill="1" applyBorder="1" applyAlignment="1">
      <alignment horizontal="left" vertical="center"/>
    </xf>
    <xf numFmtId="166" fontId="10" fillId="0" borderId="0" xfId="5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37" fontId="11" fillId="0" borderId="0" xfId="7" applyNumberFormat="1" applyFont="1" applyFill="1" applyBorder="1" applyAlignment="1">
      <alignment horizontal="center" vertical="center"/>
    </xf>
    <xf numFmtId="167" fontId="10" fillId="0" borderId="0" xfId="10" applyNumberFormat="1" applyFont="1" applyFill="1" applyAlignment="1">
      <alignment horizontal="right" vertical="center"/>
    </xf>
    <xf numFmtId="167" fontId="11" fillId="0" borderId="0" xfId="4" applyNumberFormat="1" applyFont="1" applyFill="1" applyBorder="1" applyAlignment="1">
      <alignment horizontal="center" vertical="center"/>
    </xf>
    <xf numFmtId="166" fontId="10" fillId="0" borderId="1" xfId="5" applyNumberFormat="1" applyFont="1" applyFill="1" applyBorder="1" applyAlignment="1">
      <alignment horizontal="center" vertical="center"/>
    </xf>
    <xf numFmtId="167" fontId="10" fillId="0" borderId="1" xfId="5" applyNumberFormat="1" applyFont="1" applyFill="1" applyBorder="1" applyAlignment="1">
      <alignment horizontal="right" vertical="center"/>
    </xf>
    <xf numFmtId="167" fontId="11" fillId="0" borderId="0" xfId="7" applyNumberFormat="1" applyFont="1" applyFill="1" applyBorder="1" applyAlignment="1">
      <alignment vertical="center"/>
    </xf>
    <xf numFmtId="37" fontId="10" fillId="0" borderId="0" xfId="7" applyNumberFormat="1" applyFont="1" applyFill="1" applyAlignment="1">
      <alignment vertical="center"/>
    </xf>
    <xf numFmtId="167" fontId="11" fillId="2" borderId="0" xfId="4" quotePrefix="1" applyNumberFormat="1" applyFont="1" applyFill="1" applyBorder="1" applyAlignment="1">
      <alignment horizontal="center" vertical="center"/>
    </xf>
    <xf numFmtId="167" fontId="11" fillId="0" borderId="0" xfId="4" quotePrefix="1" applyNumberFormat="1" applyFont="1" applyFill="1" applyBorder="1" applyAlignment="1">
      <alignment horizontal="center" vertical="center"/>
    </xf>
    <xf numFmtId="37" fontId="11" fillId="0" borderId="0" xfId="4" applyNumberFormat="1" applyFont="1" applyFill="1" applyAlignment="1">
      <alignment vertical="center"/>
    </xf>
    <xf numFmtId="164" fontId="11" fillId="0" borderId="0" xfId="4" applyNumberFormat="1" applyFont="1" applyFill="1" applyBorder="1" applyAlignment="1">
      <alignment horizontal="right" vertical="center"/>
    </xf>
    <xf numFmtId="167" fontId="11" fillId="2" borderId="0" xfId="4" applyNumberFormat="1" applyFont="1" applyFill="1" applyBorder="1" applyAlignment="1">
      <alignment horizontal="right" vertical="center"/>
    </xf>
    <xf numFmtId="167" fontId="11" fillId="0" borderId="0" xfId="4" applyNumberFormat="1" applyFont="1" applyFill="1" applyBorder="1" applyAlignment="1">
      <alignment horizontal="right" vertical="center"/>
    </xf>
    <xf numFmtId="0" fontId="11" fillId="0" borderId="0" xfId="7" applyFont="1" applyFill="1" applyBorder="1" applyAlignment="1">
      <alignment horizontal="left" vertical="center"/>
    </xf>
    <xf numFmtId="167" fontId="11" fillId="2" borderId="1" xfId="4" applyNumberFormat="1" applyFont="1" applyFill="1" applyBorder="1" applyAlignment="1">
      <alignment horizontal="right" vertical="center"/>
    </xf>
    <xf numFmtId="164" fontId="11" fillId="0" borderId="0" xfId="4" applyNumberFormat="1" applyFont="1" applyFill="1" applyAlignment="1">
      <alignment horizontal="right" vertical="center"/>
    </xf>
    <xf numFmtId="164" fontId="11" fillId="0" borderId="0" xfId="4" applyNumberFormat="1" applyFont="1" applyFill="1" applyBorder="1" applyAlignment="1">
      <alignment vertical="center"/>
    </xf>
    <xf numFmtId="167" fontId="11" fillId="0" borderId="0" xfId="4" applyNumberFormat="1" applyFont="1" applyFill="1" applyBorder="1" applyAlignment="1">
      <alignment vertical="center"/>
    </xf>
    <xf numFmtId="0" fontId="10" fillId="0" borderId="0" xfId="7" applyFont="1" applyFill="1" applyBorder="1" applyAlignment="1">
      <alignment horizontal="left" vertical="center"/>
    </xf>
    <xf numFmtId="167" fontId="11" fillId="2" borderId="0" xfId="4" applyNumberFormat="1" applyFont="1" applyFill="1" applyBorder="1" applyAlignment="1">
      <alignment vertical="center"/>
    </xf>
    <xf numFmtId="167" fontId="11" fillId="2" borderId="1" xfId="4" applyNumberFormat="1" applyFont="1" applyFill="1" applyBorder="1" applyAlignment="1">
      <alignment vertical="center"/>
    </xf>
    <xf numFmtId="37" fontId="11" fillId="2" borderId="0" xfId="7" applyNumberFormat="1" applyFont="1" applyFill="1" applyAlignment="1">
      <alignment vertical="center"/>
    </xf>
    <xf numFmtId="37" fontId="11" fillId="0" borderId="0" xfId="7" applyNumberFormat="1" applyFont="1" applyAlignment="1">
      <alignment horizontal="left" vertical="center"/>
    </xf>
    <xf numFmtId="167" fontId="11" fillId="2" borderId="2" xfId="4" applyNumberFormat="1" applyFont="1" applyFill="1" applyBorder="1" applyAlignment="1">
      <alignment vertical="center"/>
    </xf>
    <xf numFmtId="37" fontId="11" fillId="0" borderId="0" xfId="4" applyNumberFormat="1" applyFont="1" applyFill="1" applyAlignment="1">
      <alignment horizontal="center" vertical="center"/>
    </xf>
    <xf numFmtId="37" fontId="11" fillId="0" borderId="0" xfId="4" applyNumberFormat="1" applyFont="1" applyFill="1" applyBorder="1" applyAlignment="1">
      <alignment vertical="center"/>
    </xf>
    <xf numFmtId="0" fontId="11" fillId="0" borderId="0" xfId="7" applyNumberFormat="1" applyFont="1" applyFill="1" applyAlignment="1">
      <alignment horizontal="left" vertical="center"/>
    </xf>
    <xf numFmtId="39" fontId="11" fillId="0" borderId="0" xfId="4" applyNumberFormat="1" applyFont="1" applyFill="1" applyBorder="1" applyAlignment="1">
      <alignment vertical="center"/>
    </xf>
    <xf numFmtId="168" fontId="11" fillId="2" borderId="2" xfId="4" applyNumberFormat="1" applyFont="1" applyFill="1" applyBorder="1" applyAlignment="1">
      <alignment vertical="center"/>
    </xf>
    <xf numFmtId="37" fontId="11" fillId="0" borderId="1" xfId="7" applyNumberFormat="1" applyFont="1" applyFill="1" applyBorder="1" applyAlignment="1">
      <alignment vertical="center"/>
    </xf>
    <xf numFmtId="167" fontId="11" fillId="0" borderId="0" xfId="4" applyNumberFormat="1" applyFont="1" applyFill="1" applyAlignment="1">
      <alignment vertical="center"/>
    </xf>
    <xf numFmtId="167" fontId="11" fillId="0" borderId="2" xfId="4" applyNumberFormat="1" applyFont="1" applyFill="1" applyBorder="1" applyAlignment="1">
      <alignment vertical="center"/>
    </xf>
    <xf numFmtId="168" fontId="11" fillId="0" borderId="2" xfId="4" applyNumberFormat="1" applyFont="1" applyFill="1" applyBorder="1" applyAlignment="1">
      <alignment vertical="center"/>
    </xf>
    <xf numFmtId="0" fontId="11" fillId="0" borderId="0" xfId="9" applyFont="1" applyAlignment="1">
      <alignment vertical="center"/>
    </xf>
    <xf numFmtId="0" fontId="11" fillId="0" borderId="0" xfId="9" applyFont="1" applyBorder="1" applyAlignment="1">
      <alignment vertical="center"/>
    </xf>
    <xf numFmtId="167" fontId="11" fillId="0" borderId="0" xfId="9" applyNumberFormat="1" applyFont="1" applyBorder="1" applyAlignment="1">
      <alignment horizontal="right" vertical="center"/>
    </xf>
    <xf numFmtId="167" fontId="11" fillId="0" borderId="0" xfId="9" applyNumberFormat="1" applyFont="1" applyAlignment="1">
      <alignment horizontal="right" vertical="center"/>
    </xf>
    <xf numFmtId="0" fontId="11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0" fillId="0" borderId="0" xfId="9" applyFont="1" applyBorder="1" applyAlignment="1">
      <alignment vertical="center"/>
    </xf>
    <xf numFmtId="0" fontId="11" fillId="0" borderId="0" xfId="7" applyNumberFormat="1" applyFont="1" applyFill="1" applyAlignment="1">
      <alignment vertical="top"/>
    </xf>
    <xf numFmtId="167" fontId="11" fillId="2" borderId="1" xfId="9" applyNumberFormat="1" applyFont="1" applyFill="1" applyBorder="1" applyAlignment="1">
      <alignment horizontal="right" vertical="center"/>
    </xf>
    <xf numFmtId="167" fontId="11" fillId="2" borderId="2" xfId="9" applyNumberFormat="1" applyFont="1" applyFill="1" applyBorder="1" applyAlignment="1">
      <alignment horizontal="right" vertical="center"/>
    </xf>
    <xf numFmtId="167" fontId="11" fillId="0" borderId="0" xfId="9" applyNumberFormat="1" applyFont="1" applyFill="1" applyBorder="1" applyAlignment="1">
      <alignment horizontal="right" vertical="center"/>
    </xf>
    <xf numFmtId="167" fontId="11" fillId="2" borderId="0" xfId="9" applyNumberFormat="1" applyFont="1" applyFill="1" applyBorder="1" applyAlignment="1">
      <alignment horizontal="right" vertical="center"/>
    </xf>
    <xf numFmtId="0" fontId="11" fillId="0" borderId="1" xfId="9" applyFont="1" applyBorder="1" applyAlignment="1">
      <alignment vertical="center"/>
    </xf>
    <xf numFmtId="167" fontId="11" fillId="0" borderId="1" xfId="9" applyNumberFormat="1" applyFont="1" applyBorder="1" applyAlignment="1">
      <alignment horizontal="right" vertical="center"/>
    </xf>
    <xf numFmtId="0" fontId="10" fillId="0" borderId="0" xfId="9" applyFont="1" applyFill="1" applyBorder="1" applyAlignment="1">
      <alignment vertical="center"/>
    </xf>
    <xf numFmtId="0" fontId="10" fillId="0" borderId="0" xfId="9" applyFont="1" applyFill="1" applyAlignment="1">
      <alignment vertical="center"/>
    </xf>
    <xf numFmtId="37" fontId="7" fillId="2" borderId="0" xfId="0" applyNumberFormat="1" applyFont="1" applyFill="1" applyAlignment="1">
      <alignment vertical="center"/>
    </xf>
    <xf numFmtId="37" fontId="7" fillId="2" borderId="2" xfId="0" applyNumberFormat="1" applyFont="1" applyFill="1" applyBorder="1" applyAlignment="1">
      <alignment vertical="center"/>
    </xf>
    <xf numFmtId="37" fontId="10" fillId="0" borderId="0" xfId="7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7" applyNumberFormat="1" applyFont="1" applyFill="1" applyAlignment="1">
      <alignment horizontal="left" vertical="center"/>
    </xf>
    <xf numFmtId="37" fontId="6" fillId="0" borderId="0" xfId="7" applyNumberFormat="1" applyFont="1" applyFill="1" applyAlignment="1">
      <alignment horizontal="left" vertical="center"/>
    </xf>
    <xf numFmtId="167" fontId="7" fillId="0" borderId="1" xfId="4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vertical="center"/>
    </xf>
    <xf numFmtId="0" fontId="6" fillId="0" borderId="0" xfId="9" applyFont="1" applyAlignment="1">
      <alignment vertical="center"/>
    </xf>
    <xf numFmtId="0" fontId="7" fillId="0" borderId="0" xfId="9" applyFont="1" applyAlignment="1">
      <alignment vertical="center"/>
    </xf>
    <xf numFmtId="167" fontId="7" fillId="2" borderId="0" xfId="9" applyNumberFormat="1" applyFont="1" applyFill="1" applyAlignment="1">
      <alignment horizontal="right" vertical="center"/>
    </xf>
    <xf numFmtId="0" fontId="11" fillId="0" borderId="0" xfId="9" applyFont="1" applyFill="1" applyAlignment="1">
      <alignment vertical="center"/>
    </xf>
    <xf numFmtId="167" fontId="10" fillId="0" borderId="0" xfId="9" applyNumberFormat="1" applyFont="1" applyFill="1" applyBorder="1" applyAlignment="1">
      <alignment horizontal="right" vertical="center"/>
    </xf>
    <xf numFmtId="0" fontId="11" fillId="0" borderId="0" xfId="9" applyFont="1" applyFill="1" applyAlignment="1">
      <alignment horizontal="center" vertical="center"/>
    </xf>
    <xf numFmtId="167" fontId="10" fillId="0" borderId="0" xfId="9" applyNumberFormat="1" applyFont="1" applyFill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167" fontId="7" fillId="0" borderId="1" xfId="9" applyNumberFormat="1" applyFont="1" applyFill="1" applyBorder="1" applyAlignment="1">
      <alignment horizontal="right" vertical="center"/>
    </xf>
    <xf numFmtId="167" fontId="7" fillId="0" borderId="2" xfId="9" applyNumberFormat="1" applyFont="1" applyFill="1" applyBorder="1" applyAlignment="1">
      <alignment horizontal="right" vertical="center"/>
    </xf>
    <xf numFmtId="0" fontId="7" fillId="0" borderId="0" xfId="7" applyFont="1" applyAlignment="1">
      <alignment vertical="center"/>
    </xf>
    <xf numFmtId="0" fontId="6" fillId="0" borderId="0" xfId="7" applyFont="1" applyAlignment="1">
      <alignment horizontal="left" vertical="center"/>
    </xf>
    <xf numFmtId="37" fontId="6" fillId="0" borderId="0" xfId="4" applyNumberFormat="1" applyFont="1" applyFill="1" applyAlignment="1">
      <alignment horizontal="left" vertical="center"/>
    </xf>
    <xf numFmtId="167" fontId="6" fillId="0" borderId="0" xfId="4" applyNumberFormat="1" applyFont="1" applyFill="1" applyAlignment="1">
      <alignment horizontal="left" vertical="center"/>
    </xf>
    <xf numFmtId="167" fontId="6" fillId="0" borderId="0" xfId="4" applyNumberFormat="1" applyFont="1" applyFill="1" applyBorder="1" applyAlignment="1">
      <alignment horizontal="left" vertical="center"/>
    </xf>
    <xf numFmtId="37" fontId="6" fillId="0" borderId="0" xfId="7" applyNumberFormat="1" applyFont="1" applyAlignment="1">
      <alignment horizontal="left" vertical="center"/>
    </xf>
    <xf numFmtId="37" fontId="7" fillId="0" borderId="0" xfId="7" applyNumberFormat="1" applyFont="1" applyAlignment="1">
      <alignment vertical="center"/>
    </xf>
    <xf numFmtId="167" fontId="6" fillId="0" borderId="0" xfId="6" quotePrefix="1" applyNumberFormat="1" applyFont="1" applyAlignment="1">
      <alignment horizontal="right" vertical="center"/>
    </xf>
    <xf numFmtId="37" fontId="7" fillId="0" borderId="0" xfId="7" applyNumberFormat="1" applyFont="1" applyAlignment="1">
      <alignment horizontal="center" vertical="center"/>
    </xf>
    <xf numFmtId="37" fontId="12" fillId="0" borderId="0" xfId="7" applyNumberFormat="1" applyFont="1" applyAlignment="1">
      <alignment horizontal="center" vertical="center"/>
    </xf>
    <xf numFmtId="167" fontId="7" fillId="0" borderId="0" xfId="7" applyNumberFormat="1" applyFont="1" applyAlignment="1">
      <alignment vertical="center"/>
    </xf>
    <xf numFmtId="164" fontId="7" fillId="0" borderId="0" xfId="7" applyNumberFormat="1" applyFont="1" applyAlignment="1">
      <alignment vertical="center"/>
    </xf>
    <xf numFmtId="0" fontId="6" fillId="0" borderId="0" xfId="7" applyFont="1" applyAlignment="1">
      <alignment vertical="center"/>
    </xf>
    <xf numFmtId="37" fontId="7" fillId="0" borderId="0" xfId="4" applyNumberFormat="1" applyFont="1" applyFill="1" applyBorder="1" applyAlignment="1">
      <alignment horizontal="center" vertical="center"/>
    </xf>
    <xf numFmtId="0" fontId="7" fillId="2" borderId="0" xfId="7" applyFont="1" applyFill="1" applyAlignment="1">
      <alignment vertical="center"/>
    </xf>
    <xf numFmtId="164" fontId="7" fillId="0" borderId="0" xfId="7" applyNumberFormat="1" applyFont="1" applyAlignment="1">
      <alignment horizontal="right" vertical="center"/>
    </xf>
    <xf numFmtId="167" fontId="7" fillId="2" borderId="0" xfId="4" applyNumberFormat="1" applyFont="1" applyFill="1" applyAlignment="1">
      <alignment horizontal="right" vertical="center"/>
    </xf>
    <xf numFmtId="0" fontId="7" fillId="0" borderId="0" xfId="7" applyFont="1" applyAlignment="1">
      <alignment horizontal="left" vertical="center"/>
    </xf>
    <xf numFmtId="164" fontId="7" fillId="0" borderId="0" xfId="4" applyNumberFormat="1" applyFont="1" applyFill="1" applyBorder="1" applyAlignment="1">
      <alignment horizontal="center" vertical="center"/>
    </xf>
    <xf numFmtId="0" fontId="7" fillId="0" borderId="0" xfId="7" quotePrefix="1" applyFont="1" applyAlignment="1">
      <alignment horizontal="left" vertical="center"/>
    </xf>
    <xf numFmtId="164" fontId="7" fillId="0" borderId="0" xfId="4" applyNumberFormat="1" applyFont="1" applyFill="1" applyAlignment="1">
      <alignment vertical="center"/>
    </xf>
    <xf numFmtId="0" fontId="7" fillId="0" borderId="1" xfId="7" quotePrefix="1" applyFont="1" applyBorder="1" applyAlignment="1">
      <alignment horizontal="left" vertical="center"/>
    </xf>
    <xf numFmtId="0" fontId="7" fillId="0" borderId="1" xfId="7" applyFont="1" applyBorder="1" applyAlignment="1">
      <alignment vertical="center"/>
    </xf>
    <xf numFmtId="37" fontId="7" fillId="0" borderId="1" xfId="4" applyNumberFormat="1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horizontal="center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0" xfId="7" applyNumberFormat="1" applyFont="1" applyAlignment="1">
      <alignment horizontal="right" vertical="center"/>
    </xf>
    <xf numFmtId="38" fontId="7" fillId="0" borderId="0" xfId="8" applyNumberFormat="1" applyFont="1" applyAlignment="1">
      <alignment vertical="center"/>
    </xf>
    <xf numFmtId="167" fontId="7" fillId="2" borderId="0" xfId="4" applyNumberFormat="1" applyFont="1" applyFill="1" applyBorder="1" applyAlignment="1">
      <alignment horizontal="center" vertical="center"/>
    </xf>
    <xf numFmtId="0" fontId="6" fillId="0" borderId="0" xfId="7" quotePrefix="1" applyFont="1" applyAlignment="1">
      <alignment horizontal="left" vertical="center"/>
    </xf>
    <xf numFmtId="167" fontId="7" fillId="2" borderId="2" xfId="4" applyNumberFormat="1" applyFont="1" applyFill="1" applyBorder="1" applyAlignment="1">
      <alignment horizontal="right" vertical="center"/>
    </xf>
    <xf numFmtId="167" fontId="7" fillId="0" borderId="2" xfId="4" applyNumberFormat="1" applyFont="1" applyFill="1" applyBorder="1" applyAlignment="1">
      <alignment horizontal="right"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0" xfId="6" quotePrefix="1" applyNumberFormat="1" applyFont="1" applyFill="1" applyAlignment="1">
      <alignment horizontal="right" vertical="center"/>
    </xf>
    <xf numFmtId="167" fontId="6" fillId="0" borderId="1" xfId="6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167" fontId="7" fillId="0" borderId="0" xfId="6" applyNumberFormat="1" applyFont="1" applyFill="1" applyAlignment="1">
      <alignment vertical="center"/>
    </xf>
    <xf numFmtId="167" fontId="7" fillId="0" borderId="1" xfId="6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37" fontId="10" fillId="0" borderId="0" xfId="7" applyNumberFormat="1" applyFont="1" applyFill="1" applyAlignment="1">
      <alignment horizontal="left" vertical="center"/>
    </xf>
    <xf numFmtId="167" fontId="10" fillId="0" borderId="0" xfId="7" applyNumberFormat="1" applyFont="1" applyFill="1" applyAlignment="1">
      <alignment horizontal="left" vertical="center"/>
    </xf>
    <xf numFmtId="37" fontId="6" fillId="0" borderId="1" xfId="7" applyNumberFormat="1" applyFont="1" applyBorder="1" applyAlignment="1">
      <alignment horizontal="left" vertical="center"/>
    </xf>
    <xf numFmtId="0" fontId="10" fillId="0" borderId="0" xfId="9" applyFont="1" applyAlignment="1">
      <alignment horizontal="left" vertical="center"/>
    </xf>
    <xf numFmtId="167" fontId="10" fillId="0" borderId="1" xfId="9" applyNumberFormat="1" applyFont="1" applyFill="1" applyBorder="1" applyAlignment="1">
      <alignment horizontal="center" vertical="center"/>
    </xf>
    <xf numFmtId="37" fontId="6" fillId="0" borderId="1" xfId="9" applyNumberFormat="1" applyFont="1" applyBorder="1" applyAlignment="1">
      <alignment horizontal="left" vertical="center"/>
    </xf>
    <xf numFmtId="0" fontId="6" fillId="0" borderId="1" xfId="9" applyFont="1" applyBorder="1" applyAlignment="1">
      <alignment horizontal="left" vertical="center"/>
    </xf>
    <xf numFmtId="37" fontId="6" fillId="0" borderId="0" xfId="7" applyNumberFormat="1" applyFont="1" applyAlignment="1">
      <alignment horizontal="left" vertical="center"/>
    </xf>
  </cellXfs>
  <cellStyles count="12">
    <cellStyle name="Comma 2" xfId="1"/>
    <cellStyle name="Comma 2 2" xfId="2"/>
    <cellStyle name="Comma 3" xfId="3"/>
    <cellStyle name="Comma 4" xfId="4"/>
    <cellStyle name="Comma 5" xfId="11"/>
    <cellStyle name="Normal" xfId="0" builtinId="0"/>
    <cellStyle name="Normal 2" xfId="5"/>
    <cellStyle name="Normal 2 2" xfId="6"/>
    <cellStyle name="Normal 3" xfId="7"/>
    <cellStyle name="Normal_B&amp;Pt" xfId="8"/>
    <cellStyle name="Normal_bs&amp;pl-2001 T217" xfId="9"/>
    <cellStyle name="Normal_Goodyear March 51 - T" xfId="10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375D29A-AB2D-43A1-9F0D-6A5D73AAB65F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024574-79D5-4DBF-86D9-5735CCF2F032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19078E6F-1351-45C3-A017-3F68B35165AA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925482A0-F005-4A54-B6F6-05AA2E62A7D5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9"/>
  <sheetViews>
    <sheetView tabSelected="1" zoomScale="88" zoomScaleNormal="88" zoomScaleSheetLayoutView="100" workbookViewId="0">
      <selection activeCell="D15" sqref="D15"/>
    </sheetView>
  </sheetViews>
  <sheetFormatPr defaultRowHeight="21.75" customHeight="1"/>
  <cols>
    <col min="1" max="3" width="1.375" style="20" customWidth="1"/>
    <col min="4" max="4" width="47" style="20" customWidth="1"/>
    <col min="5" max="5" width="8.875" style="18" customWidth="1"/>
    <col min="6" max="6" width="0.875" style="18" customWidth="1"/>
    <col min="7" max="7" width="16.75" style="19" customWidth="1"/>
    <col min="8" max="8" width="0.875" style="19" customWidth="1"/>
    <col min="9" max="9" width="16.75" style="172" customWidth="1"/>
    <col min="10" max="68" width="9.125" style="20"/>
    <col min="69" max="71" width="1.375" style="20" customWidth="1"/>
    <col min="72" max="72" width="47" style="20" customWidth="1"/>
    <col min="73" max="73" width="8.875" style="20" customWidth="1"/>
    <col min="74" max="74" width="0.875" style="20" customWidth="1"/>
    <col min="75" max="75" width="16.75" style="20" customWidth="1"/>
    <col min="76" max="76" width="0.875" style="20" customWidth="1"/>
    <col min="77" max="77" width="16.75" style="20" customWidth="1"/>
    <col min="78" max="324" width="9.125" style="20"/>
    <col min="325" max="327" width="1.375" style="20" customWidth="1"/>
    <col min="328" max="328" width="47" style="20" customWidth="1"/>
    <col min="329" max="329" width="8.875" style="20" customWidth="1"/>
    <col min="330" max="330" width="0.875" style="20" customWidth="1"/>
    <col min="331" max="331" width="16.75" style="20" customWidth="1"/>
    <col min="332" max="332" width="0.875" style="20" customWidth="1"/>
    <col min="333" max="333" width="16.75" style="20" customWidth="1"/>
    <col min="334" max="580" width="9.125" style="20"/>
    <col min="581" max="583" width="1.375" style="20" customWidth="1"/>
    <col min="584" max="584" width="47" style="20" customWidth="1"/>
    <col min="585" max="585" width="8.875" style="20" customWidth="1"/>
    <col min="586" max="586" width="0.875" style="20" customWidth="1"/>
    <col min="587" max="587" width="16.75" style="20" customWidth="1"/>
    <col min="588" max="588" width="0.875" style="20" customWidth="1"/>
    <col min="589" max="589" width="16.75" style="20" customWidth="1"/>
    <col min="590" max="836" width="9.125" style="20"/>
    <col min="837" max="839" width="1.375" style="20" customWidth="1"/>
    <col min="840" max="840" width="47" style="20" customWidth="1"/>
    <col min="841" max="841" width="8.875" style="20" customWidth="1"/>
    <col min="842" max="842" width="0.875" style="20" customWidth="1"/>
    <col min="843" max="843" width="16.75" style="20" customWidth="1"/>
    <col min="844" max="844" width="0.875" style="20" customWidth="1"/>
    <col min="845" max="845" width="16.75" style="20" customWidth="1"/>
    <col min="846" max="1092" width="9.125" style="20"/>
    <col min="1093" max="1095" width="1.375" style="20" customWidth="1"/>
    <col min="1096" max="1096" width="47" style="20" customWidth="1"/>
    <col min="1097" max="1097" width="8.875" style="20" customWidth="1"/>
    <col min="1098" max="1098" width="0.875" style="20" customWidth="1"/>
    <col min="1099" max="1099" width="16.75" style="20" customWidth="1"/>
    <col min="1100" max="1100" width="0.875" style="20" customWidth="1"/>
    <col min="1101" max="1101" width="16.75" style="20" customWidth="1"/>
    <col min="1102" max="1348" width="9.125" style="20"/>
    <col min="1349" max="1351" width="1.375" style="20" customWidth="1"/>
    <col min="1352" max="1352" width="47" style="20" customWidth="1"/>
    <col min="1353" max="1353" width="8.875" style="20" customWidth="1"/>
    <col min="1354" max="1354" width="0.875" style="20" customWidth="1"/>
    <col min="1355" max="1355" width="16.75" style="20" customWidth="1"/>
    <col min="1356" max="1356" width="0.875" style="20" customWidth="1"/>
    <col min="1357" max="1357" width="16.75" style="20" customWidth="1"/>
    <col min="1358" max="1604" width="9.125" style="20"/>
    <col min="1605" max="1607" width="1.375" style="20" customWidth="1"/>
    <col min="1608" max="1608" width="47" style="20" customWidth="1"/>
    <col min="1609" max="1609" width="8.875" style="20" customWidth="1"/>
    <col min="1610" max="1610" width="0.875" style="20" customWidth="1"/>
    <col min="1611" max="1611" width="16.75" style="20" customWidth="1"/>
    <col min="1612" max="1612" width="0.875" style="20" customWidth="1"/>
    <col min="1613" max="1613" width="16.75" style="20" customWidth="1"/>
    <col min="1614" max="1860" width="9.125" style="20"/>
    <col min="1861" max="1863" width="1.375" style="20" customWidth="1"/>
    <col min="1864" max="1864" width="47" style="20" customWidth="1"/>
    <col min="1865" max="1865" width="8.875" style="20" customWidth="1"/>
    <col min="1866" max="1866" width="0.875" style="20" customWidth="1"/>
    <col min="1867" max="1867" width="16.75" style="20" customWidth="1"/>
    <col min="1868" max="1868" width="0.875" style="20" customWidth="1"/>
    <col min="1869" max="1869" width="16.75" style="20" customWidth="1"/>
    <col min="1870" max="2116" width="9.125" style="20"/>
    <col min="2117" max="2119" width="1.375" style="20" customWidth="1"/>
    <col min="2120" max="2120" width="47" style="20" customWidth="1"/>
    <col min="2121" max="2121" width="8.875" style="20" customWidth="1"/>
    <col min="2122" max="2122" width="0.875" style="20" customWidth="1"/>
    <col min="2123" max="2123" width="16.75" style="20" customWidth="1"/>
    <col min="2124" max="2124" width="0.875" style="20" customWidth="1"/>
    <col min="2125" max="2125" width="16.75" style="20" customWidth="1"/>
    <col min="2126" max="2372" width="9.125" style="20"/>
    <col min="2373" max="2375" width="1.375" style="20" customWidth="1"/>
    <col min="2376" max="2376" width="47" style="20" customWidth="1"/>
    <col min="2377" max="2377" width="8.875" style="20" customWidth="1"/>
    <col min="2378" max="2378" width="0.875" style="20" customWidth="1"/>
    <col min="2379" max="2379" width="16.75" style="20" customWidth="1"/>
    <col min="2380" max="2380" width="0.875" style="20" customWidth="1"/>
    <col min="2381" max="2381" width="16.75" style="20" customWidth="1"/>
    <col min="2382" max="2628" width="9.125" style="20"/>
    <col min="2629" max="2631" width="1.375" style="20" customWidth="1"/>
    <col min="2632" max="2632" width="47" style="20" customWidth="1"/>
    <col min="2633" max="2633" width="8.875" style="20" customWidth="1"/>
    <col min="2634" max="2634" width="0.875" style="20" customWidth="1"/>
    <col min="2635" max="2635" width="16.75" style="20" customWidth="1"/>
    <col min="2636" max="2636" width="0.875" style="20" customWidth="1"/>
    <col min="2637" max="2637" width="16.75" style="20" customWidth="1"/>
    <col min="2638" max="2884" width="9.125" style="20"/>
    <col min="2885" max="2887" width="1.375" style="20" customWidth="1"/>
    <col min="2888" max="2888" width="47" style="20" customWidth="1"/>
    <col min="2889" max="2889" width="8.875" style="20" customWidth="1"/>
    <col min="2890" max="2890" width="0.875" style="20" customWidth="1"/>
    <col min="2891" max="2891" width="16.75" style="20" customWidth="1"/>
    <col min="2892" max="2892" width="0.875" style="20" customWidth="1"/>
    <col min="2893" max="2893" width="16.75" style="20" customWidth="1"/>
    <col min="2894" max="3140" width="9.125" style="20"/>
    <col min="3141" max="3143" width="1.375" style="20" customWidth="1"/>
    <col min="3144" max="3144" width="47" style="20" customWidth="1"/>
    <col min="3145" max="3145" width="8.875" style="20" customWidth="1"/>
    <col min="3146" max="3146" width="0.875" style="20" customWidth="1"/>
    <col min="3147" max="3147" width="16.75" style="20" customWidth="1"/>
    <col min="3148" max="3148" width="0.875" style="20" customWidth="1"/>
    <col min="3149" max="3149" width="16.75" style="20" customWidth="1"/>
    <col min="3150" max="3396" width="9.125" style="20"/>
    <col min="3397" max="3399" width="1.375" style="20" customWidth="1"/>
    <col min="3400" max="3400" width="47" style="20" customWidth="1"/>
    <col min="3401" max="3401" width="8.875" style="20" customWidth="1"/>
    <col min="3402" max="3402" width="0.875" style="20" customWidth="1"/>
    <col min="3403" max="3403" width="16.75" style="20" customWidth="1"/>
    <col min="3404" max="3404" width="0.875" style="20" customWidth="1"/>
    <col min="3405" max="3405" width="16.75" style="20" customWidth="1"/>
    <col min="3406" max="3652" width="9.125" style="20"/>
    <col min="3653" max="3655" width="1.375" style="20" customWidth="1"/>
    <col min="3656" max="3656" width="47" style="20" customWidth="1"/>
    <col min="3657" max="3657" width="8.875" style="20" customWidth="1"/>
    <col min="3658" max="3658" width="0.875" style="20" customWidth="1"/>
    <col min="3659" max="3659" width="16.75" style="20" customWidth="1"/>
    <col min="3660" max="3660" width="0.875" style="20" customWidth="1"/>
    <col min="3661" max="3661" width="16.75" style="20" customWidth="1"/>
    <col min="3662" max="3908" width="9.125" style="20"/>
    <col min="3909" max="3911" width="1.375" style="20" customWidth="1"/>
    <col min="3912" max="3912" width="47" style="20" customWidth="1"/>
    <col min="3913" max="3913" width="8.875" style="20" customWidth="1"/>
    <col min="3914" max="3914" width="0.875" style="20" customWidth="1"/>
    <col min="3915" max="3915" width="16.75" style="20" customWidth="1"/>
    <col min="3916" max="3916" width="0.875" style="20" customWidth="1"/>
    <col min="3917" max="3917" width="16.75" style="20" customWidth="1"/>
    <col min="3918" max="4164" width="9.125" style="20"/>
    <col min="4165" max="4167" width="1.375" style="20" customWidth="1"/>
    <col min="4168" max="4168" width="47" style="20" customWidth="1"/>
    <col min="4169" max="4169" width="8.875" style="20" customWidth="1"/>
    <col min="4170" max="4170" width="0.875" style="20" customWidth="1"/>
    <col min="4171" max="4171" width="16.75" style="20" customWidth="1"/>
    <col min="4172" max="4172" width="0.875" style="20" customWidth="1"/>
    <col min="4173" max="4173" width="16.75" style="20" customWidth="1"/>
    <col min="4174" max="4420" width="9.125" style="20"/>
    <col min="4421" max="4423" width="1.375" style="20" customWidth="1"/>
    <col min="4424" max="4424" width="47" style="20" customWidth="1"/>
    <col min="4425" max="4425" width="8.875" style="20" customWidth="1"/>
    <col min="4426" max="4426" width="0.875" style="20" customWidth="1"/>
    <col min="4427" max="4427" width="16.75" style="20" customWidth="1"/>
    <col min="4428" max="4428" width="0.875" style="20" customWidth="1"/>
    <col min="4429" max="4429" width="16.75" style="20" customWidth="1"/>
    <col min="4430" max="4676" width="9.125" style="20"/>
    <col min="4677" max="4679" width="1.375" style="20" customWidth="1"/>
    <col min="4680" max="4680" width="47" style="20" customWidth="1"/>
    <col min="4681" max="4681" width="8.875" style="20" customWidth="1"/>
    <col min="4682" max="4682" width="0.875" style="20" customWidth="1"/>
    <col min="4683" max="4683" width="16.75" style="20" customWidth="1"/>
    <col min="4684" max="4684" width="0.875" style="20" customWidth="1"/>
    <col min="4685" max="4685" width="16.75" style="20" customWidth="1"/>
    <col min="4686" max="4932" width="9.125" style="20"/>
    <col min="4933" max="4935" width="1.375" style="20" customWidth="1"/>
    <col min="4936" max="4936" width="47" style="20" customWidth="1"/>
    <col min="4937" max="4937" width="8.875" style="20" customWidth="1"/>
    <col min="4938" max="4938" width="0.875" style="20" customWidth="1"/>
    <col min="4939" max="4939" width="16.75" style="20" customWidth="1"/>
    <col min="4940" max="4940" width="0.875" style="20" customWidth="1"/>
    <col min="4941" max="4941" width="16.75" style="20" customWidth="1"/>
    <col min="4942" max="5188" width="9.125" style="20"/>
    <col min="5189" max="5191" width="1.375" style="20" customWidth="1"/>
    <col min="5192" max="5192" width="47" style="20" customWidth="1"/>
    <col min="5193" max="5193" width="8.875" style="20" customWidth="1"/>
    <col min="5194" max="5194" width="0.875" style="20" customWidth="1"/>
    <col min="5195" max="5195" width="16.75" style="20" customWidth="1"/>
    <col min="5196" max="5196" width="0.875" style="20" customWidth="1"/>
    <col min="5197" max="5197" width="16.75" style="20" customWidth="1"/>
    <col min="5198" max="5444" width="9.125" style="20"/>
    <col min="5445" max="5447" width="1.375" style="20" customWidth="1"/>
    <col min="5448" max="5448" width="47" style="20" customWidth="1"/>
    <col min="5449" max="5449" width="8.875" style="20" customWidth="1"/>
    <col min="5450" max="5450" width="0.875" style="20" customWidth="1"/>
    <col min="5451" max="5451" width="16.75" style="20" customWidth="1"/>
    <col min="5452" max="5452" width="0.875" style="20" customWidth="1"/>
    <col min="5453" max="5453" width="16.75" style="20" customWidth="1"/>
    <col min="5454" max="5700" width="9.125" style="20"/>
    <col min="5701" max="5703" width="1.375" style="20" customWidth="1"/>
    <col min="5704" max="5704" width="47" style="20" customWidth="1"/>
    <col min="5705" max="5705" width="8.875" style="20" customWidth="1"/>
    <col min="5706" max="5706" width="0.875" style="20" customWidth="1"/>
    <col min="5707" max="5707" width="16.75" style="20" customWidth="1"/>
    <col min="5708" max="5708" width="0.875" style="20" customWidth="1"/>
    <col min="5709" max="5709" width="16.75" style="20" customWidth="1"/>
    <col min="5710" max="5956" width="9.125" style="20"/>
    <col min="5957" max="5959" width="1.375" style="20" customWidth="1"/>
    <col min="5960" max="5960" width="47" style="20" customWidth="1"/>
    <col min="5961" max="5961" width="8.875" style="20" customWidth="1"/>
    <col min="5962" max="5962" width="0.875" style="20" customWidth="1"/>
    <col min="5963" max="5963" width="16.75" style="20" customWidth="1"/>
    <col min="5964" max="5964" width="0.875" style="20" customWidth="1"/>
    <col min="5965" max="5965" width="16.75" style="20" customWidth="1"/>
    <col min="5966" max="6212" width="9.125" style="20"/>
    <col min="6213" max="6215" width="1.375" style="20" customWidth="1"/>
    <col min="6216" max="6216" width="47" style="20" customWidth="1"/>
    <col min="6217" max="6217" width="8.875" style="20" customWidth="1"/>
    <col min="6218" max="6218" width="0.875" style="20" customWidth="1"/>
    <col min="6219" max="6219" width="16.75" style="20" customWidth="1"/>
    <col min="6220" max="6220" width="0.875" style="20" customWidth="1"/>
    <col min="6221" max="6221" width="16.75" style="20" customWidth="1"/>
    <col min="6222" max="6468" width="9.125" style="20"/>
    <col min="6469" max="6471" width="1.375" style="20" customWidth="1"/>
    <col min="6472" max="6472" width="47" style="20" customWidth="1"/>
    <col min="6473" max="6473" width="8.875" style="20" customWidth="1"/>
    <col min="6474" max="6474" width="0.875" style="20" customWidth="1"/>
    <col min="6475" max="6475" width="16.75" style="20" customWidth="1"/>
    <col min="6476" max="6476" width="0.875" style="20" customWidth="1"/>
    <col min="6477" max="6477" width="16.75" style="20" customWidth="1"/>
    <col min="6478" max="6724" width="9.125" style="20"/>
    <col min="6725" max="6727" width="1.375" style="20" customWidth="1"/>
    <col min="6728" max="6728" width="47" style="20" customWidth="1"/>
    <col min="6729" max="6729" width="8.875" style="20" customWidth="1"/>
    <col min="6730" max="6730" width="0.875" style="20" customWidth="1"/>
    <col min="6731" max="6731" width="16.75" style="20" customWidth="1"/>
    <col min="6732" max="6732" width="0.875" style="20" customWidth="1"/>
    <col min="6733" max="6733" width="16.75" style="20" customWidth="1"/>
    <col min="6734" max="6980" width="9.125" style="20"/>
    <col min="6981" max="6983" width="1.375" style="20" customWidth="1"/>
    <col min="6984" max="6984" width="47" style="20" customWidth="1"/>
    <col min="6985" max="6985" width="8.875" style="20" customWidth="1"/>
    <col min="6986" max="6986" width="0.875" style="20" customWidth="1"/>
    <col min="6987" max="6987" width="16.75" style="20" customWidth="1"/>
    <col min="6988" max="6988" width="0.875" style="20" customWidth="1"/>
    <col min="6989" max="6989" width="16.75" style="20" customWidth="1"/>
    <col min="6990" max="7236" width="9.125" style="20"/>
    <col min="7237" max="7239" width="1.375" style="20" customWidth="1"/>
    <col min="7240" max="7240" width="47" style="20" customWidth="1"/>
    <col min="7241" max="7241" width="8.875" style="20" customWidth="1"/>
    <col min="7242" max="7242" width="0.875" style="20" customWidth="1"/>
    <col min="7243" max="7243" width="16.75" style="20" customWidth="1"/>
    <col min="7244" max="7244" width="0.875" style="20" customWidth="1"/>
    <col min="7245" max="7245" width="16.75" style="20" customWidth="1"/>
    <col min="7246" max="7492" width="9.125" style="20"/>
    <col min="7493" max="7495" width="1.375" style="20" customWidth="1"/>
    <col min="7496" max="7496" width="47" style="20" customWidth="1"/>
    <col min="7497" max="7497" width="8.875" style="20" customWidth="1"/>
    <col min="7498" max="7498" width="0.875" style="20" customWidth="1"/>
    <col min="7499" max="7499" width="16.75" style="20" customWidth="1"/>
    <col min="7500" max="7500" width="0.875" style="20" customWidth="1"/>
    <col min="7501" max="7501" width="16.75" style="20" customWidth="1"/>
    <col min="7502" max="7748" width="9.125" style="20"/>
    <col min="7749" max="7751" width="1.375" style="20" customWidth="1"/>
    <col min="7752" max="7752" width="47" style="20" customWidth="1"/>
    <col min="7753" max="7753" width="8.875" style="20" customWidth="1"/>
    <col min="7754" max="7754" width="0.875" style="20" customWidth="1"/>
    <col min="7755" max="7755" width="16.75" style="20" customWidth="1"/>
    <col min="7756" max="7756" width="0.875" style="20" customWidth="1"/>
    <col min="7757" max="7757" width="16.75" style="20" customWidth="1"/>
    <col min="7758" max="8004" width="9.125" style="20"/>
    <col min="8005" max="8007" width="1.375" style="20" customWidth="1"/>
    <col min="8008" max="8008" width="47" style="20" customWidth="1"/>
    <col min="8009" max="8009" width="8.875" style="20" customWidth="1"/>
    <col min="8010" max="8010" width="0.875" style="20" customWidth="1"/>
    <col min="8011" max="8011" width="16.75" style="20" customWidth="1"/>
    <col min="8012" max="8012" width="0.875" style="20" customWidth="1"/>
    <col min="8013" max="8013" width="16.75" style="20" customWidth="1"/>
    <col min="8014" max="8260" width="9.125" style="20"/>
    <col min="8261" max="8263" width="1.375" style="20" customWidth="1"/>
    <col min="8264" max="8264" width="47" style="20" customWidth="1"/>
    <col min="8265" max="8265" width="8.875" style="20" customWidth="1"/>
    <col min="8266" max="8266" width="0.875" style="20" customWidth="1"/>
    <col min="8267" max="8267" width="16.75" style="20" customWidth="1"/>
    <col min="8268" max="8268" width="0.875" style="20" customWidth="1"/>
    <col min="8269" max="8269" width="16.75" style="20" customWidth="1"/>
    <col min="8270" max="8516" width="9.125" style="20"/>
    <col min="8517" max="8519" width="1.375" style="20" customWidth="1"/>
    <col min="8520" max="8520" width="47" style="20" customWidth="1"/>
    <col min="8521" max="8521" width="8.875" style="20" customWidth="1"/>
    <col min="8522" max="8522" width="0.875" style="20" customWidth="1"/>
    <col min="8523" max="8523" width="16.75" style="20" customWidth="1"/>
    <col min="8524" max="8524" width="0.875" style="20" customWidth="1"/>
    <col min="8525" max="8525" width="16.75" style="20" customWidth="1"/>
    <col min="8526" max="8772" width="9.125" style="20"/>
    <col min="8773" max="8775" width="1.375" style="20" customWidth="1"/>
    <col min="8776" max="8776" width="47" style="20" customWidth="1"/>
    <col min="8777" max="8777" width="8.875" style="20" customWidth="1"/>
    <col min="8778" max="8778" width="0.875" style="20" customWidth="1"/>
    <col min="8779" max="8779" width="16.75" style="20" customWidth="1"/>
    <col min="8780" max="8780" width="0.875" style="20" customWidth="1"/>
    <col min="8781" max="8781" width="16.75" style="20" customWidth="1"/>
    <col min="8782" max="9028" width="9.125" style="20"/>
    <col min="9029" max="9031" width="1.375" style="20" customWidth="1"/>
    <col min="9032" max="9032" width="47" style="20" customWidth="1"/>
    <col min="9033" max="9033" width="8.875" style="20" customWidth="1"/>
    <col min="9034" max="9034" width="0.875" style="20" customWidth="1"/>
    <col min="9035" max="9035" width="16.75" style="20" customWidth="1"/>
    <col min="9036" max="9036" width="0.875" style="20" customWidth="1"/>
    <col min="9037" max="9037" width="16.75" style="20" customWidth="1"/>
    <col min="9038" max="9284" width="9.125" style="20"/>
    <col min="9285" max="9287" width="1.375" style="20" customWidth="1"/>
    <col min="9288" max="9288" width="47" style="20" customWidth="1"/>
    <col min="9289" max="9289" width="8.875" style="20" customWidth="1"/>
    <col min="9290" max="9290" width="0.875" style="20" customWidth="1"/>
    <col min="9291" max="9291" width="16.75" style="20" customWidth="1"/>
    <col min="9292" max="9292" width="0.875" style="20" customWidth="1"/>
    <col min="9293" max="9293" width="16.75" style="20" customWidth="1"/>
    <col min="9294" max="9540" width="9.125" style="20"/>
    <col min="9541" max="9543" width="1.375" style="20" customWidth="1"/>
    <col min="9544" max="9544" width="47" style="20" customWidth="1"/>
    <col min="9545" max="9545" width="8.875" style="20" customWidth="1"/>
    <col min="9546" max="9546" width="0.875" style="20" customWidth="1"/>
    <col min="9547" max="9547" width="16.75" style="20" customWidth="1"/>
    <col min="9548" max="9548" width="0.875" style="20" customWidth="1"/>
    <col min="9549" max="9549" width="16.75" style="20" customWidth="1"/>
    <col min="9550" max="9796" width="9.125" style="20"/>
    <col min="9797" max="9799" width="1.375" style="20" customWidth="1"/>
    <col min="9800" max="9800" width="47" style="20" customWidth="1"/>
    <col min="9801" max="9801" width="8.875" style="20" customWidth="1"/>
    <col min="9802" max="9802" width="0.875" style="20" customWidth="1"/>
    <col min="9803" max="9803" width="16.75" style="20" customWidth="1"/>
    <col min="9804" max="9804" width="0.875" style="20" customWidth="1"/>
    <col min="9805" max="9805" width="16.75" style="20" customWidth="1"/>
    <col min="9806" max="10052" width="9.125" style="20"/>
    <col min="10053" max="10055" width="1.375" style="20" customWidth="1"/>
    <col min="10056" max="10056" width="47" style="20" customWidth="1"/>
    <col min="10057" max="10057" width="8.875" style="20" customWidth="1"/>
    <col min="10058" max="10058" width="0.875" style="20" customWidth="1"/>
    <col min="10059" max="10059" width="16.75" style="20" customWidth="1"/>
    <col min="10060" max="10060" width="0.875" style="20" customWidth="1"/>
    <col min="10061" max="10061" width="16.75" style="20" customWidth="1"/>
    <col min="10062" max="10308" width="9.125" style="20"/>
    <col min="10309" max="10311" width="1.375" style="20" customWidth="1"/>
    <col min="10312" max="10312" width="47" style="20" customWidth="1"/>
    <col min="10313" max="10313" width="8.875" style="20" customWidth="1"/>
    <col min="10314" max="10314" width="0.875" style="20" customWidth="1"/>
    <col min="10315" max="10315" width="16.75" style="20" customWidth="1"/>
    <col min="10316" max="10316" width="0.875" style="20" customWidth="1"/>
    <col min="10317" max="10317" width="16.75" style="20" customWidth="1"/>
    <col min="10318" max="10564" width="9.125" style="20"/>
    <col min="10565" max="10567" width="1.375" style="20" customWidth="1"/>
    <col min="10568" max="10568" width="47" style="20" customWidth="1"/>
    <col min="10569" max="10569" width="8.875" style="20" customWidth="1"/>
    <col min="10570" max="10570" width="0.875" style="20" customWidth="1"/>
    <col min="10571" max="10571" width="16.75" style="20" customWidth="1"/>
    <col min="10572" max="10572" width="0.875" style="20" customWidth="1"/>
    <col min="10573" max="10573" width="16.75" style="20" customWidth="1"/>
    <col min="10574" max="10820" width="9.125" style="20"/>
    <col min="10821" max="10823" width="1.375" style="20" customWidth="1"/>
    <col min="10824" max="10824" width="47" style="20" customWidth="1"/>
    <col min="10825" max="10825" width="8.875" style="20" customWidth="1"/>
    <col min="10826" max="10826" width="0.875" style="20" customWidth="1"/>
    <col min="10827" max="10827" width="16.75" style="20" customWidth="1"/>
    <col min="10828" max="10828" width="0.875" style="20" customWidth="1"/>
    <col min="10829" max="10829" width="16.75" style="20" customWidth="1"/>
    <col min="10830" max="11076" width="9.125" style="20"/>
    <col min="11077" max="11079" width="1.375" style="20" customWidth="1"/>
    <col min="11080" max="11080" width="47" style="20" customWidth="1"/>
    <col min="11081" max="11081" width="8.875" style="20" customWidth="1"/>
    <col min="11082" max="11082" width="0.875" style="20" customWidth="1"/>
    <col min="11083" max="11083" width="16.75" style="20" customWidth="1"/>
    <col min="11084" max="11084" width="0.875" style="20" customWidth="1"/>
    <col min="11085" max="11085" width="16.75" style="20" customWidth="1"/>
    <col min="11086" max="11332" width="9.125" style="20"/>
    <col min="11333" max="11335" width="1.375" style="20" customWidth="1"/>
    <col min="11336" max="11336" width="47" style="20" customWidth="1"/>
    <col min="11337" max="11337" width="8.875" style="20" customWidth="1"/>
    <col min="11338" max="11338" width="0.875" style="20" customWidth="1"/>
    <col min="11339" max="11339" width="16.75" style="20" customWidth="1"/>
    <col min="11340" max="11340" width="0.875" style="20" customWidth="1"/>
    <col min="11341" max="11341" width="16.75" style="20" customWidth="1"/>
    <col min="11342" max="11588" width="9.125" style="20"/>
    <col min="11589" max="11591" width="1.375" style="20" customWidth="1"/>
    <col min="11592" max="11592" width="47" style="20" customWidth="1"/>
    <col min="11593" max="11593" width="8.875" style="20" customWidth="1"/>
    <col min="11594" max="11594" width="0.875" style="20" customWidth="1"/>
    <col min="11595" max="11595" width="16.75" style="20" customWidth="1"/>
    <col min="11596" max="11596" width="0.875" style="20" customWidth="1"/>
    <col min="11597" max="11597" width="16.75" style="20" customWidth="1"/>
    <col min="11598" max="11844" width="9.125" style="20"/>
    <col min="11845" max="11847" width="1.375" style="20" customWidth="1"/>
    <col min="11848" max="11848" width="47" style="20" customWidth="1"/>
    <col min="11849" max="11849" width="8.875" style="20" customWidth="1"/>
    <col min="11850" max="11850" width="0.875" style="20" customWidth="1"/>
    <col min="11851" max="11851" width="16.75" style="20" customWidth="1"/>
    <col min="11852" max="11852" width="0.875" style="20" customWidth="1"/>
    <col min="11853" max="11853" width="16.75" style="20" customWidth="1"/>
    <col min="11854" max="12100" width="9.125" style="20"/>
    <col min="12101" max="12103" width="1.375" style="20" customWidth="1"/>
    <col min="12104" max="12104" width="47" style="20" customWidth="1"/>
    <col min="12105" max="12105" width="8.875" style="20" customWidth="1"/>
    <col min="12106" max="12106" width="0.875" style="20" customWidth="1"/>
    <col min="12107" max="12107" width="16.75" style="20" customWidth="1"/>
    <col min="12108" max="12108" width="0.875" style="20" customWidth="1"/>
    <col min="12109" max="12109" width="16.75" style="20" customWidth="1"/>
    <col min="12110" max="12356" width="9.125" style="20"/>
    <col min="12357" max="12359" width="1.375" style="20" customWidth="1"/>
    <col min="12360" max="12360" width="47" style="20" customWidth="1"/>
    <col min="12361" max="12361" width="8.875" style="20" customWidth="1"/>
    <col min="12362" max="12362" width="0.875" style="20" customWidth="1"/>
    <col min="12363" max="12363" width="16.75" style="20" customWidth="1"/>
    <col min="12364" max="12364" width="0.875" style="20" customWidth="1"/>
    <col min="12365" max="12365" width="16.75" style="20" customWidth="1"/>
    <col min="12366" max="12612" width="9.125" style="20"/>
    <col min="12613" max="12615" width="1.375" style="20" customWidth="1"/>
    <col min="12616" max="12616" width="47" style="20" customWidth="1"/>
    <col min="12617" max="12617" width="8.875" style="20" customWidth="1"/>
    <col min="12618" max="12618" width="0.875" style="20" customWidth="1"/>
    <col min="12619" max="12619" width="16.75" style="20" customWidth="1"/>
    <col min="12620" max="12620" width="0.875" style="20" customWidth="1"/>
    <col min="12621" max="12621" width="16.75" style="20" customWidth="1"/>
    <col min="12622" max="12868" width="9.125" style="20"/>
    <col min="12869" max="12871" width="1.375" style="20" customWidth="1"/>
    <col min="12872" max="12872" width="47" style="20" customWidth="1"/>
    <col min="12873" max="12873" width="8.875" style="20" customWidth="1"/>
    <col min="12874" max="12874" width="0.875" style="20" customWidth="1"/>
    <col min="12875" max="12875" width="16.75" style="20" customWidth="1"/>
    <col min="12876" max="12876" width="0.875" style="20" customWidth="1"/>
    <col min="12877" max="12877" width="16.75" style="20" customWidth="1"/>
    <col min="12878" max="13124" width="9.125" style="20"/>
    <col min="13125" max="13127" width="1.375" style="20" customWidth="1"/>
    <col min="13128" max="13128" width="47" style="20" customWidth="1"/>
    <col min="13129" max="13129" width="8.875" style="20" customWidth="1"/>
    <col min="13130" max="13130" width="0.875" style="20" customWidth="1"/>
    <col min="13131" max="13131" width="16.75" style="20" customWidth="1"/>
    <col min="13132" max="13132" width="0.875" style="20" customWidth="1"/>
    <col min="13133" max="13133" width="16.75" style="20" customWidth="1"/>
    <col min="13134" max="13380" width="9.125" style="20"/>
    <col min="13381" max="13383" width="1.375" style="20" customWidth="1"/>
    <col min="13384" max="13384" width="47" style="20" customWidth="1"/>
    <col min="13385" max="13385" width="8.875" style="20" customWidth="1"/>
    <col min="13386" max="13386" width="0.875" style="20" customWidth="1"/>
    <col min="13387" max="13387" width="16.75" style="20" customWidth="1"/>
    <col min="13388" max="13388" width="0.875" style="20" customWidth="1"/>
    <col min="13389" max="13389" width="16.75" style="20" customWidth="1"/>
    <col min="13390" max="13636" width="9.125" style="20"/>
    <col min="13637" max="13639" width="1.375" style="20" customWidth="1"/>
    <col min="13640" max="13640" width="47" style="20" customWidth="1"/>
    <col min="13641" max="13641" width="8.875" style="20" customWidth="1"/>
    <col min="13642" max="13642" width="0.875" style="20" customWidth="1"/>
    <col min="13643" max="13643" width="16.75" style="20" customWidth="1"/>
    <col min="13644" max="13644" width="0.875" style="20" customWidth="1"/>
    <col min="13645" max="13645" width="16.75" style="20" customWidth="1"/>
    <col min="13646" max="13892" width="9.125" style="20"/>
    <col min="13893" max="13895" width="1.375" style="20" customWidth="1"/>
    <col min="13896" max="13896" width="47" style="20" customWidth="1"/>
    <col min="13897" max="13897" width="8.875" style="20" customWidth="1"/>
    <col min="13898" max="13898" width="0.875" style="20" customWidth="1"/>
    <col min="13899" max="13899" width="16.75" style="20" customWidth="1"/>
    <col min="13900" max="13900" width="0.875" style="20" customWidth="1"/>
    <col min="13901" max="13901" width="16.75" style="20" customWidth="1"/>
    <col min="13902" max="14148" width="9.125" style="20"/>
    <col min="14149" max="14151" width="1.375" style="20" customWidth="1"/>
    <col min="14152" max="14152" width="47" style="20" customWidth="1"/>
    <col min="14153" max="14153" width="8.875" style="20" customWidth="1"/>
    <col min="14154" max="14154" width="0.875" style="20" customWidth="1"/>
    <col min="14155" max="14155" width="16.75" style="20" customWidth="1"/>
    <col min="14156" max="14156" width="0.875" style="20" customWidth="1"/>
    <col min="14157" max="14157" width="16.75" style="20" customWidth="1"/>
    <col min="14158" max="14404" width="9.125" style="20"/>
    <col min="14405" max="14407" width="1.375" style="20" customWidth="1"/>
    <col min="14408" max="14408" width="47" style="20" customWidth="1"/>
    <col min="14409" max="14409" width="8.875" style="20" customWidth="1"/>
    <col min="14410" max="14410" width="0.875" style="20" customWidth="1"/>
    <col min="14411" max="14411" width="16.75" style="20" customWidth="1"/>
    <col min="14412" max="14412" width="0.875" style="20" customWidth="1"/>
    <col min="14413" max="14413" width="16.75" style="20" customWidth="1"/>
    <col min="14414" max="14660" width="9.125" style="20"/>
    <col min="14661" max="14663" width="1.375" style="20" customWidth="1"/>
    <col min="14664" max="14664" width="47" style="20" customWidth="1"/>
    <col min="14665" max="14665" width="8.875" style="20" customWidth="1"/>
    <col min="14666" max="14666" width="0.875" style="20" customWidth="1"/>
    <col min="14667" max="14667" width="16.75" style="20" customWidth="1"/>
    <col min="14668" max="14668" width="0.875" style="20" customWidth="1"/>
    <col min="14669" max="14669" width="16.75" style="20" customWidth="1"/>
    <col min="14670" max="14916" width="9.125" style="20"/>
    <col min="14917" max="14919" width="1.375" style="20" customWidth="1"/>
    <col min="14920" max="14920" width="47" style="20" customWidth="1"/>
    <col min="14921" max="14921" width="8.875" style="20" customWidth="1"/>
    <col min="14922" max="14922" width="0.875" style="20" customWidth="1"/>
    <col min="14923" max="14923" width="16.75" style="20" customWidth="1"/>
    <col min="14924" max="14924" width="0.875" style="20" customWidth="1"/>
    <col min="14925" max="14925" width="16.75" style="20" customWidth="1"/>
    <col min="14926" max="15172" width="9.125" style="20"/>
    <col min="15173" max="15175" width="1.375" style="20" customWidth="1"/>
    <col min="15176" max="15176" width="47" style="20" customWidth="1"/>
    <col min="15177" max="15177" width="8.875" style="20" customWidth="1"/>
    <col min="15178" max="15178" width="0.875" style="20" customWidth="1"/>
    <col min="15179" max="15179" width="16.75" style="20" customWidth="1"/>
    <col min="15180" max="15180" width="0.875" style="20" customWidth="1"/>
    <col min="15181" max="15181" width="16.75" style="20" customWidth="1"/>
    <col min="15182" max="15428" width="9.125" style="20"/>
    <col min="15429" max="15431" width="1.375" style="20" customWidth="1"/>
    <col min="15432" max="15432" width="47" style="20" customWidth="1"/>
    <col min="15433" max="15433" width="8.875" style="20" customWidth="1"/>
    <col min="15434" max="15434" width="0.875" style="20" customWidth="1"/>
    <col min="15435" max="15435" width="16.75" style="20" customWidth="1"/>
    <col min="15436" max="15436" width="0.875" style="20" customWidth="1"/>
    <col min="15437" max="15437" width="16.75" style="20" customWidth="1"/>
    <col min="15438" max="15684" width="9.125" style="20"/>
    <col min="15685" max="15687" width="1.375" style="20" customWidth="1"/>
    <col min="15688" max="15688" width="47" style="20" customWidth="1"/>
    <col min="15689" max="15689" width="8.875" style="20" customWidth="1"/>
    <col min="15690" max="15690" width="0.875" style="20" customWidth="1"/>
    <col min="15691" max="15691" width="16.75" style="20" customWidth="1"/>
    <col min="15692" max="15692" width="0.875" style="20" customWidth="1"/>
    <col min="15693" max="15693" width="16.75" style="20" customWidth="1"/>
    <col min="15694" max="15940" width="9.125" style="20"/>
    <col min="15941" max="15943" width="1.375" style="20" customWidth="1"/>
    <col min="15944" max="15944" width="47" style="20" customWidth="1"/>
    <col min="15945" max="15945" width="8.875" style="20" customWidth="1"/>
    <col min="15946" max="15946" width="0.875" style="20" customWidth="1"/>
    <col min="15947" max="15947" width="16.75" style="20" customWidth="1"/>
    <col min="15948" max="15948" width="0.875" style="20" customWidth="1"/>
    <col min="15949" max="15949" width="16.75" style="20" customWidth="1"/>
    <col min="15950" max="16384" width="9.125" style="20"/>
  </cols>
  <sheetData>
    <row r="1" spans="1:9" ht="21.75" customHeight="1">
      <c r="A1" s="17" t="s">
        <v>34</v>
      </c>
      <c r="B1" s="17"/>
      <c r="C1" s="17"/>
      <c r="D1" s="17"/>
    </row>
    <row r="2" spans="1:9" ht="21.75" customHeight="1">
      <c r="A2" s="17" t="s">
        <v>25</v>
      </c>
      <c r="B2" s="17"/>
      <c r="C2" s="17"/>
      <c r="D2" s="17"/>
    </row>
    <row r="3" spans="1:9" ht="21.75" customHeight="1">
      <c r="A3" s="21" t="s">
        <v>97</v>
      </c>
      <c r="B3" s="21"/>
      <c r="C3" s="21"/>
      <c r="D3" s="21"/>
      <c r="E3" s="22"/>
      <c r="F3" s="22"/>
      <c r="G3" s="23"/>
      <c r="H3" s="23"/>
      <c r="I3" s="173"/>
    </row>
    <row r="4" spans="1:9" ht="19.5" customHeight="1">
      <c r="E4" s="24"/>
      <c r="F4" s="24"/>
      <c r="G4" s="25"/>
      <c r="H4" s="25"/>
      <c r="I4" s="168"/>
    </row>
    <row r="5" spans="1:9" ht="21.6" customHeight="1">
      <c r="E5" s="24"/>
      <c r="F5" s="24"/>
      <c r="G5" s="26" t="s">
        <v>52</v>
      </c>
      <c r="H5" s="26"/>
      <c r="I5" s="174" t="s">
        <v>53</v>
      </c>
    </row>
    <row r="6" spans="1:9" ht="21.6" customHeight="1">
      <c r="E6" s="24"/>
      <c r="F6" s="24"/>
      <c r="G6" s="27" t="s">
        <v>98</v>
      </c>
      <c r="H6" s="26"/>
      <c r="I6" s="174" t="s">
        <v>22</v>
      </c>
    </row>
    <row r="7" spans="1:9" ht="21.6" customHeight="1">
      <c r="E7" s="24"/>
      <c r="F7" s="24"/>
      <c r="G7" s="28" t="s">
        <v>99</v>
      </c>
      <c r="H7" s="28"/>
      <c r="I7" s="1" t="s">
        <v>88</v>
      </c>
    </row>
    <row r="8" spans="1:9" ht="21.6" customHeight="1">
      <c r="E8" s="29" t="s">
        <v>0</v>
      </c>
      <c r="F8" s="24"/>
      <c r="G8" s="30" t="s">
        <v>23</v>
      </c>
      <c r="H8" s="25"/>
      <c r="I8" s="170" t="s">
        <v>23</v>
      </c>
    </row>
    <row r="9" spans="1:9" ht="6" customHeight="1">
      <c r="E9" s="24"/>
      <c r="F9" s="24"/>
      <c r="G9" s="31"/>
      <c r="H9" s="25"/>
      <c r="I9" s="168"/>
    </row>
    <row r="10" spans="1:9" s="33" customFormat="1" ht="21.6" customHeight="1">
      <c r="A10" s="32" t="s">
        <v>1</v>
      </c>
      <c r="B10" s="32"/>
      <c r="C10" s="32"/>
      <c r="D10" s="32"/>
      <c r="G10" s="34"/>
      <c r="H10" s="35"/>
      <c r="I10" s="35"/>
    </row>
    <row r="11" spans="1:9" s="33" customFormat="1" ht="6" customHeight="1">
      <c r="A11" s="32"/>
      <c r="B11" s="32"/>
      <c r="C11" s="32"/>
      <c r="D11" s="32"/>
      <c r="G11" s="34"/>
      <c r="H11" s="35"/>
      <c r="I11" s="35"/>
    </row>
    <row r="12" spans="1:9" s="33" customFormat="1" ht="21.6" customHeight="1">
      <c r="A12" s="36" t="s">
        <v>2</v>
      </c>
      <c r="B12" s="36"/>
      <c r="C12" s="36"/>
      <c r="D12" s="36"/>
      <c r="E12" s="37"/>
      <c r="G12" s="38"/>
      <c r="H12" s="39"/>
      <c r="I12" s="39"/>
    </row>
    <row r="13" spans="1:9" s="33" customFormat="1" ht="6" customHeight="1">
      <c r="A13" s="36"/>
      <c r="B13" s="36"/>
      <c r="C13" s="36"/>
      <c r="D13" s="36"/>
      <c r="E13" s="37"/>
      <c r="G13" s="38"/>
      <c r="H13" s="39"/>
      <c r="I13" s="39"/>
    </row>
    <row r="14" spans="1:9" s="33" customFormat="1" ht="21.6" customHeight="1">
      <c r="A14" s="33" t="s">
        <v>3</v>
      </c>
      <c r="E14" s="37"/>
      <c r="F14" s="40"/>
      <c r="G14" s="38">
        <v>23128</v>
      </c>
      <c r="H14" s="39"/>
      <c r="I14" s="39">
        <v>37725</v>
      </c>
    </row>
    <row r="15" spans="1:9" s="33" customFormat="1" ht="21.6" customHeight="1">
      <c r="A15" s="33" t="s">
        <v>85</v>
      </c>
      <c r="E15" s="37"/>
      <c r="F15" s="40"/>
      <c r="G15" s="41">
        <v>100000</v>
      </c>
      <c r="H15" s="35"/>
      <c r="I15" s="35">
        <v>100000</v>
      </c>
    </row>
    <row r="16" spans="1:9" s="33" customFormat="1" ht="21.6" customHeight="1">
      <c r="A16" s="61" t="s">
        <v>86</v>
      </c>
      <c r="E16" s="37"/>
      <c r="F16" s="40"/>
      <c r="G16" s="41"/>
      <c r="H16" s="35"/>
      <c r="I16" s="35"/>
    </row>
    <row r="17" spans="1:9" s="61" customFormat="1" ht="21.6" customHeight="1">
      <c r="B17" s="61" t="s">
        <v>132</v>
      </c>
      <c r="E17" s="62"/>
      <c r="F17" s="63"/>
      <c r="G17" s="41">
        <v>100000</v>
      </c>
      <c r="H17" s="35"/>
      <c r="I17" s="35">
        <v>100000</v>
      </c>
    </row>
    <row r="18" spans="1:9" s="33" customFormat="1" ht="21.6" customHeight="1">
      <c r="A18" s="42" t="s">
        <v>75</v>
      </c>
      <c r="B18" s="42"/>
      <c r="C18" s="42"/>
      <c r="D18" s="42"/>
      <c r="E18" s="37">
        <v>6</v>
      </c>
      <c r="F18" s="40"/>
      <c r="G18" s="41">
        <v>171642</v>
      </c>
      <c r="H18" s="35"/>
      <c r="I18" s="35">
        <v>130975</v>
      </c>
    </row>
    <row r="19" spans="1:9" s="33" customFormat="1" ht="21.6" customHeight="1">
      <c r="A19" s="42" t="s">
        <v>76</v>
      </c>
      <c r="B19" s="42"/>
      <c r="C19" s="42"/>
      <c r="D19" s="42"/>
      <c r="E19" s="37">
        <v>7</v>
      </c>
      <c r="F19" s="40"/>
      <c r="G19" s="41">
        <v>108064</v>
      </c>
      <c r="H19" s="35"/>
      <c r="I19" s="35">
        <v>95105</v>
      </c>
    </row>
    <row r="20" spans="1:9" s="33" customFormat="1" ht="21.6" customHeight="1">
      <c r="A20" s="61" t="s">
        <v>84</v>
      </c>
      <c r="B20" s="42"/>
      <c r="C20" s="42"/>
      <c r="D20" s="42"/>
      <c r="E20" s="37"/>
      <c r="F20" s="40"/>
      <c r="G20" s="41"/>
      <c r="H20" s="35"/>
      <c r="I20" s="35"/>
    </row>
    <row r="21" spans="1:9" s="33" customFormat="1" ht="21.6" customHeight="1">
      <c r="A21" s="42"/>
      <c r="B21" s="33" t="s">
        <v>132</v>
      </c>
      <c r="C21" s="42"/>
      <c r="D21" s="42"/>
      <c r="E21" s="37">
        <v>8</v>
      </c>
      <c r="F21" s="40"/>
      <c r="G21" s="41">
        <v>29982</v>
      </c>
      <c r="H21" s="35"/>
      <c r="I21" s="35">
        <v>19973</v>
      </c>
    </row>
    <row r="22" spans="1:9" s="33" customFormat="1" ht="21.6" customHeight="1">
      <c r="A22" s="33" t="s">
        <v>4</v>
      </c>
      <c r="E22" s="37"/>
      <c r="F22" s="40"/>
      <c r="G22" s="43">
        <v>839</v>
      </c>
      <c r="H22" s="39"/>
      <c r="I22" s="44">
        <v>6519</v>
      </c>
    </row>
    <row r="23" spans="1:9" s="33" customFormat="1" ht="6" customHeight="1">
      <c r="E23" s="37"/>
      <c r="F23" s="40"/>
      <c r="G23" s="38"/>
      <c r="H23" s="39"/>
      <c r="I23" s="39"/>
    </row>
    <row r="24" spans="1:9" s="33" customFormat="1" ht="21.6" customHeight="1">
      <c r="A24" s="36" t="s">
        <v>16</v>
      </c>
      <c r="B24" s="36"/>
      <c r="C24" s="36"/>
      <c r="D24" s="36"/>
      <c r="F24" s="40"/>
      <c r="G24" s="43">
        <f>SUM(G14:G22)</f>
        <v>533655</v>
      </c>
      <c r="H24" s="35"/>
      <c r="I24" s="44">
        <f>SUM(I14:I22)</f>
        <v>490297</v>
      </c>
    </row>
    <row r="25" spans="1:9" s="33" customFormat="1" ht="12.75" customHeight="1">
      <c r="A25" s="36"/>
      <c r="B25" s="36"/>
      <c r="C25" s="36"/>
      <c r="D25" s="36"/>
      <c r="F25" s="40"/>
      <c r="G25" s="38"/>
      <c r="H25" s="35"/>
      <c r="I25" s="39"/>
    </row>
    <row r="26" spans="1:9" s="33" customFormat="1" ht="21.6" customHeight="1">
      <c r="A26" s="36" t="s">
        <v>5</v>
      </c>
      <c r="B26" s="36"/>
      <c r="C26" s="36"/>
      <c r="D26" s="36"/>
      <c r="F26" s="40"/>
      <c r="G26" s="41"/>
      <c r="H26" s="35"/>
      <c r="I26" s="35"/>
    </row>
    <row r="27" spans="1:9" s="33" customFormat="1" ht="6" customHeight="1">
      <c r="A27" s="36"/>
      <c r="B27" s="36"/>
      <c r="C27" s="36"/>
      <c r="D27" s="36"/>
      <c r="F27" s="40"/>
      <c r="G27" s="41"/>
      <c r="H27" s="35"/>
      <c r="I27" s="35"/>
    </row>
    <row r="28" spans="1:9" s="33" customFormat="1" ht="21.6" customHeight="1">
      <c r="A28" s="33" t="s">
        <v>28</v>
      </c>
      <c r="E28" s="37"/>
      <c r="F28" s="40"/>
      <c r="G28" s="45">
        <v>938</v>
      </c>
      <c r="H28" s="35"/>
      <c r="I28" s="48">
        <v>938</v>
      </c>
    </row>
    <row r="29" spans="1:9" s="33" customFormat="1" ht="21.6" customHeight="1">
      <c r="A29" s="33" t="s">
        <v>84</v>
      </c>
      <c r="E29" s="46">
        <v>8</v>
      </c>
      <c r="F29" s="40"/>
      <c r="G29" s="45">
        <v>50032</v>
      </c>
      <c r="H29" s="35"/>
      <c r="I29" s="48">
        <v>60036</v>
      </c>
    </row>
    <row r="30" spans="1:9" s="33" customFormat="1" ht="21.6" customHeight="1">
      <c r="A30" s="33" t="s">
        <v>125</v>
      </c>
      <c r="E30" s="37">
        <v>9</v>
      </c>
      <c r="F30" s="40"/>
      <c r="G30" s="45">
        <v>336185</v>
      </c>
      <c r="H30" s="39"/>
      <c r="I30" s="48">
        <v>326532</v>
      </c>
    </row>
    <row r="31" spans="1:9" s="33" customFormat="1" ht="21.6" customHeight="1">
      <c r="A31" s="33" t="s">
        <v>77</v>
      </c>
      <c r="E31" s="37"/>
      <c r="F31" s="40"/>
      <c r="G31" s="45">
        <v>9631</v>
      </c>
      <c r="H31" s="39"/>
      <c r="I31" s="48">
        <v>10095</v>
      </c>
    </row>
    <row r="32" spans="1:9" s="33" customFormat="1" ht="21.6" customHeight="1">
      <c r="A32" s="33" t="s">
        <v>78</v>
      </c>
      <c r="E32" s="37" t="s">
        <v>89</v>
      </c>
      <c r="F32" s="40"/>
      <c r="G32" s="45">
        <v>40721</v>
      </c>
      <c r="H32" s="39"/>
      <c r="I32" s="48">
        <v>46109</v>
      </c>
    </row>
    <row r="33" spans="1:9" s="33" customFormat="1" ht="21.6" customHeight="1">
      <c r="A33" s="33" t="s">
        <v>126</v>
      </c>
      <c r="E33" s="37"/>
      <c r="F33" s="40"/>
      <c r="G33" s="45">
        <v>5991</v>
      </c>
      <c r="H33" s="39"/>
      <c r="I33" s="48">
        <v>6896</v>
      </c>
    </row>
    <row r="34" spans="1:9" s="33" customFormat="1" ht="21.6" customHeight="1">
      <c r="A34" s="33" t="s">
        <v>20</v>
      </c>
      <c r="F34" s="40"/>
      <c r="G34" s="47">
        <v>31491</v>
      </c>
      <c r="H34" s="39"/>
      <c r="I34" s="57">
        <v>22483</v>
      </c>
    </row>
    <row r="35" spans="1:9" s="33" customFormat="1" ht="6" customHeight="1">
      <c r="F35" s="40"/>
      <c r="G35" s="45"/>
      <c r="H35" s="39"/>
      <c r="I35" s="48"/>
    </row>
    <row r="36" spans="1:9" s="33" customFormat="1" ht="21.6" customHeight="1">
      <c r="A36" s="36" t="s">
        <v>17</v>
      </c>
      <c r="B36" s="36"/>
      <c r="C36" s="36"/>
      <c r="D36" s="36"/>
      <c r="F36" s="40"/>
      <c r="G36" s="43">
        <f>SUM(G28:G34)</f>
        <v>474989</v>
      </c>
      <c r="H36" s="39"/>
      <c r="I36" s="44">
        <f>SUM(I28:I34)</f>
        <v>473089</v>
      </c>
    </row>
    <row r="37" spans="1:9" s="33" customFormat="1" ht="6" customHeight="1">
      <c r="A37" s="36"/>
      <c r="B37" s="36"/>
      <c r="C37" s="36"/>
      <c r="D37" s="36"/>
      <c r="F37" s="40"/>
      <c r="G37" s="38"/>
      <c r="H37" s="39"/>
      <c r="I37" s="39"/>
    </row>
    <row r="38" spans="1:9" s="33" customFormat="1" ht="21.6" customHeight="1" thickBot="1">
      <c r="A38" s="36" t="s">
        <v>6</v>
      </c>
      <c r="B38" s="36"/>
      <c r="C38" s="36"/>
      <c r="D38" s="36"/>
      <c r="F38" s="40"/>
      <c r="G38" s="49">
        <f>+G36+G24</f>
        <v>1008644</v>
      </c>
      <c r="H38" s="35"/>
      <c r="I38" s="50">
        <f>+I36+I24</f>
        <v>963386</v>
      </c>
    </row>
    <row r="39" spans="1:9" s="33" customFormat="1" ht="21.6" customHeight="1" thickTop="1">
      <c r="A39" s="36"/>
      <c r="B39" s="36"/>
      <c r="C39" s="36"/>
      <c r="D39" s="36"/>
      <c r="F39" s="40"/>
      <c r="G39" s="38"/>
      <c r="H39" s="35"/>
      <c r="I39" s="39"/>
    </row>
    <row r="40" spans="1:9" ht="15.75" customHeight="1"/>
    <row r="41" spans="1:9" ht="15" customHeight="1"/>
    <row r="42" spans="1:9" ht="21.6" customHeight="1">
      <c r="A42" s="20" t="s">
        <v>7</v>
      </c>
    </row>
    <row r="43" spans="1:9" ht="15" customHeight="1"/>
    <row r="44" spans="1:9" ht="21.9" customHeight="1">
      <c r="A44" s="51" t="s">
        <v>64</v>
      </c>
      <c r="B44" s="52"/>
      <c r="C44" s="52"/>
      <c r="D44" s="52"/>
      <c r="E44" s="22"/>
      <c r="F44" s="22"/>
      <c r="G44" s="23"/>
      <c r="H44" s="23"/>
      <c r="I44" s="173"/>
    </row>
    <row r="45" spans="1:9" ht="21.75" customHeight="1">
      <c r="A45" s="17" t="str">
        <f>A1</f>
        <v>บริษัท สาลี่ พริ้นท์ติ้ง จำกัด (มหาชน)</v>
      </c>
      <c r="B45" s="17"/>
      <c r="C45" s="17"/>
      <c r="D45" s="17"/>
    </row>
    <row r="46" spans="1:9" ht="21.75" customHeight="1">
      <c r="A46" s="17" t="s">
        <v>51</v>
      </c>
      <c r="B46" s="17"/>
      <c r="C46" s="17"/>
      <c r="D46" s="17"/>
    </row>
    <row r="47" spans="1:9" ht="21.75" customHeight="1">
      <c r="A47" s="21" t="str">
        <f>A3</f>
        <v>ณ วันที่ 31 มีนาคม พ.ศ. 2565</v>
      </c>
      <c r="B47" s="21"/>
      <c r="C47" s="21"/>
      <c r="D47" s="21"/>
      <c r="E47" s="22"/>
      <c r="F47" s="22"/>
      <c r="G47" s="23"/>
      <c r="H47" s="23"/>
      <c r="I47" s="173"/>
    </row>
    <row r="48" spans="1:9" ht="20.100000000000001" customHeight="1">
      <c r="A48" s="17"/>
      <c r="B48" s="17"/>
      <c r="C48" s="17"/>
      <c r="D48" s="17"/>
    </row>
    <row r="49" spans="1:9" ht="20.100000000000001" customHeight="1">
      <c r="E49" s="24"/>
      <c r="F49" s="24"/>
      <c r="G49" s="26" t="s">
        <v>52</v>
      </c>
      <c r="H49" s="26"/>
      <c r="I49" s="174" t="s">
        <v>53</v>
      </c>
    </row>
    <row r="50" spans="1:9" ht="20.100000000000001" customHeight="1">
      <c r="E50" s="24"/>
      <c r="F50" s="24"/>
      <c r="G50" s="27" t="s">
        <v>98</v>
      </c>
      <c r="H50" s="26"/>
      <c r="I50" s="174" t="s">
        <v>22</v>
      </c>
    </row>
    <row r="51" spans="1:9" ht="20.100000000000001" customHeight="1">
      <c r="E51" s="24"/>
      <c r="F51" s="24"/>
      <c r="G51" s="28" t="s">
        <v>99</v>
      </c>
      <c r="H51" s="28"/>
      <c r="I51" s="1" t="s">
        <v>88</v>
      </c>
    </row>
    <row r="52" spans="1:9" ht="20.100000000000001" customHeight="1">
      <c r="E52" s="29" t="s">
        <v>0</v>
      </c>
      <c r="F52" s="24"/>
      <c r="G52" s="30" t="s">
        <v>23</v>
      </c>
      <c r="H52" s="25"/>
      <c r="I52" s="170" t="s">
        <v>23</v>
      </c>
    </row>
    <row r="53" spans="1:9" s="33" customFormat="1" ht="20.25" customHeight="1">
      <c r="A53" s="36" t="s">
        <v>79</v>
      </c>
      <c r="B53" s="36"/>
      <c r="C53" s="36"/>
      <c r="D53" s="36"/>
      <c r="G53" s="34"/>
      <c r="H53" s="53"/>
      <c r="I53" s="54"/>
    </row>
    <row r="54" spans="1:9" s="33" customFormat="1" ht="8.1" customHeight="1">
      <c r="A54" s="36"/>
      <c r="B54" s="36"/>
      <c r="C54" s="36"/>
      <c r="D54" s="36"/>
      <c r="G54" s="34"/>
      <c r="H54" s="53"/>
      <c r="I54" s="54"/>
    </row>
    <row r="55" spans="1:9" s="33" customFormat="1" ht="20.25" customHeight="1">
      <c r="A55" s="36" t="s">
        <v>8</v>
      </c>
      <c r="B55" s="36"/>
      <c r="C55" s="36"/>
      <c r="D55" s="36"/>
      <c r="G55" s="55"/>
      <c r="H55" s="56"/>
      <c r="I55" s="56"/>
    </row>
    <row r="56" spans="1:9" s="33" customFormat="1" ht="8.1" customHeight="1">
      <c r="A56" s="36"/>
      <c r="B56" s="36"/>
      <c r="C56" s="36"/>
      <c r="D56" s="36"/>
      <c r="G56" s="55"/>
      <c r="H56" s="56"/>
      <c r="I56" s="56"/>
    </row>
    <row r="57" spans="1:9" s="33" customFormat="1" ht="20.25" customHeight="1">
      <c r="A57" s="33" t="s">
        <v>26</v>
      </c>
      <c r="E57" s="37">
        <v>10</v>
      </c>
      <c r="F57" s="40"/>
      <c r="G57" s="55">
        <v>91455</v>
      </c>
      <c r="H57" s="56"/>
      <c r="I57" s="56">
        <v>44191</v>
      </c>
    </row>
    <row r="58" spans="1:9" s="33" customFormat="1" ht="20.25" customHeight="1">
      <c r="A58" s="33" t="s">
        <v>66</v>
      </c>
      <c r="E58" s="37" t="s">
        <v>89</v>
      </c>
      <c r="F58" s="40"/>
      <c r="G58" s="55">
        <v>21702</v>
      </c>
      <c r="H58" s="56"/>
      <c r="I58" s="56">
        <v>21475</v>
      </c>
    </row>
    <row r="59" spans="1:9" s="33" customFormat="1" ht="20.25" customHeight="1">
      <c r="A59" s="33" t="s">
        <v>27</v>
      </c>
      <c r="E59" s="37"/>
      <c r="F59" s="40"/>
      <c r="G59" s="47">
        <v>2421</v>
      </c>
      <c r="H59" s="48"/>
      <c r="I59" s="57">
        <v>3589</v>
      </c>
    </row>
    <row r="60" spans="1:9" s="33" customFormat="1" ht="8.1" customHeight="1">
      <c r="E60" s="37"/>
      <c r="F60" s="40"/>
      <c r="G60" s="45"/>
      <c r="H60" s="48"/>
      <c r="I60" s="48"/>
    </row>
    <row r="61" spans="1:9" s="33" customFormat="1" ht="20.25" customHeight="1">
      <c r="A61" s="36" t="s">
        <v>19</v>
      </c>
      <c r="B61" s="36"/>
      <c r="C61" s="36"/>
      <c r="D61" s="36"/>
      <c r="E61" s="37"/>
      <c r="F61" s="40"/>
      <c r="G61" s="43">
        <f>SUM(G57:G59)</f>
        <v>115578</v>
      </c>
      <c r="H61" s="39"/>
      <c r="I61" s="57">
        <f>SUM(I57:I59)</f>
        <v>69255</v>
      </c>
    </row>
    <row r="62" spans="1:9" s="33" customFormat="1" ht="20.25" customHeight="1">
      <c r="A62" s="36"/>
      <c r="B62" s="36"/>
      <c r="C62" s="36"/>
      <c r="D62" s="36"/>
      <c r="E62" s="37"/>
      <c r="F62" s="40"/>
      <c r="G62" s="38"/>
      <c r="H62" s="39"/>
      <c r="I62" s="48"/>
    </row>
    <row r="63" spans="1:9" s="33" customFormat="1" ht="20.25" customHeight="1">
      <c r="A63" s="36" t="s">
        <v>9</v>
      </c>
      <c r="B63" s="36"/>
      <c r="C63" s="36"/>
      <c r="D63" s="36"/>
      <c r="E63" s="37"/>
      <c r="F63" s="40"/>
      <c r="G63" s="38"/>
      <c r="H63" s="39"/>
      <c r="I63" s="39"/>
    </row>
    <row r="64" spans="1:9" s="33" customFormat="1" ht="8.1" customHeight="1">
      <c r="A64" s="36"/>
      <c r="B64" s="36"/>
      <c r="C64" s="36"/>
      <c r="D64" s="36"/>
      <c r="E64" s="37"/>
      <c r="F64" s="40"/>
      <c r="G64" s="38"/>
      <c r="H64" s="39"/>
      <c r="I64" s="39"/>
    </row>
    <row r="65" spans="1:9" s="33" customFormat="1" ht="20.25" customHeight="1">
      <c r="A65" s="33" t="s">
        <v>90</v>
      </c>
      <c r="E65" s="37" t="s">
        <v>89</v>
      </c>
      <c r="F65" s="40"/>
      <c r="G65" s="38">
        <v>30905</v>
      </c>
      <c r="H65" s="58"/>
      <c r="I65" s="39">
        <v>36418</v>
      </c>
    </row>
    <row r="66" spans="1:9" s="33" customFormat="1" ht="20.25" customHeight="1">
      <c r="A66" s="33" t="s">
        <v>67</v>
      </c>
      <c r="E66" s="37"/>
      <c r="F66" s="40"/>
      <c r="G66" s="43">
        <v>9503</v>
      </c>
      <c r="H66" s="58"/>
      <c r="I66" s="44">
        <v>9116</v>
      </c>
    </row>
    <row r="67" spans="1:9" s="33" customFormat="1" ht="8.1" customHeight="1">
      <c r="E67" s="37"/>
      <c r="F67" s="40"/>
      <c r="G67" s="38"/>
      <c r="H67" s="58"/>
      <c r="I67" s="39"/>
    </row>
    <row r="68" spans="1:9" s="33" customFormat="1" ht="20.25" customHeight="1">
      <c r="A68" s="36" t="s">
        <v>18</v>
      </c>
      <c r="B68" s="36"/>
      <c r="C68" s="36"/>
      <c r="D68" s="36"/>
      <c r="E68" s="37"/>
      <c r="F68" s="40"/>
      <c r="G68" s="43">
        <f>SUM(G65:G66)</f>
        <v>40408</v>
      </c>
      <c r="H68" s="58"/>
      <c r="I68" s="57">
        <f>SUM(I65:I66)</f>
        <v>45534</v>
      </c>
    </row>
    <row r="69" spans="1:9" s="33" customFormat="1" ht="8.1" customHeight="1">
      <c r="A69" s="36"/>
      <c r="B69" s="36"/>
      <c r="C69" s="36"/>
      <c r="D69" s="36"/>
      <c r="E69" s="37"/>
      <c r="F69" s="40"/>
      <c r="G69" s="38"/>
      <c r="H69" s="58"/>
      <c r="I69" s="48"/>
    </row>
    <row r="70" spans="1:9" s="33" customFormat="1" ht="20.25" customHeight="1">
      <c r="A70" s="36" t="s">
        <v>10</v>
      </c>
      <c r="B70" s="36"/>
      <c r="C70" s="36"/>
      <c r="D70" s="36"/>
      <c r="E70" s="37"/>
      <c r="F70" s="40"/>
      <c r="G70" s="43">
        <f>G61+G68</f>
        <v>155986</v>
      </c>
      <c r="H70" s="59"/>
      <c r="I70" s="44">
        <f>I61+I68</f>
        <v>114789</v>
      </c>
    </row>
    <row r="71" spans="1:9" s="33" customFormat="1" ht="20.25" customHeight="1">
      <c r="A71" s="36"/>
      <c r="B71" s="36"/>
      <c r="C71" s="36"/>
      <c r="D71" s="36"/>
      <c r="E71" s="37"/>
      <c r="F71" s="40"/>
      <c r="G71" s="38"/>
      <c r="H71" s="59"/>
      <c r="I71" s="39"/>
    </row>
    <row r="72" spans="1:9" s="33" customFormat="1" ht="20.25" customHeight="1">
      <c r="A72" s="36" t="s">
        <v>68</v>
      </c>
      <c r="B72" s="36"/>
      <c r="C72" s="36"/>
      <c r="D72" s="36"/>
      <c r="G72" s="34"/>
      <c r="H72" s="53"/>
      <c r="I72" s="54"/>
    </row>
    <row r="73" spans="1:9" s="33" customFormat="1" ht="8.1" customHeight="1">
      <c r="A73" s="36"/>
      <c r="B73" s="36"/>
      <c r="C73" s="36"/>
      <c r="D73" s="36"/>
      <c r="G73" s="34"/>
      <c r="H73" s="53"/>
      <c r="I73" s="54"/>
    </row>
    <row r="74" spans="1:9" s="33" customFormat="1" ht="20.25" customHeight="1">
      <c r="A74" s="33" t="s">
        <v>11</v>
      </c>
      <c r="E74" s="37"/>
      <c r="G74" s="41"/>
      <c r="H74" s="35"/>
      <c r="I74" s="35"/>
    </row>
    <row r="75" spans="1:9" s="33" customFormat="1" ht="20.25" customHeight="1">
      <c r="A75" s="33" t="s">
        <v>29</v>
      </c>
      <c r="E75" s="37"/>
      <c r="G75" s="41"/>
      <c r="H75" s="35"/>
      <c r="I75" s="35"/>
    </row>
    <row r="76" spans="1:9" s="33" customFormat="1" ht="20.25" customHeight="1" thickBot="1">
      <c r="A76" s="33" t="s">
        <v>127</v>
      </c>
      <c r="E76" s="37"/>
      <c r="G76" s="119">
        <v>300000</v>
      </c>
      <c r="H76" s="35"/>
      <c r="I76" s="50">
        <v>300000</v>
      </c>
    </row>
    <row r="77" spans="1:9" s="33" customFormat="1" ht="20.25" customHeight="1" thickTop="1">
      <c r="A77" s="33" t="s">
        <v>30</v>
      </c>
      <c r="E77" s="37"/>
      <c r="G77" s="41"/>
      <c r="H77" s="35"/>
      <c r="I77" s="35"/>
    </row>
    <row r="78" spans="1:9" s="33" customFormat="1" ht="20.25" customHeight="1">
      <c r="A78" s="33" t="s">
        <v>127</v>
      </c>
      <c r="E78" s="37"/>
      <c r="G78" s="118">
        <v>300000</v>
      </c>
      <c r="H78" s="35"/>
      <c r="I78" s="39">
        <v>300000</v>
      </c>
    </row>
    <row r="79" spans="1:9" s="33" customFormat="1" ht="20.25" customHeight="1">
      <c r="A79" s="33" t="s">
        <v>31</v>
      </c>
      <c r="F79" s="40"/>
      <c r="G79" s="38">
        <v>619162</v>
      </c>
      <c r="H79" s="39"/>
      <c r="I79" s="39">
        <v>619162</v>
      </c>
    </row>
    <row r="80" spans="1:9" s="33" customFormat="1" ht="20.25" customHeight="1">
      <c r="A80" s="42" t="s">
        <v>65</v>
      </c>
      <c r="B80" s="42"/>
      <c r="C80" s="42"/>
      <c r="D80" s="42"/>
      <c r="F80" s="40"/>
      <c r="G80" s="38"/>
      <c r="H80" s="60"/>
      <c r="I80" s="39"/>
    </row>
    <row r="81" spans="1:9" s="33" customFormat="1" ht="20.25" customHeight="1">
      <c r="A81" s="42" t="s">
        <v>32</v>
      </c>
      <c r="B81" s="42"/>
      <c r="C81" s="42"/>
      <c r="D81" s="42"/>
      <c r="E81" s="37"/>
      <c r="F81" s="40"/>
      <c r="G81" s="118">
        <v>30000</v>
      </c>
      <c r="H81" s="60"/>
      <c r="I81" s="39">
        <v>30000</v>
      </c>
    </row>
    <row r="82" spans="1:9" s="33" customFormat="1" ht="20.25" customHeight="1">
      <c r="A82" s="42" t="s">
        <v>33</v>
      </c>
      <c r="B82" s="42"/>
      <c r="C82" s="42"/>
      <c r="D82" s="42"/>
      <c r="F82" s="40"/>
      <c r="G82" s="43">
        <v>-96504</v>
      </c>
      <c r="H82" s="39"/>
      <c r="I82" s="44">
        <v>-100565</v>
      </c>
    </row>
    <row r="83" spans="1:9" s="33" customFormat="1" ht="6" customHeight="1">
      <c r="A83" s="42"/>
      <c r="B83" s="42"/>
      <c r="C83" s="42"/>
      <c r="D83" s="42"/>
      <c r="F83" s="40"/>
      <c r="G83" s="38"/>
      <c r="H83" s="39"/>
      <c r="I83" s="39"/>
    </row>
    <row r="84" spans="1:9" s="33" customFormat="1" ht="20.25" customHeight="1">
      <c r="A84" s="36" t="s">
        <v>80</v>
      </c>
      <c r="B84" s="36"/>
      <c r="C84" s="36"/>
      <c r="D84" s="36"/>
      <c r="F84" s="40"/>
      <c r="G84" s="43">
        <f>SUM(G78:G82)</f>
        <v>852658</v>
      </c>
      <c r="H84" s="39"/>
      <c r="I84" s="44">
        <f>SUM(I78:I82)</f>
        <v>848597</v>
      </c>
    </row>
    <row r="85" spans="1:9" s="33" customFormat="1" ht="6" customHeight="1">
      <c r="A85" s="36"/>
      <c r="B85" s="36"/>
      <c r="C85" s="36"/>
      <c r="D85" s="36"/>
      <c r="F85" s="40"/>
      <c r="G85" s="38"/>
      <c r="H85" s="39"/>
      <c r="I85" s="39"/>
    </row>
    <row r="86" spans="1:9" s="33" customFormat="1" ht="20.25" customHeight="1" thickBot="1">
      <c r="A86" s="36" t="s">
        <v>69</v>
      </c>
      <c r="B86" s="36"/>
      <c r="C86" s="36"/>
      <c r="D86" s="36"/>
      <c r="F86" s="40"/>
      <c r="G86" s="49">
        <f>G84+G70</f>
        <v>1008644</v>
      </c>
      <c r="H86" s="35"/>
      <c r="I86" s="50">
        <f>I84+I70</f>
        <v>963386</v>
      </c>
    </row>
    <row r="87" spans="1:9" ht="29.25" customHeight="1" thickTop="1">
      <c r="A87" s="17"/>
      <c r="B87" s="17"/>
      <c r="C87" s="17"/>
      <c r="D87" s="17"/>
    </row>
    <row r="88" spans="1:9" ht="20.25" customHeight="1">
      <c r="A88" s="17"/>
      <c r="B88" s="17"/>
      <c r="C88" s="17"/>
      <c r="D88" s="17"/>
    </row>
    <row r="89" spans="1:9" ht="21.9" customHeight="1">
      <c r="A89" s="51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52"/>
      <c r="C89" s="52"/>
      <c r="D89" s="52"/>
      <c r="E89" s="22"/>
      <c r="F89" s="22"/>
      <c r="G89" s="23"/>
      <c r="H89" s="23"/>
      <c r="I89" s="173"/>
    </row>
    <row r="99" spans="7:9" ht="21.75" customHeight="1">
      <c r="G99" s="19">
        <f>G86-G38</f>
        <v>0</v>
      </c>
      <c r="I99" s="19">
        <f>I86-I38</f>
        <v>0</v>
      </c>
    </row>
  </sheetData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opLeftCell="A6" zoomScale="73" zoomScaleNormal="120" zoomScaleSheetLayoutView="100" workbookViewId="0">
      <selection activeCell="D15" sqref="D15"/>
    </sheetView>
  </sheetViews>
  <sheetFormatPr defaultColWidth="10.75" defaultRowHeight="21.75" customHeight="1"/>
  <cols>
    <col min="1" max="2" width="1.75" style="64" customWidth="1"/>
    <col min="3" max="3" width="43.125" style="64" customWidth="1"/>
    <col min="4" max="4" width="9.375" style="78" customWidth="1"/>
    <col min="5" max="5" width="1.375" style="78" customWidth="1"/>
    <col min="6" max="6" width="16.75" style="99" customWidth="1"/>
    <col min="7" max="7" width="1.375" style="86" customWidth="1"/>
    <col min="8" max="8" width="16.75" style="99" customWidth="1"/>
    <col min="9" max="16384" width="10.75" style="64"/>
  </cols>
  <sheetData>
    <row r="1" spans="1:8" ht="21.75" customHeight="1">
      <c r="A1" s="175" t="s">
        <v>34</v>
      </c>
      <c r="B1" s="175"/>
      <c r="C1" s="175"/>
      <c r="D1" s="175"/>
      <c r="E1" s="175"/>
      <c r="F1" s="175"/>
      <c r="G1" s="175"/>
      <c r="H1" s="175"/>
    </row>
    <row r="2" spans="1:8" ht="21.75" customHeight="1">
      <c r="A2" s="176" t="s">
        <v>63</v>
      </c>
      <c r="B2" s="176"/>
      <c r="C2" s="176"/>
      <c r="D2" s="176"/>
      <c r="E2" s="176"/>
      <c r="F2" s="176"/>
      <c r="G2" s="176"/>
      <c r="H2" s="176"/>
    </row>
    <row r="3" spans="1:8" ht="21.75" customHeight="1">
      <c r="A3" s="177" t="s">
        <v>100</v>
      </c>
      <c r="B3" s="177"/>
      <c r="C3" s="177"/>
      <c r="D3" s="177"/>
      <c r="E3" s="177"/>
      <c r="F3" s="177"/>
      <c r="G3" s="177"/>
      <c r="H3" s="177"/>
    </row>
    <row r="4" spans="1:8" ht="21.75" customHeight="1">
      <c r="A4" s="120"/>
      <c r="B4" s="120"/>
      <c r="C4" s="120"/>
      <c r="D4" s="120"/>
      <c r="E4" s="120"/>
      <c r="F4" s="120"/>
      <c r="G4" s="65"/>
      <c r="H4" s="122"/>
    </row>
    <row r="5" spans="1:8" ht="21.75" customHeight="1">
      <c r="A5" s="120"/>
      <c r="B5" s="120"/>
      <c r="C5" s="120"/>
      <c r="D5" s="66"/>
      <c r="E5" s="66"/>
      <c r="F5" s="67" t="s">
        <v>52</v>
      </c>
      <c r="G5" s="68"/>
      <c r="H5" s="67" t="s">
        <v>52</v>
      </c>
    </row>
    <row r="6" spans="1:8" ht="21.75" customHeight="1">
      <c r="A6" s="120"/>
      <c r="B6" s="120"/>
      <c r="C6" s="120"/>
      <c r="D6" s="66"/>
      <c r="E6" s="66"/>
      <c r="F6" s="27" t="s">
        <v>98</v>
      </c>
      <c r="G6" s="65"/>
      <c r="H6" s="2" t="s">
        <v>98</v>
      </c>
    </row>
    <row r="7" spans="1:8" ht="21.75" customHeight="1">
      <c r="A7" s="69"/>
      <c r="B7" s="69"/>
      <c r="C7" s="69"/>
      <c r="D7" s="66"/>
      <c r="E7" s="66"/>
      <c r="F7" s="70" t="s">
        <v>99</v>
      </c>
      <c r="G7" s="71"/>
      <c r="H7" s="1" t="s">
        <v>88</v>
      </c>
    </row>
    <row r="8" spans="1:8" ht="21.75" customHeight="1">
      <c r="D8" s="72" t="s">
        <v>0</v>
      </c>
      <c r="E8" s="66"/>
      <c r="F8" s="73" t="s">
        <v>23</v>
      </c>
      <c r="G8" s="74"/>
      <c r="H8" s="73" t="s">
        <v>23</v>
      </c>
    </row>
    <row r="9" spans="1:8" ht="8.1" customHeight="1">
      <c r="A9" s="75"/>
      <c r="B9" s="75"/>
      <c r="C9" s="75"/>
      <c r="D9" s="69"/>
      <c r="E9" s="64"/>
      <c r="F9" s="76"/>
      <c r="G9" s="74"/>
      <c r="H9" s="77"/>
    </row>
    <row r="10" spans="1:8" ht="21.75" customHeight="1">
      <c r="A10" s="64" t="s">
        <v>35</v>
      </c>
      <c r="E10" s="79"/>
      <c r="F10" s="80">
        <v>157881</v>
      </c>
      <c r="G10" s="81"/>
      <c r="H10" s="7">
        <v>111391</v>
      </c>
    </row>
    <row r="11" spans="1:8" ht="21.75" customHeight="1">
      <c r="A11" s="82" t="s">
        <v>36</v>
      </c>
      <c r="B11" s="82"/>
      <c r="C11" s="82"/>
      <c r="E11" s="79"/>
      <c r="F11" s="83">
        <v>-128216</v>
      </c>
      <c r="G11" s="81"/>
      <c r="H11" s="124">
        <v>-91393</v>
      </c>
    </row>
    <row r="12" spans="1:8" ht="8.1" customHeight="1">
      <c r="E12" s="84"/>
      <c r="F12" s="80"/>
      <c r="G12" s="81"/>
      <c r="H12" s="81"/>
    </row>
    <row r="13" spans="1:8" ht="21.75" customHeight="1">
      <c r="A13" s="121" t="s">
        <v>54</v>
      </c>
      <c r="B13" s="75"/>
      <c r="C13" s="75"/>
      <c r="E13" s="85"/>
      <c r="F13" s="80">
        <f>SUM(F10:F11)</f>
        <v>29665</v>
      </c>
      <c r="H13" s="81">
        <f>SUM(H10:H11)</f>
        <v>19998</v>
      </c>
    </row>
    <row r="14" spans="1:8" ht="21.75" customHeight="1">
      <c r="A14" s="64" t="s">
        <v>12</v>
      </c>
      <c r="E14" s="84"/>
      <c r="F14" s="80">
        <v>911</v>
      </c>
      <c r="G14" s="81"/>
      <c r="H14" s="7">
        <v>1225</v>
      </c>
    </row>
    <row r="15" spans="1:8" ht="21.75" customHeight="1">
      <c r="A15" s="82" t="s">
        <v>70</v>
      </c>
      <c r="B15" s="82"/>
      <c r="C15" s="82"/>
      <c r="E15" s="79"/>
      <c r="F15" s="80">
        <v>-6166</v>
      </c>
      <c r="G15" s="81"/>
      <c r="H15" s="7">
        <v>-4615</v>
      </c>
    </row>
    <row r="16" spans="1:8" ht="21.75" customHeight="1">
      <c r="A16" s="82" t="s">
        <v>71</v>
      </c>
      <c r="B16" s="82"/>
      <c r="C16" s="82"/>
      <c r="E16" s="79"/>
      <c r="F16" s="83">
        <v>-18816</v>
      </c>
      <c r="G16" s="81"/>
      <c r="H16" s="124">
        <v>-17515</v>
      </c>
    </row>
    <row r="17" spans="1:8" ht="8.1" customHeight="1">
      <c r="A17" s="82"/>
      <c r="B17" s="82"/>
      <c r="C17" s="82"/>
      <c r="E17" s="79"/>
      <c r="F17" s="80"/>
      <c r="G17" s="81"/>
      <c r="H17" s="81"/>
    </row>
    <row r="18" spans="1:8" ht="21.75" customHeight="1">
      <c r="A18" s="87" t="s">
        <v>111</v>
      </c>
      <c r="B18" s="82"/>
      <c r="C18" s="82"/>
      <c r="E18" s="79"/>
      <c r="F18" s="80"/>
      <c r="G18" s="81"/>
    </row>
    <row r="19" spans="1:8" ht="21.75" customHeight="1">
      <c r="A19" s="87"/>
      <c r="B19" s="87" t="s">
        <v>109</v>
      </c>
      <c r="C19" s="82"/>
      <c r="E19" s="79"/>
      <c r="F19" s="80">
        <f>SUM(F13:F16)</f>
        <v>5594</v>
      </c>
      <c r="G19" s="81"/>
      <c r="H19" s="81">
        <f>SUM(H13:H16)</f>
        <v>-907</v>
      </c>
    </row>
    <row r="20" spans="1:8" ht="21.75" customHeight="1">
      <c r="A20" s="64" t="s">
        <v>55</v>
      </c>
      <c r="E20" s="85"/>
      <c r="F20" s="83">
        <v>-628</v>
      </c>
      <c r="H20" s="124">
        <v>-881</v>
      </c>
    </row>
    <row r="21" spans="1:8" ht="8.1" customHeight="1">
      <c r="A21" s="82"/>
      <c r="B21" s="82"/>
      <c r="C21" s="82"/>
      <c r="E21" s="79"/>
      <c r="F21" s="80"/>
      <c r="G21" s="81"/>
      <c r="H21" s="81"/>
    </row>
    <row r="22" spans="1:8" ht="21.75" customHeight="1">
      <c r="A22" s="75" t="s">
        <v>128</v>
      </c>
      <c r="B22" s="75"/>
      <c r="C22" s="75"/>
      <c r="E22" s="85"/>
      <c r="F22" s="88">
        <f>SUM(F18:F20)</f>
        <v>4966</v>
      </c>
      <c r="H22" s="86">
        <f>SUM(H19:H20)</f>
        <v>-1788</v>
      </c>
    </row>
    <row r="23" spans="1:8" ht="21.75" customHeight="1">
      <c r="A23" s="64" t="s">
        <v>110</v>
      </c>
      <c r="D23" s="69">
        <v>11</v>
      </c>
      <c r="E23" s="85"/>
      <c r="F23" s="83">
        <v>-905</v>
      </c>
      <c r="H23" s="124">
        <v>-1802</v>
      </c>
    </row>
    <row r="24" spans="1:8" ht="8.1" customHeight="1">
      <c r="D24" s="64"/>
      <c r="E24" s="64"/>
      <c r="F24" s="90"/>
      <c r="H24" s="81"/>
    </row>
    <row r="25" spans="1:8" ht="21.75" customHeight="1">
      <c r="A25" s="120" t="s">
        <v>113</v>
      </c>
      <c r="D25" s="69"/>
      <c r="E25" s="85"/>
      <c r="F25" s="88">
        <f>SUM(F22:F23)</f>
        <v>4061</v>
      </c>
      <c r="H25" s="86">
        <f>SUM(H22:H23)</f>
        <v>-3590</v>
      </c>
    </row>
    <row r="26" spans="1:8" ht="21.75" customHeight="1">
      <c r="A26" s="91" t="s">
        <v>96</v>
      </c>
      <c r="B26" s="120"/>
      <c r="C26" s="120"/>
      <c r="D26" s="69"/>
      <c r="E26" s="85"/>
      <c r="F26" s="89">
        <v>0</v>
      </c>
      <c r="H26" s="125">
        <v>0</v>
      </c>
    </row>
    <row r="27" spans="1:8" ht="8.1" customHeight="1">
      <c r="A27" s="120"/>
      <c r="B27" s="120"/>
      <c r="C27" s="120"/>
      <c r="D27" s="69"/>
      <c r="E27" s="85"/>
      <c r="F27" s="88"/>
      <c r="H27" s="86"/>
    </row>
    <row r="28" spans="1:8" ht="21.75" customHeight="1" thickBot="1">
      <c r="A28" s="120" t="s">
        <v>114</v>
      </c>
      <c r="B28" s="120"/>
      <c r="C28" s="120"/>
      <c r="D28" s="69"/>
      <c r="E28" s="85"/>
      <c r="F28" s="92">
        <f>SUM(F25:F26)</f>
        <v>4061</v>
      </c>
      <c r="H28" s="100">
        <f>SUM(H25:H26)</f>
        <v>-3590</v>
      </c>
    </row>
    <row r="29" spans="1:8" ht="21.75" customHeight="1" thickTop="1">
      <c r="A29" s="120"/>
      <c r="B29" s="120"/>
      <c r="C29" s="120"/>
      <c r="D29" s="69"/>
      <c r="E29" s="85"/>
      <c r="F29" s="88"/>
      <c r="H29" s="86"/>
    </row>
    <row r="30" spans="1:8" ht="21.75" customHeight="1">
      <c r="A30" s="75" t="s">
        <v>115</v>
      </c>
      <c r="B30" s="75"/>
      <c r="C30" s="75"/>
      <c r="D30" s="93"/>
      <c r="E30" s="94"/>
      <c r="F30" s="88"/>
      <c r="H30" s="86"/>
    </row>
    <row r="31" spans="1:8" ht="21.75" customHeight="1" thickBot="1">
      <c r="A31" s="64" t="s">
        <v>116</v>
      </c>
      <c r="B31" s="95"/>
      <c r="C31" s="95"/>
      <c r="E31" s="96"/>
      <c r="F31" s="97">
        <f>F28/1200000</f>
        <v>3.3841666666666668E-3</v>
      </c>
      <c r="H31" s="101">
        <f>H28/(1200000)</f>
        <v>-2.9916666666666668E-3</v>
      </c>
    </row>
    <row r="32" spans="1:8" ht="23.25" customHeight="1" thickTop="1">
      <c r="A32" s="95"/>
      <c r="B32" s="95"/>
      <c r="C32" s="95"/>
      <c r="E32" s="96"/>
      <c r="F32" s="86"/>
      <c r="H32" s="86"/>
    </row>
    <row r="33" spans="1:8" ht="24" customHeight="1">
      <c r="A33" s="95"/>
      <c r="B33" s="95"/>
      <c r="C33" s="95"/>
      <c r="E33" s="96"/>
      <c r="F33" s="86"/>
      <c r="H33" s="86"/>
    </row>
    <row r="34" spans="1:8" ht="21.75" customHeight="1">
      <c r="A34" s="95"/>
      <c r="B34" s="95"/>
      <c r="C34" s="95"/>
      <c r="E34" s="96"/>
      <c r="F34" s="86"/>
      <c r="H34" s="86"/>
    </row>
    <row r="35" spans="1:8" ht="21.75" customHeight="1">
      <c r="A35" s="95"/>
      <c r="B35" s="95"/>
      <c r="C35" s="95"/>
      <c r="E35" s="96"/>
      <c r="F35" s="86"/>
      <c r="H35" s="86"/>
    </row>
    <row r="36" spans="1:8" ht="21.75" customHeight="1">
      <c r="A36" s="95"/>
      <c r="B36" s="95"/>
      <c r="C36" s="95"/>
      <c r="E36" s="96"/>
      <c r="F36" s="86"/>
      <c r="H36" s="86"/>
    </row>
    <row r="37" spans="1:8" ht="21.75" customHeight="1">
      <c r="A37" s="95"/>
      <c r="B37" s="95"/>
      <c r="C37" s="95"/>
      <c r="E37" s="96"/>
      <c r="F37" s="86"/>
      <c r="H37" s="86"/>
    </row>
    <row r="38" spans="1:8" ht="21.75" customHeight="1">
      <c r="A38" s="95"/>
      <c r="B38" s="95"/>
      <c r="C38" s="95"/>
      <c r="E38" s="96"/>
      <c r="F38" s="86"/>
      <c r="H38" s="86"/>
    </row>
    <row r="39" spans="1:8" ht="21.75" customHeight="1">
      <c r="A39" s="95"/>
      <c r="B39" s="95"/>
      <c r="C39" s="95"/>
      <c r="E39" s="96"/>
      <c r="F39" s="86"/>
      <c r="H39" s="86"/>
    </row>
    <row r="40" spans="1:8" ht="17.399999999999999" customHeight="1">
      <c r="A40" s="95"/>
      <c r="B40" s="95"/>
      <c r="C40" s="95"/>
      <c r="E40" s="96"/>
      <c r="F40" s="86"/>
      <c r="H40" s="86"/>
    </row>
    <row r="41" spans="1:8" ht="21.9" customHeight="1">
      <c r="A41" s="51" t="s">
        <v>64</v>
      </c>
      <c r="B41" s="98"/>
      <c r="C41" s="98"/>
      <c r="D41" s="98"/>
      <c r="E41" s="98"/>
      <c r="F41" s="98"/>
      <c r="G41" s="98"/>
      <c r="H41" s="98"/>
    </row>
    <row r="42" spans="1:8" ht="21.75" customHeight="1">
      <c r="H42" s="71"/>
    </row>
    <row r="43" spans="1:8" ht="21.75" customHeight="1">
      <c r="H43" s="71"/>
    </row>
    <row r="44" spans="1:8" ht="21.75" customHeight="1">
      <c r="H44" s="71"/>
    </row>
    <row r="45" spans="1:8" ht="21.75" customHeight="1">
      <c r="H45" s="71"/>
    </row>
    <row r="46" spans="1:8" ht="21.75" customHeight="1">
      <c r="H46" s="71"/>
    </row>
    <row r="47" spans="1:8" ht="21.75" customHeight="1">
      <c r="H47" s="71"/>
    </row>
    <row r="48" spans="1:8" ht="21.75" customHeight="1">
      <c r="H48" s="71"/>
    </row>
    <row r="49" spans="8:8" ht="21.75" customHeight="1">
      <c r="H49" s="71"/>
    </row>
    <row r="50" spans="8:8" ht="21.75" customHeight="1">
      <c r="H50" s="71"/>
    </row>
    <row r="51" spans="8:8" ht="21.75" customHeight="1">
      <c r="H51" s="71"/>
    </row>
    <row r="52" spans="8:8" ht="21.75" customHeight="1">
      <c r="H52" s="71"/>
    </row>
    <row r="53" spans="8:8" ht="21.75" customHeight="1">
      <c r="H53" s="71"/>
    </row>
    <row r="54" spans="8:8" ht="21.75" customHeight="1">
      <c r="H54" s="71"/>
    </row>
    <row r="55" spans="8:8" ht="21.75" customHeight="1">
      <c r="H55" s="71"/>
    </row>
    <row r="56" spans="8:8" ht="21.75" customHeight="1">
      <c r="H56" s="71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zoomScaleSheetLayoutView="90" workbookViewId="0">
      <selection activeCell="D15" sqref="D15"/>
    </sheetView>
  </sheetViews>
  <sheetFormatPr defaultColWidth="9.125" defaultRowHeight="24" customHeight="1"/>
  <cols>
    <col min="1" max="2" width="1.375" style="102" customWidth="1"/>
    <col min="3" max="3" width="51.625" style="102" customWidth="1"/>
    <col min="4" max="4" width="13.75" style="105" customWidth="1"/>
    <col min="5" max="5" width="1.375" style="105" customWidth="1"/>
    <col min="6" max="6" width="13.75" style="105" bestFit="1" customWidth="1"/>
    <col min="7" max="7" width="1.375" style="105" customWidth="1"/>
    <col min="8" max="8" width="18.125" style="105" bestFit="1" customWidth="1"/>
    <col min="9" max="9" width="1.375" style="105" customWidth="1"/>
    <col min="10" max="10" width="13.625" style="105" customWidth="1"/>
    <col min="11" max="11" width="1.375" style="105" customWidth="1"/>
    <col min="12" max="12" width="14.375" style="105" customWidth="1"/>
    <col min="13" max="16384" width="9.125" style="102"/>
  </cols>
  <sheetData>
    <row r="1" spans="1:12" ht="21.75" customHeight="1">
      <c r="A1" s="178" t="s">
        <v>34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 ht="21.75" customHeight="1">
      <c r="A2" s="178" t="s">
        <v>83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 ht="21.75" customHeight="1">
      <c r="A3" s="180" t="s">
        <v>100</v>
      </c>
      <c r="B3" s="180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s="103" customFormat="1" ht="21.75" customHeight="1">
      <c r="D4" s="104"/>
      <c r="E4" s="104"/>
      <c r="F4" s="104"/>
      <c r="G4" s="104"/>
      <c r="H4" s="104"/>
      <c r="I4" s="104"/>
      <c r="J4" s="104"/>
      <c r="K4" s="104"/>
      <c r="L4" s="105"/>
    </row>
    <row r="5" spans="1:12" ht="21.75" customHeight="1">
      <c r="C5" s="129"/>
      <c r="D5" s="130"/>
      <c r="E5" s="130"/>
      <c r="F5" s="130"/>
      <c r="G5" s="130"/>
      <c r="H5" s="179" t="s">
        <v>65</v>
      </c>
      <c r="I5" s="179"/>
      <c r="J5" s="179"/>
      <c r="K5" s="130"/>
      <c r="L5" s="130"/>
    </row>
    <row r="6" spans="1:12" s="106" customFormat="1" ht="21.75" customHeight="1">
      <c r="C6" s="131"/>
      <c r="D6" s="130" t="s">
        <v>57</v>
      </c>
      <c r="E6" s="132"/>
      <c r="F6" s="132" t="s">
        <v>40</v>
      </c>
      <c r="G6" s="132"/>
      <c r="H6" s="132" t="s">
        <v>58</v>
      </c>
      <c r="I6" s="132"/>
      <c r="J6" s="132"/>
      <c r="K6" s="132"/>
      <c r="L6" s="132" t="s">
        <v>13</v>
      </c>
    </row>
    <row r="7" spans="1:12" s="106" customFormat="1" ht="21.75" customHeight="1">
      <c r="C7" s="131"/>
      <c r="D7" s="130" t="s">
        <v>21</v>
      </c>
      <c r="E7" s="130"/>
      <c r="F7" s="130" t="s">
        <v>41</v>
      </c>
      <c r="G7" s="130"/>
      <c r="H7" s="130" t="s">
        <v>42</v>
      </c>
      <c r="I7" s="130"/>
      <c r="J7" s="130" t="s">
        <v>95</v>
      </c>
      <c r="K7" s="130"/>
      <c r="L7" s="130" t="s">
        <v>68</v>
      </c>
    </row>
    <row r="8" spans="1:12" s="106" customFormat="1" ht="21.75" customHeight="1">
      <c r="C8" s="131"/>
      <c r="D8" s="73" t="s">
        <v>23</v>
      </c>
      <c r="E8" s="130"/>
      <c r="F8" s="73" t="s">
        <v>23</v>
      </c>
      <c r="G8" s="130"/>
      <c r="H8" s="73" t="s">
        <v>23</v>
      </c>
      <c r="I8" s="130"/>
      <c r="J8" s="73" t="s">
        <v>23</v>
      </c>
      <c r="K8" s="130"/>
      <c r="L8" s="73" t="s">
        <v>23</v>
      </c>
    </row>
    <row r="9" spans="1:12" s="106" customFormat="1" ht="7.5" customHeight="1">
      <c r="C9" s="131"/>
      <c r="D9" s="112"/>
      <c r="E9" s="112"/>
      <c r="F9" s="112"/>
      <c r="G9" s="112"/>
      <c r="H9" s="112"/>
      <c r="I9" s="112"/>
      <c r="J9" s="112"/>
      <c r="K9" s="112"/>
      <c r="L9" s="112"/>
    </row>
    <row r="10" spans="1:12" s="103" customFormat="1" ht="21.75" customHeight="1">
      <c r="A10" s="126" t="s">
        <v>92</v>
      </c>
      <c r="B10" s="107"/>
      <c r="C10" s="116"/>
      <c r="D10" s="133">
        <v>300000</v>
      </c>
      <c r="E10" s="133"/>
      <c r="F10" s="133">
        <v>619162</v>
      </c>
      <c r="G10" s="133"/>
      <c r="H10" s="133">
        <v>30000</v>
      </c>
      <c r="I10" s="133"/>
      <c r="J10" s="133">
        <v>-62794</v>
      </c>
      <c r="K10" s="133"/>
      <c r="L10" s="133">
        <f>SUM(D10:J10)</f>
        <v>886368</v>
      </c>
    </row>
    <row r="11" spans="1:12" s="103" customFormat="1" ht="21.75" customHeight="1">
      <c r="A11" s="127" t="s">
        <v>56</v>
      </c>
      <c r="B11" s="109"/>
      <c r="C11" s="116"/>
      <c r="D11" s="134">
        <v>0</v>
      </c>
      <c r="E11" s="133"/>
      <c r="F11" s="134">
        <v>0</v>
      </c>
      <c r="G11" s="133"/>
      <c r="H11" s="134">
        <v>0</v>
      </c>
      <c r="I11" s="133"/>
      <c r="J11" s="134">
        <v>-3590</v>
      </c>
      <c r="K11" s="133"/>
      <c r="L11" s="134">
        <f>SUM(D11:K11)</f>
        <v>-3590</v>
      </c>
    </row>
    <row r="12" spans="1:12" s="103" customFormat="1" ht="8.1" customHeight="1">
      <c r="A12" s="109"/>
      <c r="B12" s="109"/>
      <c r="C12" s="116"/>
      <c r="D12" s="133"/>
      <c r="E12" s="133"/>
      <c r="F12" s="133"/>
      <c r="G12" s="133"/>
      <c r="H12" s="133"/>
      <c r="I12" s="133"/>
      <c r="J12" s="133"/>
      <c r="K12" s="133"/>
      <c r="L12" s="133"/>
    </row>
    <row r="13" spans="1:12" ht="22.5" customHeight="1" thickBot="1">
      <c r="A13" s="126" t="s">
        <v>101</v>
      </c>
      <c r="B13" s="107"/>
      <c r="C13" s="117"/>
      <c r="D13" s="135">
        <f>SUM(D10:D11)</f>
        <v>300000</v>
      </c>
      <c r="E13" s="133"/>
      <c r="F13" s="135">
        <f>SUM(F10:F11)</f>
        <v>619162</v>
      </c>
      <c r="G13" s="133"/>
      <c r="H13" s="135">
        <f>SUM(H10:H11)</f>
        <v>30000</v>
      </c>
      <c r="I13" s="133"/>
      <c r="J13" s="135">
        <f>SUM(J10:J11)</f>
        <v>-66384</v>
      </c>
      <c r="K13" s="133"/>
      <c r="L13" s="135">
        <f>SUM(L10:L11)</f>
        <v>882778</v>
      </c>
    </row>
    <row r="14" spans="1:12" ht="21.75" customHeight="1" thickTop="1">
      <c r="A14" s="107"/>
      <c r="B14" s="107"/>
      <c r="C14" s="117"/>
      <c r="D14" s="112"/>
      <c r="E14" s="112"/>
      <c r="F14" s="112"/>
      <c r="G14" s="112"/>
      <c r="H14" s="112"/>
      <c r="I14" s="112"/>
      <c r="J14" s="112"/>
      <c r="K14" s="112"/>
      <c r="L14" s="112"/>
    </row>
    <row r="15" spans="1:12" s="103" customFormat="1" ht="21.75" customHeight="1">
      <c r="A15" s="107" t="s">
        <v>103</v>
      </c>
      <c r="B15" s="107"/>
      <c r="C15" s="108"/>
      <c r="D15" s="128">
        <v>300000</v>
      </c>
      <c r="E15" s="133"/>
      <c r="F15" s="128">
        <v>619162</v>
      </c>
      <c r="G15" s="133"/>
      <c r="H15" s="128">
        <v>30000</v>
      </c>
      <c r="I15" s="133"/>
      <c r="J15" s="128">
        <v>-100565</v>
      </c>
      <c r="K15" s="133"/>
      <c r="L15" s="128">
        <f>SUM(D15:J15)</f>
        <v>848597</v>
      </c>
    </row>
    <row r="16" spans="1:12" s="103" customFormat="1" ht="21.75" customHeight="1">
      <c r="A16" s="102" t="s">
        <v>117</v>
      </c>
      <c r="B16" s="109"/>
      <c r="C16" s="108"/>
      <c r="D16" s="110">
        <v>0</v>
      </c>
      <c r="E16" s="104"/>
      <c r="F16" s="110">
        <v>0</v>
      </c>
      <c r="G16" s="104"/>
      <c r="H16" s="110">
        <v>0</v>
      </c>
      <c r="I16" s="104"/>
      <c r="J16" s="110">
        <v>4061</v>
      </c>
      <c r="K16" s="112"/>
      <c r="L16" s="110">
        <f>SUM(D16:K16)</f>
        <v>4061</v>
      </c>
    </row>
    <row r="17" spans="1:12" s="103" customFormat="1" ht="8.1" customHeight="1">
      <c r="A17" s="109"/>
      <c r="B17" s="109"/>
      <c r="C17" s="108"/>
      <c r="D17" s="113"/>
      <c r="E17" s="104"/>
      <c r="F17" s="113"/>
      <c r="G17" s="104"/>
      <c r="H17" s="113"/>
      <c r="I17" s="104"/>
      <c r="J17" s="113"/>
      <c r="K17" s="112"/>
      <c r="L17" s="113"/>
    </row>
    <row r="18" spans="1:12" ht="21.75" customHeight="1" thickBot="1">
      <c r="A18" s="126" t="s">
        <v>102</v>
      </c>
      <c r="B18" s="107"/>
      <c r="C18" s="107"/>
      <c r="D18" s="111">
        <f>SUM(D15:D16)</f>
        <v>300000</v>
      </c>
      <c r="E18" s="104"/>
      <c r="F18" s="111">
        <f>SUM(F15:F16)</f>
        <v>619162</v>
      </c>
      <c r="G18" s="104"/>
      <c r="H18" s="111">
        <f>SUM(H15:H16)</f>
        <v>30000</v>
      </c>
      <c r="I18" s="104"/>
      <c r="J18" s="111">
        <f>SUM(J15:J16)</f>
        <v>-96504</v>
      </c>
      <c r="K18" s="112"/>
      <c r="L18" s="111">
        <f>SUM(L15:L16)</f>
        <v>852658</v>
      </c>
    </row>
    <row r="19" spans="1:12" ht="21.75" customHeight="1" thickTop="1">
      <c r="A19" s="107"/>
      <c r="B19" s="107"/>
      <c r="C19" s="107"/>
      <c r="D19" s="112"/>
      <c r="E19" s="112"/>
      <c r="F19" s="112"/>
      <c r="G19" s="112"/>
      <c r="H19" s="112"/>
      <c r="I19" s="112"/>
      <c r="J19" s="112"/>
      <c r="K19" s="112"/>
      <c r="L19" s="112"/>
    </row>
    <row r="20" spans="1:12" ht="22.5" customHeight="1">
      <c r="A20" s="107"/>
      <c r="B20" s="107"/>
      <c r="C20" s="107"/>
      <c r="D20" s="112"/>
      <c r="E20" s="112"/>
      <c r="F20" s="112"/>
      <c r="G20" s="112"/>
      <c r="H20" s="112"/>
      <c r="I20" s="112"/>
      <c r="J20" s="112"/>
      <c r="K20" s="112"/>
      <c r="L20" s="112"/>
    </row>
    <row r="21" spans="1:12" ht="21.75" customHeight="1">
      <c r="A21" s="107"/>
      <c r="B21" s="107"/>
      <c r="C21" s="107"/>
      <c r="D21" s="112"/>
      <c r="E21" s="112"/>
      <c r="F21" s="112"/>
      <c r="G21" s="112"/>
      <c r="H21" s="112"/>
      <c r="I21" s="112"/>
      <c r="J21" s="112"/>
      <c r="K21" s="112"/>
      <c r="L21" s="112"/>
    </row>
    <row r="22" spans="1:12" ht="21.75" customHeight="1">
      <c r="A22" s="107"/>
      <c r="B22" s="107"/>
      <c r="C22" s="107"/>
      <c r="D22" s="112"/>
      <c r="E22" s="112"/>
      <c r="F22" s="112"/>
      <c r="G22" s="112"/>
      <c r="H22" s="112"/>
      <c r="I22" s="112"/>
      <c r="J22" s="112"/>
      <c r="K22" s="112"/>
      <c r="L22" s="112"/>
    </row>
    <row r="23" spans="1:12" ht="21.75" customHeight="1">
      <c r="A23" s="107"/>
      <c r="B23" s="107"/>
      <c r="C23" s="107"/>
      <c r="D23" s="112"/>
      <c r="E23" s="112"/>
      <c r="F23" s="112"/>
      <c r="G23" s="112"/>
      <c r="H23" s="112"/>
      <c r="I23" s="112"/>
      <c r="J23" s="112"/>
      <c r="K23" s="112"/>
      <c r="L23" s="112"/>
    </row>
    <row r="24" spans="1:12" ht="21.75" customHeight="1">
      <c r="A24" s="107"/>
      <c r="B24" s="107"/>
      <c r="C24" s="107"/>
      <c r="D24" s="112"/>
      <c r="E24" s="104"/>
      <c r="F24" s="112"/>
      <c r="G24" s="104"/>
      <c r="H24" s="112"/>
      <c r="I24" s="104"/>
      <c r="J24" s="112"/>
      <c r="K24" s="112"/>
      <c r="L24" s="112"/>
    </row>
    <row r="25" spans="1:12" ht="21.75" customHeight="1">
      <c r="A25" s="107"/>
      <c r="B25" s="107"/>
      <c r="C25" s="107"/>
      <c r="D25" s="112"/>
      <c r="E25" s="104"/>
      <c r="F25" s="112"/>
      <c r="G25" s="104"/>
      <c r="H25" s="112"/>
      <c r="I25" s="104"/>
      <c r="J25" s="112"/>
      <c r="K25" s="112"/>
      <c r="L25" s="112"/>
    </row>
    <row r="26" spans="1:12" ht="21.75" customHeight="1">
      <c r="D26" s="104"/>
      <c r="E26" s="104"/>
      <c r="F26" s="104"/>
      <c r="G26" s="104"/>
      <c r="H26" s="104"/>
      <c r="I26" s="104"/>
      <c r="J26" s="104"/>
      <c r="K26" s="104"/>
      <c r="L26" s="104"/>
    </row>
    <row r="27" spans="1:12" ht="21.9" customHeight="1">
      <c r="A27" s="51" t="s">
        <v>64</v>
      </c>
      <c r="B27" s="114"/>
      <c r="C27" s="114"/>
      <c r="D27" s="115"/>
      <c r="E27" s="115"/>
      <c r="F27" s="115"/>
      <c r="G27" s="115"/>
      <c r="H27" s="115"/>
      <c r="I27" s="115"/>
      <c r="J27" s="115"/>
      <c r="K27" s="115"/>
      <c r="L27" s="115"/>
    </row>
  </sheetData>
  <mergeCells count="4">
    <mergeCell ref="A1:L1"/>
    <mergeCell ref="A2:L2"/>
    <mergeCell ref="H5:J5"/>
    <mergeCell ref="A3:L3"/>
  </mergeCells>
  <pageMargins left="1.1000000000000001" right="1.1000000000000001" top="0.5" bottom="0.6" header="0.49" footer="0.4"/>
  <pageSetup paperSize="9" firstPageNumber="5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1"/>
  <sheetViews>
    <sheetView topLeftCell="A52" zoomScale="91" zoomScaleNormal="110" zoomScaleSheetLayoutView="100" workbookViewId="0">
      <selection activeCell="D15" sqref="D15"/>
    </sheetView>
  </sheetViews>
  <sheetFormatPr defaultColWidth="10.75" defaultRowHeight="21" customHeight="1"/>
  <cols>
    <col min="1" max="2" width="1.375" style="142" customWidth="1"/>
    <col min="3" max="3" width="27.375" style="142" customWidth="1"/>
    <col min="4" max="4" width="21.125" style="142" customWidth="1"/>
    <col min="5" max="5" width="8.75" style="11" customWidth="1"/>
    <col min="6" max="6" width="0.875" style="11" customWidth="1"/>
    <col min="7" max="7" width="16.75" style="12" customWidth="1"/>
    <col min="8" max="8" width="0.875" style="9" customWidth="1"/>
    <col min="9" max="9" width="16.75" style="12" customWidth="1"/>
    <col min="10" max="256" width="10.75" style="142"/>
    <col min="257" max="258" width="1.375" style="142" customWidth="1"/>
    <col min="259" max="259" width="27.375" style="142" customWidth="1"/>
    <col min="260" max="260" width="21.125" style="142" customWidth="1"/>
    <col min="261" max="261" width="8.75" style="142" customWidth="1"/>
    <col min="262" max="262" width="0.875" style="142" customWidth="1"/>
    <col min="263" max="263" width="16.75" style="142" customWidth="1"/>
    <col min="264" max="264" width="0.875" style="142" customWidth="1"/>
    <col min="265" max="265" width="16.75" style="142" customWidth="1"/>
    <col min="266" max="512" width="10.75" style="142"/>
    <col min="513" max="514" width="1.375" style="142" customWidth="1"/>
    <col min="515" max="515" width="27.375" style="142" customWidth="1"/>
    <col min="516" max="516" width="21.125" style="142" customWidth="1"/>
    <col min="517" max="517" width="8.75" style="142" customWidth="1"/>
    <col min="518" max="518" width="0.875" style="142" customWidth="1"/>
    <col min="519" max="519" width="16.75" style="142" customWidth="1"/>
    <col min="520" max="520" width="0.875" style="142" customWidth="1"/>
    <col min="521" max="521" width="16.75" style="142" customWidth="1"/>
    <col min="522" max="768" width="10.75" style="142"/>
    <col min="769" max="770" width="1.375" style="142" customWidth="1"/>
    <col min="771" max="771" width="27.375" style="142" customWidth="1"/>
    <col min="772" max="772" width="21.125" style="142" customWidth="1"/>
    <col min="773" max="773" width="8.75" style="142" customWidth="1"/>
    <col min="774" max="774" width="0.875" style="142" customWidth="1"/>
    <col min="775" max="775" width="16.75" style="142" customWidth="1"/>
    <col min="776" max="776" width="0.875" style="142" customWidth="1"/>
    <col min="777" max="777" width="16.75" style="142" customWidth="1"/>
    <col min="778" max="1024" width="10.75" style="142"/>
    <col min="1025" max="1026" width="1.375" style="142" customWidth="1"/>
    <col min="1027" max="1027" width="27.375" style="142" customWidth="1"/>
    <col min="1028" max="1028" width="21.125" style="142" customWidth="1"/>
    <col min="1029" max="1029" width="8.75" style="142" customWidth="1"/>
    <col min="1030" max="1030" width="0.875" style="142" customWidth="1"/>
    <col min="1031" max="1031" width="16.75" style="142" customWidth="1"/>
    <col min="1032" max="1032" width="0.875" style="142" customWidth="1"/>
    <col min="1033" max="1033" width="16.75" style="142" customWidth="1"/>
    <col min="1034" max="1280" width="10.75" style="142"/>
    <col min="1281" max="1282" width="1.375" style="142" customWidth="1"/>
    <col min="1283" max="1283" width="27.375" style="142" customWidth="1"/>
    <col min="1284" max="1284" width="21.125" style="142" customWidth="1"/>
    <col min="1285" max="1285" width="8.75" style="142" customWidth="1"/>
    <col min="1286" max="1286" width="0.875" style="142" customWidth="1"/>
    <col min="1287" max="1287" width="16.75" style="142" customWidth="1"/>
    <col min="1288" max="1288" width="0.875" style="142" customWidth="1"/>
    <col min="1289" max="1289" width="16.75" style="142" customWidth="1"/>
    <col min="1290" max="1536" width="10.75" style="142"/>
    <col min="1537" max="1538" width="1.375" style="142" customWidth="1"/>
    <col min="1539" max="1539" width="27.375" style="142" customWidth="1"/>
    <col min="1540" max="1540" width="21.125" style="142" customWidth="1"/>
    <col min="1541" max="1541" width="8.75" style="142" customWidth="1"/>
    <col min="1542" max="1542" width="0.875" style="142" customWidth="1"/>
    <col min="1543" max="1543" width="16.75" style="142" customWidth="1"/>
    <col min="1544" max="1544" width="0.875" style="142" customWidth="1"/>
    <col min="1545" max="1545" width="16.75" style="142" customWidth="1"/>
    <col min="1546" max="1792" width="10.75" style="142"/>
    <col min="1793" max="1794" width="1.375" style="142" customWidth="1"/>
    <col min="1795" max="1795" width="27.375" style="142" customWidth="1"/>
    <col min="1796" max="1796" width="21.125" style="142" customWidth="1"/>
    <col min="1797" max="1797" width="8.75" style="142" customWidth="1"/>
    <col min="1798" max="1798" width="0.875" style="142" customWidth="1"/>
    <col min="1799" max="1799" width="16.75" style="142" customWidth="1"/>
    <col min="1800" max="1800" width="0.875" style="142" customWidth="1"/>
    <col min="1801" max="1801" width="16.75" style="142" customWidth="1"/>
    <col min="1802" max="2048" width="10.75" style="142"/>
    <col min="2049" max="2050" width="1.375" style="142" customWidth="1"/>
    <col min="2051" max="2051" width="27.375" style="142" customWidth="1"/>
    <col min="2052" max="2052" width="21.125" style="142" customWidth="1"/>
    <col min="2053" max="2053" width="8.75" style="142" customWidth="1"/>
    <col min="2054" max="2054" width="0.875" style="142" customWidth="1"/>
    <col min="2055" max="2055" width="16.75" style="142" customWidth="1"/>
    <col min="2056" max="2056" width="0.875" style="142" customWidth="1"/>
    <col min="2057" max="2057" width="16.75" style="142" customWidth="1"/>
    <col min="2058" max="2304" width="10.75" style="142"/>
    <col min="2305" max="2306" width="1.375" style="142" customWidth="1"/>
    <col min="2307" max="2307" width="27.375" style="142" customWidth="1"/>
    <col min="2308" max="2308" width="21.125" style="142" customWidth="1"/>
    <col min="2309" max="2309" width="8.75" style="142" customWidth="1"/>
    <col min="2310" max="2310" width="0.875" style="142" customWidth="1"/>
    <col min="2311" max="2311" width="16.75" style="142" customWidth="1"/>
    <col min="2312" max="2312" width="0.875" style="142" customWidth="1"/>
    <col min="2313" max="2313" width="16.75" style="142" customWidth="1"/>
    <col min="2314" max="2560" width="10.75" style="142"/>
    <col min="2561" max="2562" width="1.375" style="142" customWidth="1"/>
    <col min="2563" max="2563" width="27.375" style="142" customWidth="1"/>
    <col min="2564" max="2564" width="21.125" style="142" customWidth="1"/>
    <col min="2565" max="2565" width="8.75" style="142" customWidth="1"/>
    <col min="2566" max="2566" width="0.875" style="142" customWidth="1"/>
    <col min="2567" max="2567" width="16.75" style="142" customWidth="1"/>
    <col min="2568" max="2568" width="0.875" style="142" customWidth="1"/>
    <col min="2569" max="2569" width="16.75" style="142" customWidth="1"/>
    <col min="2570" max="2816" width="10.75" style="142"/>
    <col min="2817" max="2818" width="1.375" style="142" customWidth="1"/>
    <col min="2819" max="2819" width="27.375" style="142" customWidth="1"/>
    <col min="2820" max="2820" width="21.125" style="142" customWidth="1"/>
    <col min="2821" max="2821" width="8.75" style="142" customWidth="1"/>
    <col min="2822" max="2822" width="0.875" style="142" customWidth="1"/>
    <col min="2823" max="2823" width="16.75" style="142" customWidth="1"/>
    <col min="2824" max="2824" width="0.875" style="142" customWidth="1"/>
    <col min="2825" max="2825" width="16.75" style="142" customWidth="1"/>
    <col min="2826" max="3072" width="10.75" style="142"/>
    <col min="3073" max="3074" width="1.375" style="142" customWidth="1"/>
    <col min="3075" max="3075" width="27.375" style="142" customWidth="1"/>
    <col min="3076" max="3076" width="21.125" style="142" customWidth="1"/>
    <col min="3077" max="3077" width="8.75" style="142" customWidth="1"/>
    <col min="3078" max="3078" width="0.875" style="142" customWidth="1"/>
    <col min="3079" max="3079" width="16.75" style="142" customWidth="1"/>
    <col min="3080" max="3080" width="0.875" style="142" customWidth="1"/>
    <col min="3081" max="3081" width="16.75" style="142" customWidth="1"/>
    <col min="3082" max="3328" width="10.75" style="142"/>
    <col min="3329" max="3330" width="1.375" style="142" customWidth="1"/>
    <col min="3331" max="3331" width="27.375" style="142" customWidth="1"/>
    <col min="3332" max="3332" width="21.125" style="142" customWidth="1"/>
    <col min="3333" max="3333" width="8.75" style="142" customWidth="1"/>
    <col min="3334" max="3334" width="0.875" style="142" customWidth="1"/>
    <col min="3335" max="3335" width="16.75" style="142" customWidth="1"/>
    <col min="3336" max="3336" width="0.875" style="142" customWidth="1"/>
    <col min="3337" max="3337" width="16.75" style="142" customWidth="1"/>
    <col min="3338" max="3584" width="10.75" style="142"/>
    <col min="3585" max="3586" width="1.375" style="142" customWidth="1"/>
    <col min="3587" max="3587" width="27.375" style="142" customWidth="1"/>
    <col min="3588" max="3588" width="21.125" style="142" customWidth="1"/>
    <col min="3589" max="3589" width="8.75" style="142" customWidth="1"/>
    <col min="3590" max="3590" width="0.875" style="142" customWidth="1"/>
    <col min="3591" max="3591" width="16.75" style="142" customWidth="1"/>
    <col min="3592" max="3592" width="0.875" style="142" customWidth="1"/>
    <col min="3593" max="3593" width="16.75" style="142" customWidth="1"/>
    <col min="3594" max="3840" width="10.75" style="142"/>
    <col min="3841" max="3842" width="1.375" style="142" customWidth="1"/>
    <col min="3843" max="3843" width="27.375" style="142" customWidth="1"/>
    <col min="3844" max="3844" width="21.125" style="142" customWidth="1"/>
    <col min="3845" max="3845" width="8.75" style="142" customWidth="1"/>
    <col min="3846" max="3846" width="0.875" style="142" customWidth="1"/>
    <col min="3847" max="3847" width="16.75" style="142" customWidth="1"/>
    <col min="3848" max="3848" width="0.875" style="142" customWidth="1"/>
    <col min="3849" max="3849" width="16.75" style="142" customWidth="1"/>
    <col min="3850" max="4096" width="10.75" style="142"/>
    <col min="4097" max="4098" width="1.375" style="142" customWidth="1"/>
    <col min="4099" max="4099" width="27.375" style="142" customWidth="1"/>
    <col min="4100" max="4100" width="21.125" style="142" customWidth="1"/>
    <col min="4101" max="4101" width="8.75" style="142" customWidth="1"/>
    <col min="4102" max="4102" width="0.875" style="142" customWidth="1"/>
    <col min="4103" max="4103" width="16.75" style="142" customWidth="1"/>
    <col min="4104" max="4104" width="0.875" style="142" customWidth="1"/>
    <col min="4105" max="4105" width="16.75" style="142" customWidth="1"/>
    <col min="4106" max="4352" width="10.75" style="142"/>
    <col min="4353" max="4354" width="1.375" style="142" customWidth="1"/>
    <col min="4355" max="4355" width="27.375" style="142" customWidth="1"/>
    <col min="4356" max="4356" width="21.125" style="142" customWidth="1"/>
    <col min="4357" max="4357" width="8.75" style="142" customWidth="1"/>
    <col min="4358" max="4358" width="0.875" style="142" customWidth="1"/>
    <col min="4359" max="4359" width="16.75" style="142" customWidth="1"/>
    <col min="4360" max="4360" width="0.875" style="142" customWidth="1"/>
    <col min="4361" max="4361" width="16.75" style="142" customWidth="1"/>
    <col min="4362" max="4608" width="10.75" style="142"/>
    <col min="4609" max="4610" width="1.375" style="142" customWidth="1"/>
    <col min="4611" max="4611" width="27.375" style="142" customWidth="1"/>
    <col min="4612" max="4612" width="21.125" style="142" customWidth="1"/>
    <col min="4613" max="4613" width="8.75" style="142" customWidth="1"/>
    <col min="4614" max="4614" width="0.875" style="142" customWidth="1"/>
    <col min="4615" max="4615" width="16.75" style="142" customWidth="1"/>
    <col min="4616" max="4616" width="0.875" style="142" customWidth="1"/>
    <col min="4617" max="4617" width="16.75" style="142" customWidth="1"/>
    <col min="4618" max="4864" width="10.75" style="142"/>
    <col min="4865" max="4866" width="1.375" style="142" customWidth="1"/>
    <col min="4867" max="4867" width="27.375" style="142" customWidth="1"/>
    <col min="4868" max="4868" width="21.125" style="142" customWidth="1"/>
    <col min="4869" max="4869" width="8.75" style="142" customWidth="1"/>
    <col min="4870" max="4870" width="0.875" style="142" customWidth="1"/>
    <col min="4871" max="4871" width="16.75" style="142" customWidth="1"/>
    <col min="4872" max="4872" width="0.875" style="142" customWidth="1"/>
    <col min="4873" max="4873" width="16.75" style="142" customWidth="1"/>
    <col min="4874" max="5120" width="10.75" style="142"/>
    <col min="5121" max="5122" width="1.375" style="142" customWidth="1"/>
    <col min="5123" max="5123" width="27.375" style="142" customWidth="1"/>
    <col min="5124" max="5124" width="21.125" style="142" customWidth="1"/>
    <col min="5125" max="5125" width="8.75" style="142" customWidth="1"/>
    <col min="5126" max="5126" width="0.875" style="142" customWidth="1"/>
    <col min="5127" max="5127" width="16.75" style="142" customWidth="1"/>
    <col min="5128" max="5128" width="0.875" style="142" customWidth="1"/>
    <col min="5129" max="5129" width="16.75" style="142" customWidth="1"/>
    <col min="5130" max="5376" width="10.75" style="142"/>
    <col min="5377" max="5378" width="1.375" style="142" customWidth="1"/>
    <col min="5379" max="5379" width="27.375" style="142" customWidth="1"/>
    <col min="5380" max="5380" width="21.125" style="142" customWidth="1"/>
    <col min="5381" max="5381" width="8.75" style="142" customWidth="1"/>
    <col min="5382" max="5382" width="0.875" style="142" customWidth="1"/>
    <col min="5383" max="5383" width="16.75" style="142" customWidth="1"/>
    <col min="5384" max="5384" width="0.875" style="142" customWidth="1"/>
    <col min="5385" max="5385" width="16.75" style="142" customWidth="1"/>
    <col min="5386" max="5632" width="10.75" style="142"/>
    <col min="5633" max="5634" width="1.375" style="142" customWidth="1"/>
    <col min="5635" max="5635" width="27.375" style="142" customWidth="1"/>
    <col min="5636" max="5636" width="21.125" style="142" customWidth="1"/>
    <col min="5637" max="5637" width="8.75" style="142" customWidth="1"/>
    <col min="5638" max="5638" width="0.875" style="142" customWidth="1"/>
    <col min="5639" max="5639" width="16.75" style="142" customWidth="1"/>
    <col min="5640" max="5640" width="0.875" style="142" customWidth="1"/>
    <col min="5641" max="5641" width="16.75" style="142" customWidth="1"/>
    <col min="5642" max="5888" width="10.75" style="142"/>
    <col min="5889" max="5890" width="1.375" style="142" customWidth="1"/>
    <col min="5891" max="5891" width="27.375" style="142" customWidth="1"/>
    <col min="5892" max="5892" width="21.125" style="142" customWidth="1"/>
    <col min="5893" max="5893" width="8.75" style="142" customWidth="1"/>
    <col min="5894" max="5894" width="0.875" style="142" customWidth="1"/>
    <col min="5895" max="5895" width="16.75" style="142" customWidth="1"/>
    <col min="5896" max="5896" width="0.875" style="142" customWidth="1"/>
    <col min="5897" max="5897" width="16.75" style="142" customWidth="1"/>
    <col min="5898" max="6144" width="10.75" style="142"/>
    <col min="6145" max="6146" width="1.375" style="142" customWidth="1"/>
    <col min="6147" max="6147" width="27.375" style="142" customWidth="1"/>
    <col min="6148" max="6148" width="21.125" style="142" customWidth="1"/>
    <col min="6149" max="6149" width="8.75" style="142" customWidth="1"/>
    <col min="6150" max="6150" width="0.875" style="142" customWidth="1"/>
    <col min="6151" max="6151" width="16.75" style="142" customWidth="1"/>
    <col min="6152" max="6152" width="0.875" style="142" customWidth="1"/>
    <col min="6153" max="6153" width="16.75" style="142" customWidth="1"/>
    <col min="6154" max="6400" width="10.75" style="142"/>
    <col min="6401" max="6402" width="1.375" style="142" customWidth="1"/>
    <col min="6403" max="6403" width="27.375" style="142" customWidth="1"/>
    <col min="6404" max="6404" width="21.125" style="142" customWidth="1"/>
    <col min="6405" max="6405" width="8.75" style="142" customWidth="1"/>
    <col min="6406" max="6406" width="0.875" style="142" customWidth="1"/>
    <col min="6407" max="6407" width="16.75" style="142" customWidth="1"/>
    <col min="6408" max="6408" width="0.875" style="142" customWidth="1"/>
    <col min="6409" max="6409" width="16.75" style="142" customWidth="1"/>
    <col min="6410" max="6656" width="10.75" style="142"/>
    <col min="6657" max="6658" width="1.375" style="142" customWidth="1"/>
    <col min="6659" max="6659" width="27.375" style="142" customWidth="1"/>
    <col min="6660" max="6660" width="21.125" style="142" customWidth="1"/>
    <col min="6661" max="6661" width="8.75" style="142" customWidth="1"/>
    <col min="6662" max="6662" width="0.875" style="142" customWidth="1"/>
    <col min="6663" max="6663" width="16.75" style="142" customWidth="1"/>
    <col min="6664" max="6664" width="0.875" style="142" customWidth="1"/>
    <col min="6665" max="6665" width="16.75" style="142" customWidth="1"/>
    <col min="6666" max="6912" width="10.75" style="142"/>
    <col min="6913" max="6914" width="1.375" style="142" customWidth="1"/>
    <col min="6915" max="6915" width="27.375" style="142" customWidth="1"/>
    <col min="6916" max="6916" width="21.125" style="142" customWidth="1"/>
    <col min="6917" max="6917" width="8.75" style="142" customWidth="1"/>
    <col min="6918" max="6918" width="0.875" style="142" customWidth="1"/>
    <col min="6919" max="6919" width="16.75" style="142" customWidth="1"/>
    <col min="6920" max="6920" width="0.875" style="142" customWidth="1"/>
    <col min="6921" max="6921" width="16.75" style="142" customWidth="1"/>
    <col min="6922" max="7168" width="10.75" style="142"/>
    <col min="7169" max="7170" width="1.375" style="142" customWidth="1"/>
    <col min="7171" max="7171" width="27.375" style="142" customWidth="1"/>
    <col min="7172" max="7172" width="21.125" style="142" customWidth="1"/>
    <col min="7173" max="7173" width="8.75" style="142" customWidth="1"/>
    <col min="7174" max="7174" width="0.875" style="142" customWidth="1"/>
    <col min="7175" max="7175" width="16.75" style="142" customWidth="1"/>
    <col min="7176" max="7176" width="0.875" style="142" customWidth="1"/>
    <col min="7177" max="7177" width="16.75" style="142" customWidth="1"/>
    <col min="7178" max="7424" width="10.75" style="142"/>
    <col min="7425" max="7426" width="1.375" style="142" customWidth="1"/>
    <col min="7427" max="7427" width="27.375" style="142" customWidth="1"/>
    <col min="7428" max="7428" width="21.125" style="142" customWidth="1"/>
    <col min="7429" max="7429" width="8.75" style="142" customWidth="1"/>
    <col min="7430" max="7430" width="0.875" style="142" customWidth="1"/>
    <col min="7431" max="7431" width="16.75" style="142" customWidth="1"/>
    <col min="7432" max="7432" width="0.875" style="142" customWidth="1"/>
    <col min="7433" max="7433" width="16.75" style="142" customWidth="1"/>
    <col min="7434" max="7680" width="10.75" style="142"/>
    <col min="7681" max="7682" width="1.375" style="142" customWidth="1"/>
    <col min="7683" max="7683" width="27.375" style="142" customWidth="1"/>
    <col min="7684" max="7684" width="21.125" style="142" customWidth="1"/>
    <col min="7685" max="7685" width="8.75" style="142" customWidth="1"/>
    <col min="7686" max="7686" width="0.875" style="142" customWidth="1"/>
    <col min="7687" max="7687" width="16.75" style="142" customWidth="1"/>
    <col min="7688" max="7688" width="0.875" style="142" customWidth="1"/>
    <col min="7689" max="7689" width="16.75" style="142" customWidth="1"/>
    <col min="7690" max="7936" width="10.75" style="142"/>
    <col min="7937" max="7938" width="1.375" style="142" customWidth="1"/>
    <col min="7939" max="7939" width="27.375" style="142" customWidth="1"/>
    <col min="7940" max="7940" width="21.125" style="142" customWidth="1"/>
    <col min="7941" max="7941" width="8.75" style="142" customWidth="1"/>
    <col min="7942" max="7942" width="0.875" style="142" customWidth="1"/>
    <col min="7943" max="7943" width="16.75" style="142" customWidth="1"/>
    <col min="7944" max="7944" width="0.875" style="142" customWidth="1"/>
    <col min="7945" max="7945" width="16.75" style="142" customWidth="1"/>
    <col min="7946" max="8192" width="10.75" style="142"/>
    <col min="8193" max="8194" width="1.375" style="142" customWidth="1"/>
    <col min="8195" max="8195" width="27.375" style="142" customWidth="1"/>
    <col min="8196" max="8196" width="21.125" style="142" customWidth="1"/>
    <col min="8197" max="8197" width="8.75" style="142" customWidth="1"/>
    <col min="8198" max="8198" width="0.875" style="142" customWidth="1"/>
    <col min="8199" max="8199" width="16.75" style="142" customWidth="1"/>
    <col min="8200" max="8200" width="0.875" style="142" customWidth="1"/>
    <col min="8201" max="8201" width="16.75" style="142" customWidth="1"/>
    <col min="8202" max="8448" width="10.75" style="142"/>
    <col min="8449" max="8450" width="1.375" style="142" customWidth="1"/>
    <col min="8451" max="8451" width="27.375" style="142" customWidth="1"/>
    <col min="8452" max="8452" width="21.125" style="142" customWidth="1"/>
    <col min="8453" max="8453" width="8.75" style="142" customWidth="1"/>
    <col min="8454" max="8454" width="0.875" style="142" customWidth="1"/>
    <col min="8455" max="8455" width="16.75" style="142" customWidth="1"/>
    <col min="8456" max="8456" width="0.875" style="142" customWidth="1"/>
    <col min="8457" max="8457" width="16.75" style="142" customWidth="1"/>
    <col min="8458" max="8704" width="10.75" style="142"/>
    <col min="8705" max="8706" width="1.375" style="142" customWidth="1"/>
    <col min="8707" max="8707" width="27.375" style="142" customWidth="1"/>
    <col min="8708" max="8708" width="21.125" style="142" customWidth="1"/>
    <col min="8709" max="8709" width="8.75" style="142" customWidth="1"/>
    <col min="8710" max="8710" width="0.875" style="142" customWidth="1"/>
    <col min="8711" max="8711" width="16.75" style="142" customWidth="1"/>
    <col min="8712" max="8712" width="0.875" style="142" customWidth="1"/>
    <col min="8713" max="8713" width="16.75" style="142" customWidth="1"/>
    <col min="8714" max="8960" width="10.75" style="142"/>
    <col min="8961" max="8962" width="1.375" style="142" customWidth="1"/>
    <col min="8963" max="8963" width="27.375" style="142" customWidth="1"/>
    <col min="8964" max="8964" width="21.125" style="142" customWidth="1"/>
    <col min="8965" max="8965" width="8.75" style="142" customWidth="1"/>
    <col min="8966" max="8966" width="0.875" style="142" customWidth="1"/>
    <col min="8967" max="8967" width="16.75" style="142" customWidth="1"/>
    <col min="8968" max="8968" width="0.875" style="142" customWidth="1"/>
    <col min="8969" max="8969" width="16.75" style="142" customWidth="1"/>
    <col min="8970" max="9216" width="10.75" style="142"/>
    <col min="9217" max="9218" width="1.375" style="142" customWidth="1"/>
    <col min="9219" max="9219" width="27.375" style="142" customWidth="1"/>
    <col min="9220" max="9220" width="21.125" style="142" customWidth="1"/>
    <col min="9221" max="9221" width="8.75" style="142" customWidth="1"/>
    <col min="9222" max="9222" width="0.875" style="142" customWidth="1"/>
    <col min="9223" max="9223" width="16.75" style="142" customWidth="1"/>
    <col min="9224" max="9224" width="0.875" style="142" customWidth="1"/>
    <col min="9225" max="9225" width="16.75" style="142" customWidth="1"/>
    <col min="9226" max="9472" width="10.75" style="142"/>
    <col min="9473" max="9474" width="1.375" style="142" customWidth="1"/>
    <col min="9475" max="9475" width="27.375" style="142" customWidth="1"/>
    <col min="9476" max="9476" width="21.125" style="142" customWidth="1"/>
    <col min="9477" max="9477" width="8.75" style="142" customWidth="1"/>
    <col min="9478" max="9478" width="0.875" style="142" customWidth="1"/>
    <col min="9479" max="9479" width="16.75" style="142" customWidth="1"/>
    <col min="9480" max="9480" width="0.875" style="142" customWidth="1"/>
    <col min="9481" max="9481" width="16.75" style="142" customWidth="1"/>
    <col min="9482" max="9728" width="10.75" style="142"/>
    <col min="9729" max="9730" width="1.375" style="142" customWidth="1"/>
    <col min="9731" max="9731" width="27.375" style="142" customWidth="1"/>
    <col min="9732" max="9732" width="21.125" style="142" customWidth="1"/>
    <col min="9733" max="9733" width="8.75" style="142" customWidth="1"/>
    <col min="9734" max="9734" width="0.875" style="142" customWidth="1"/>
    <col min="9735" max="9735" width="16.75" style="142" customWidth="1"/>
    <col min="9736" max="9736" width="0.875" style="142" customWidth="1"/>
    <col min="9737" max="9737" width="16.75" style="142" customWidth="1"/>
    <col min="9738" max="9984" width="10.75" style="142"/>
    <col min="9985" max="9986" width="1.375" style="142" customWidth="1"/>
    <col min="9987" max="9987" width="27.375" style="142" customWidth="1"/>
    <col min="9988" max="9988" width="21.125" style="142" customWidth="1"/>
    <col min="9989" max="9989" width="8.75" style="142" customWidth="1"/>
    <col min="9990" max="9990" width="0.875" style="142" customWidth="1"/>
    <col min="9991" max="9991" width="16.75" style="142" customWidth="1"/>
    <col min="9992" max="9992" width="0.875" style="142" customWidth="1"/>
    <col min="9993" max="9993" width="16.75" style="142" customWidth="1"/>
    <col min="9994" max="10240" width="10.75" style="142"/>
    <col min="10241" max="10242" width="1.375" style="142" customWidth="1"/>
    <col min="10243" max="10243" width="27.375" style="142" customWidth="1"/>
    <col min="10244" max="10244" width="21.125" style="142" customWidth="1"/>
    <col min="10245" max="10245" width="8.75" style="142" customWidth="1"/>
    <col min="10246" max="10246" width="0.875" style="142" customWidth="1"/>
    <col min="10247" max="10247" width="16.75" style="142" customWidth="1"/>
    <col min="10248" max="10248" width="0.875" style="142" customWidth="1"/>
    <col min="10249" max="10249" width="16.75" style="142" customWidth="1"/>
    <col min="10250" max="10496" width="10.75" style="142"/>
    <col min="10497" max="10498" width="1.375" style="142" customWidth="1"/>
    <col min="10499" max="10499" width="27.375" style="142" customWidth="1"/>
    <col min="10500" max="10500" width="21.125" style="142" customWidth="1"/>
    <col min="10501" max="10501" width="8.75" style="142" customWidth="1"/>
    <col min="10502" max="10502" width="0.875" style="142" customWidth="1"/>
    <col min="10503" max="10503" width="16.75" style="142" customWidth="1"/>
    <col min="10504" max="10504" width="0.875" style="142" customWidth="1"/>
    <col min="10505" max="10505" width="16.75" style="142" customWidth="1"/>
    <col min="10506" max="10752" width="10.75" style="142"/>
    <col min="10753" max="10754" width="1.375" style="142" customWidth="1"/>
    <col min="10755" max="10755" width="27.375" style="142" customWidth="1"/>
    <col min="10756" max="10756" width="21.125" style="142" customWidth="1"/>
    <col min="10757" max="10757" width="8.75" style="142" customWidth="1"/>
    <col min="10758" max="10758" width="0.875" style="142" customWidth="1"/>
    <col min="10759" max="10759" width="16.75" style="142" customWidth="1"/>
    <col min="10760" max="10760" width="0.875" style="142" customWidth="1"/>
    <col min="10761" max="10761" width="16.75" style="142" customWidth="1"/>
    <col min="10762" max="11008" width="10.75" style="142"/>
    <col min="11009" max="11010" width="1.375" style="142" customWidth="1"/>
    <col min="11011" max="11011" width="27.375" style="142" customWidth="1"/>
    <col min="11012" max="11012" width="21.125" style="142" customWidth="1"/>
    <col min="11013" max="11013" width="8.75" style="142" customWidth="1"/>
    <col min="11014" max="11014" width="0.875" style="142" customWidth="1"/>
    <col min="11015" max="11015" width="16.75" style="142" customWidth="1"/>
    <col min="11016" max="11016" width="0.875" style="142" customWidth="1"/>
    <col min="11017" max="11017" width="16.75" style="142" customWidth="1"/>
    <col min="11018" max="11264" width="10.75" style="142"/>
    <col min="11265" max="11266" width="1.375" style="142" customWidth="1"/>
    <col min="11267" max="11267" width="27.375" style="142" customWidth="1"/>
    <col min="11268" max="11268" width="21.125" style="142" customWidth="1"/>
    <col min="11269" max="11269" width="8.75" style="142" customWidth="1"/>
    <col min="11270" max="11270" width="0.875" style="142" customWidth="1"/>
    <col min="11271" max="11271" width="16.75" style="142" customWidth="1"/>
    <col min="11272" max="11272" width="0.875" style="142" customWidth="1"/>
    <col min="11273" max="11273" width="16.75" style="142" customWidth="1"/>
    <col min="11274" max="11520" width="10.75" style="142"/>
    <col min="11521" max="11522" width="1.375" style="142" customWidth="1"/>
    <col min="11523" max="11523" width="27.375" style="142" customWidth="1"/>
    <col min="11524" max="11524" width="21.125" style="142" customWidth="1"/>
    <col min="11525" max="11525" width="8.75" style="142" customWidth="1"/>
    <col min="11526" max="11526" width="0.875" style="142" customWidth="1"/>
    <col min="11527" max="11527" width="16.75" style="142" customWidth="1"/>
    <col min="11528" max="11528" width="0.875" style="142" customWidth="1"/>
    <col min="11529" max="11529" width="16.75" style="142" customWidth="1"/>
    <col min="11530" max="11776" width="10.75" style="142"/>
    <col min="11777" max="11778" width="1.375" style="142" customWidth="1"/>
    <col min="11779" max="11779" width="27.375" style="142" customWidth="1"/>
    <col min="11780" max="11780" width="21.125" style="142" customWidth="1"/>
    <col min="11781" max="11781" width="8.75" style="142" customWidth="1"/>
    <col min="11782" max="11782" width="0.875" style="142" customWidth="1"/>
    <col min="11783" max="11783" width="16.75" style="142" customWidth="1"/>
    <col min="11784" max="11784" width="0.875" style="142" customWidth="1"/>
    <col min="11785" max="11785" width="16.75" style="142" customWidth="1"/>
    <col min="11786" max="12032" width="10.75" style="142"/>
    <col min="12033" max="12034" width="1.375" style="142" customWidth="1"/>
    <col min="12035" max="12035" width="27.375" style="142" customWidth="1"/>
    <col min="12036" max="12036" width="21.125" style="142" customWidth="1"/>
    <col min="12037" max="12037" width="8.75" style="142" customWidth="1"/>
    <col min="12038" max="12038" width="0.875" style="142" customWidth="1"/>
    <col min="12039" max="12039" width="16.75" style="142" customWidth="1"/>
    <col min="12040" max="12040" width="0.875" style="142" customWidth="1"/>
    <col min="12041" max="12041" width="16.75" style="142" customWidth="1"/>
    <col min="12042" max="12288" width="10.75" style="142"/>
    <col min="12289" max="12290" width="1.375" style="142" customWidth="1"/>
    <col min="12291" max="12291" width="27.375" style="142" customWidth="1"/>
    <col min="12292" max="12292" width="21.125" style="142" customWidth="1"/>
    <col min="12293" max="12293" width="8.75" style="142" customWidth="1"/>
    <col min="12294" max="12294" width="0.875" style="142" customWidth="1"/>
    <col min="12295" max="12295" width="16.75" style="142" customWidth="1"/>
    <col min="12296" max="12296" width="0.875" style="142" customWidth="1"/>
    <col min="12297" max="12297" width="16.75" style="142" customWidth="1"/>
    <col min="12298" max="12544" width="10.75" style="142"/>
    <col min="12545" max="12546" width="1.375" style="142" customWidth="1"/>
    <col min="12547" max="12547" width="27.375" style="142" customWidth="1"/>
    <col min="12548" max="12548" width="21.125" style="142" customWidth="1"/>
    <col min="12549" max="12549" width="8.75" style="142" customWidth="1"/>
    <col min="12550" max="12550" width="0.875" style="142" customWidth="1"/>
    <col min="12551" max="12551" width="16.75" style="142" customWidth="1"/>
    <col min="12552" max="12552" width="0.875" style="142" customWidth="1"/>
    <col min="12553" max="12553" width="16.75" style="142" customWidth="1"/>
    <col min="12554" max="12800" width="10.75" style="142"/>
    <col min="12801" max="12802" width="1.375" style="142" customWidth="1"/>
    <col min="12803" max="12803" width="27.375" style="142" customWidth="1"/>
    <col min="12804" max="12804" width="21.125" style="142" customWidth="1"/>
    <col min="12805" max="12805" width="8.75" style="142" customWidth="1"/>
    <col min="12806" max="12806" width="0.875" style="142" customWidth="1"/>
    <col min="12807" max="12807" width="16.75" style="142" customWidth="1"/>
    <col min="12808" max="12808" width="0.875" style="142" customWidth="1"/>
    <col min="12809" max="12809" width="16.75" style="142" customWidth="1"/>
    <col min="12810" max="13056" width="10.75" style="142"/>
    <col min="13057" max="13058" width="1.375" style="142" customWidth="1"/>
    <col min="13059" max="13059" width="27.375" style="142" customWidth="1"/>
    <col min="13060" max="13060" width="21.125" style="142" customWidth="1"/>
    <col min="13061" max="13061" width="8.75" style="142" customWidth="1"/>
    <col min="13062" max="13062" width="0.875" style="142" customWidth="1"/>
    <col min="13063" max="13063" width="16.75" style="142" customWidth="1"/>
    <col min="13064" max="13064" width="0.875" style="142" customWidth="1"/>
    <col min="13065" max="13065" width="16.75" style="142" customWidth="1"/>
    <col min="13066" max="13312" width="10.75" style="142"/>
    <col min="13313" max="13314" width="1.375" style="142" customWidth="1"/>
    <col min="13315" max="13315" width="27.375" style="142" customWidth="1"/>
    <col min="13316" max="13316" width="21.125" style="142" customWidth="1"/>
    <col min="13317" max="13317" width="8.75" style="142" customWidth="1"/>
    <col min="13318" max="13318" width="0.875" style="142" customWidth="1"/>
    <col min="13319" max="13319" width="16.75" style="142" customWidth="1"/>
    <col min="13320" max="13320" width="0.875" style="142" customWidth="1"/>
    <col min="13321" max="13321" width="16.75" style="142" customWidth="1"/>
    <col min="13322" max="13568" width="10.75" style="142"/>
    <col min="13569" max="13570" width="1.375" style="142" customWidth="1"/>
    <col min="13571" max="13571" width="27.375" style="142" customWidth="1"/>
    <col min="13572" max="13572" width="21.125" style="142" customWidth="1"/>
    <col min="13573" max="13573" width="8.75" style="142" customWidth="1"/>
    <col min="13574" max="13574" width="0.875" style="142" customWidth="1"/>
    <col min="13575" max="13575" width="16.75" style="142" customWidth="1"/>
    <col min="13576" max="13576" width="0.875" style="142" customWidth="1"/>
    <col min="13577" max="13577" width="16.75" style="142" customWidth="1"/>
    <col min="13578" max="13824" width="10.75" style="142"/>
    <col min="13825" max="13826" width="1.375" style="142" customWidth="1"/>
    <col min="13827" max="13827" width="27.375" style="142" customWidth="1"/>
    <col min="13828" max="13828" width="21.125" style="142" customWidth="1"/>
    <col min="13829" max="13829" width="8.75" style="142" customWidth="1"/>
    <col min="13830" max="13830" width="0.875" style="142" customWidth="1"/>
    <col min="13831" max="13831" width="16.75" style="142" customWidth="1"/>
    <col min="13832" max="13832" width="0.875" style="142" customWidth="1"/>
    <col min="13833" max="13833" width="16.75" style="142" customWidth="1"/>
    <col min="13834" max="14080" width="10.75" style="142"/>
    <col min="14081" max="14082" width="1.375" style="142" customWidth="1"/>
    <col min="14083" max="14083" width="27.375" style="142" customWidth="1"/>
    <col min="14084" max="14084" width="21.125" style="142" customWidth="1"/>
    <col min="14085" max="14085" width="8.75" style="142" customWidth="1"/>
    <col min="14086" max="14086" width="0.875" style="142" customWidth="1"/>
    <col min="14087" max="14087" width="16.75" style="142" customWidth="1"/>
    <col min="14088" max="14088" width="0.875" style="142" customWidth="1"/>
    <col min="14089" max="14089" width="16.75" style="142" customWidth="1"/>
    <col min="14090" max="14336" width="10.75" style="142"/>
    <col min="14337" max="14338" width="1.375" style="142" customWidth="1"/>
    <col min="14339" max="14339" width="27.375" style="142" customWidth="1"/>
    <col min="14340" max="14340" width="21.125" style="142" customWidth="1"/>
    <col min="14341" max="14341" width="8.75" style="142" customWidth="1"/>
    <col min="14342" max="14342" width="0.875" style="142" customWidth="1"/>
    <col min="14343" max="14343" width="16.75" style="142" customWidth="1"/>
    <col min="14344" max="14344" width="0.875" style="142" customWidth="1"/>
    <col min="14345" max="14345" width="16.75" style="142" customWidth="1"/>
    <col min="14346" max="14592" width="10.75" style="142"/>
    <col min="14593" max="14594" width="1.375" style="142" customWidth="1"/>
    <col min="14595" max="14595" width="27.375" style="142" customWidth="1"/>
    <col min="14596" max="14596" width="21.125" style="142" customWidth="1"/>
    <col min="14597" max="14597" width="8.75" style="142" customWidth="1"/>
    <col min="14598" max="14598" width="0.875" style="142" customWidth="1"/>
    <col min="14599" max="14599" width="16.75" style="142" customWidth="1"/>
    <col min="14600" max="14600" width="0.875" style="142" customWidth="1"/>
    <col min="14601" max="14601" width="16.75" style="142" customWidth="1"/>
    <col min="14602" max="14848" width="10.75" style="142"/>
    <col min="14849" max="14850" width="1.375" style="142" customWidth="1"/>
    <col min="14851" max="14851" width="27.375" style="142" customWidth="1"/>
    <col min="14852" max="14852" width="21.125" style="142" customWidth="1"/>
    <col min="14853" max="14853" width="8.75" style="142" customWidth="1"/>
    <col min="14854" max="14854" width="0.875" style="142" customWidth="1"/>
    <col min="14855" max="14855" width="16.75" style="142" customWidth="1"/>
    <col min="14856" max="14856" width="0.875" style="142" customWidth="1"/>
    <col min="14857" max="14857" width="16.75" style="142" customWidth="1"/>
    <col min="14858" max="15104" width="10.75" style="142"/>
    <col min="15105" max="15106" width="1.375" style="142" customWidth="1"/>
    <col min="15107" max="15107" width="27.375" style="142" customWidth="1"/>
    <col min="15108" max="15108" width="21.125" style="142" customWidth="1"/>
    <col min="15109" max="15109" width="8.75" style="142" customWidth="1"/>
    <col min="15110" max="15110" width="0.875" style="142" customWidth="1"/>
    <col min="15111" max="15111" width="16.75" style="142" customWidth="1"/>
    <col min="15112" max="15112" width="0.875" style="142" customWidth="1"/>
    <col min="15113" max="15113" width="16.75" style="142" customWidth="1"/>
    <col min="15114" max="15360" width="10.75" style="142"/>
    <col min="15361" max="15362" width="1.375" style="142" customWidth="1"/>
    <col min="15363" max="15363" width="27.375" style="142" customWidth="1"/>
    <col min="15364" max="15364" width="21.125" style="142" customWidth="1"/>
    <col min="15365" max="15365" width="8.75" style="142" customWidth="1"/>
    <col min="15366" max="15366" width="0.875" style="142" customWidth="1"/>
    <col min="15367" max="15367" width="16.75" style="142" customWidth="1"/>
    <col min="15368" max="15368" width="0.875" style="142" customWidth="1"/>
    <col min="15369" max="15369" width="16.75" style="142" customWidth="1"/>
    <col min="15370" max="15616" width="10.75" style="142"/>
    <col min="15617" max="15618" width="1.375" style="142" customWidth="1"/>
    <col min="15619" max="15619" width="27.375" style="142" customWidth="1"/>
    <col min="15620" max="15620" width="21.125" style="142" customWidth="1"/>
    <col min="15621" max="15621" width="8.75" style="142" customWidth="1"/>
    <col min="15622" max="15622" width="0.875" style="142" customWidth="1"/>
    <col min="15623" max="15623" width="16.75" style="142" customWidth="1"/>
    <col min="15624" max="15624" width="0.875" style="142" customWidth="1"/>
    <col min="15625" max="15625" width="16.75" style="142" customWidth="1"/>
    <col min="15626" max="15872" width="10.75" style="142"/>
    <col min="15873" max="15874" width="1.375" style="142" customWidth="1"/>
    <col min="15875" max="15875" width="27.375" style="142" customWidth="1"/>
    <col min="15876" max="15876" width="21.125" style="142" customWidth="1"/>
    <col min="15877" max="15877" width="8.75" style="142" customWidth="1"/>
    <col min="15878" max="15878" width="0.875" style="142" customWidth="1"/>
    <col min="15879" max="15879" width="16.75" style="142" customWidth="1"/>
    <col min="15880" max="15880" width="0.875" style="142" customWidth="1"/>
    <col min="15881" max="15881" width="16.75" style="142" customWidth="1"/>
    <col min="15882" max="16128" width="10.75" style="142"/>
    <col min="16129" max="16130" width="1.375" style="142" customWidth="1"/>
    <col min="16131" max="16131" width="27.375" style="142" customWidth="1"/>
    <col min="16132" max="16132" width="21.125" style="142" customWidth="1"/>
    <col min="16133" max="16133" width="8.75" style="142" customWidth="1"/>
    <col min="16134" max="16134" width="0.875" style="142" customWidth="1"/>
    <col min="16135" max="16135" width="16.75" style="142" customWidth="1"/>
    <col min="16136" max="16136" width="0.875" style="142" customWidth="1"/>
    <col min="16137" max="16137" width="16.75" style="142" customWidth="1"/>
    <col min="16138" max="16384" width="10.75" style="142"/>
  </cols>
  <sheetData>
    <row r="1" spans="1:9" s="136" customFormat="1" ht="21.75" customHeight="1">
      <c r="A1" s="182" t="s">
        <v>34</v>
      </c>
      <c r="B1" s="182"/>
      <c r="C1" s="182"/>
      <c r="D1" s="182"/>
      <c r="E1" s="182"/>
      <c r="F1" s="182"/>
      <c r="G1" s="182"/>
      <c r="H1" s="182"/>
      <c r="I1" s="182"/>
    </row>
    <row r="2" spans="1:9" s="136" customFormat="1" ht="21.75" customHeight="1">
      <c r="A2" s="137" t="s">
        <v>37</v>
      </c>
      <c r="B2" s="137"/>
      <c r="C2" s="137"/>
      <c r="D2" s="137"/>
      <c r="E2" s="138"/>
      <c r="F2" s="138"/>
      <c r="G2" s="139"/>
      <c r="H2" s="140"/>
      <c r="I2" s="139"/>
    </row>
    <row r="3" spans="1:9" s="136" customFormat="1" ht="21.75" customHeight="1">
      <c r="A3" s="177" t="s">
        <v>100</v>
      </c>
      <c r="B3" s="177"/>
      <c r="C3" s="177"/>
      <c r="D3" s="177"/>
      <c r="E3" s="177"/>
      <c r="F3" s="177"/>
      <c r="G3" s="177"/>
      <c r="H3" s="177"/>
      <c r="I3" s="177"/>
    </row>
    <row r="4" spans="1:9" s="136" customFormat="1" ht="21" customHeight="1">
      <c r="A4" s="141"/>
      <c r="B4" s="141"/>
      <c r="C4" s="141"/>
      <c r="D4" s="141"/>
      <c r="E4" s="141"/>
      <c r="F4" s="141"/>
      <c r="G4" s="141"/>
      <c r="H4" s="141"/>
      <c r="I4" s="123"/>
    </row>
    <row r="5" spans="1:9" ht="21.75" customHeight="1">
      <c r="A5" s="141"/>
      <c r="B5" s="141"/>
      <c r="C5" s="141"/>
      <c r="D5" s="141"/>
      <c r="E5" s="24"/>
      <c r="F5" s="24"/>
      <c r="G5" s="25" t="s">
        <v>52</v>
      </c>
      <c r="H5" s="141"/>
      <c r="I5" s="168" t="s">
        <v>52</v>
      </c>
    </row>
    <row r="6" spans="1:9" ht="21.75" customHeight="1">
      <c r="A6" s="141"/>
      <c r="B6" s="141"/>
      <c r="C6" s="141"/>
      <c r="D6" s="141"/>
      <c r="E6" s="24"/>
      <c r="F6" s="24"/>
      <c r="G6" s="143" t="s">
        <v>98</v>
      </c>
      <c r="H6" s="141"/>
      <c r="I6" s="169" t="s">
        <v>98</v>
      </c>
    </row>
    <row r="7" spans="1:9" ht="21.75" customHeight="1">
      <c r="A7" s="144"/>
      <c r="B7" s="144"/>
      <c r="C7" s="144"/>
      <c r="D7" s="144"/>
      <c r="E7" s="24"/>
      <c r="F7" s="24"/>
      <c r="G7" s="28" t="s">
        <v>99</v>
      </c>
      <c r="H7" s="3"/>
      <c r="I7" s="1" t="s">
        <v>88</v>
      </c>
    </row>
    <row r="8" spans="1:9" ht="21.75" customHeight="1">
      <c r="D8" s="145"/>
      <c r="E8" s="24"/>
      <c r="F8" s="24"/>
      <c r="G8" s="30" t="s">
        <v>23</v>
      </c>
      <c r="H8" s="146"/>
      <c r="I8" s="170" t="s">
        <v>23</v>
      </c>
    </row>
    <row r="9" spans="1:9" s="136" customFormat="1" ht="8.1" customHeight="1">
      <c r="C9" s="8"/>
      <c r="D9" s="147"/>
      <c r="G9" s="13"/>
      <c r="H9" s="7"/>
      <c r="I9" s="7"/>
    </row>
    <row r="10" spans="1:9" s="136" customFormat="1" ht="21" customHeight="1">
      <c r="A10" s="148" t="s">
        <v>43</v>
      </c>
      <c r="C10" s="149"/>
      <c r="D10" s="144"/>
      <c r="E10" s="4"/>
      <c r="F10" s="149"/>
      <c r="G10" s="150"/>
      <c r="I10" s="171"/>
    </row>
    <row r="11" spans="1:9" s="136" customFormat="1" ht="21" customHeight="1">
      <c r="A11" s="136" t="s">
        <v>112</v>
      </c>
      <c r="C11" s="5"/>
      <c r="D11" s="151"/>
      <c r="G11" s="152">
        <v>4966</v>
      </c>
      <c r="H11" s="7"/>
      <c r="I11" s="6">
        <v>-1788</v>
      </c>
    </row>
    <row r="12" spans="1:9" s="136" customFormat="1" ht="21" customHeight="1">
      <c r="A12" s="136" t="s">
        <v>59</v>
      </c>
      <c r="C12" s="5"/>
      <c r="D12" s="151"/>
      <c r="G12" s="152"/>
      <c r="H12" s="7"/>
      <c r="I12" s="6"/>
    </row>
    <row r="13" spans="1:9" s="136" customFormat="1" ht="21" customHeight="1">
      <c r="A13" s="153" t="s">
        <v>91</v>
      </c>
      <c r="C13" s="5"/>
      <c r="D13" s="151"/>
      <c r="G13" s="13">
        <v>19674</v>
      </c>
      <c r="H13" s="7"/>
      <c r="I13" s="7">
        <v>17114</v>
      </c>
    </row>
    <row r="14" spans="1:9" s="136" customFormat="1" ht="21" customHeight="1">
      <c r="A14" s="153" t="s">
        <v>118</v>
      </c>
      <c r="C14" s="5"/>
      <c r="D14" s="151"/>
      <c r="G14" s="13">
        <v>116</v>
      </c>
      <c r="H14" s="7"/>
      <c r="I14" s="7">
        <v>-287</v>
      </c>
    </row>
    <row r="15" spans="1:9" s="136" customFormat="1" ht="21" customHeight="1">
      <c r="A15" s="153" t="s">
        <v>119</v>
      </c>
      <c r="C15" s="5"/>
      <c r="D15" s="151"/>
      <c r="G15" s="13"/>
      <c r="H15" s="7"/>
      <c r="I15" s="7"/>
    </row>
    <row r="16" spans="1:9" s="136" customFormat="1" ht="21" customHeight="1">
      <c r="A16" s="153" t="s">
        <v>120</v>
      </c>
      <c r="C16" s="154"/>
      <c r="D16" s="151"/>
      <c r="G16" s="152">
        <v>-2749</v>
      </c>
      <c r="H16" s="7"/>
      <c r="I16" s="6">
        <v>4162</v>
      </c>
    </row>
    <row r="17" spans="1:9" s="136" customFormat="1" ht="21" customHeight="1">
      <c r="A17" s="153" t="s">
        <v>121</v>
      </c>
      <c r="C17" s="154"/>
      <c r="D17" s="151"/>
      <c r="G17" s="152">
        <v>0</v>
      </c>
      <c r="H17" s="7"/>
      <c r="I17" s="6">
        <v>-62</v>
      </c>
    </row>
    <row r="18" spans="1:9" s="136" customFormat="1" ht="21" customHeight="1">
      <c r="A18" s="153" t="s">
        <v>72</v>
      </c>
      <c r="C18" s="5"/>
      <c r="D18" s="151"/>
      <c r="G18" s="13">
        <v>387</v>
      </c>
      <c r="H18" s="7"/>
      <c r="I18" s="7">
        <v>367</v>
      </c>
    </row>
    <row r="19" spans="1:9" s="136" customFormat="1" ht="21" customHeight="1">
      <c r="A19" s="153" t="s">
        <v>104</v>
      </c>
      <c r="C19" s="5"/>
      <c r="D19" s="151"/>
      <c r="G19" s="13">
        <v>55</v>
      </c>
      <c r="H19" s="7"/>
      <c r="I19" s="7">
        <v>-29</v>
      </c>
    </row>
    <row r="20" spans="1:9" s="136" customFormat="1" ht="21" customHeight="1">
      <c r="A20" s="136" t="s">
        <v>44</v>
      </c>
      <c r="C20" s="5"/>
      <c r="D20" s="151"/>
      <c r="G20" s="13">
        <v>-883</v>
      </c>
      <c r="H20" s="7"/>
      <c r="I20" s="7">
        <v>-1000</v>
      </c>
    </row>
    <row r="21" spans="1:9" s="136" customFormat="1" ht="21" customHeight="1">
      <c r="A21" s="136" t="s">
        <v>60</v>
      </c>
      <c r="C21" s="5"/>
      <c r="D21" s="151"/>
      <c r="G21" s="14">
        <v>628</v>
      </c>
      <c r="H21" s="7"/>
      <c r="I21" s="124">
        <v>881</v>
      </c>
    </row>
    <row r="22" spans="1:9" s="136" customFormat="1" ht="8.1" customHeight="1">
      <c r="C22" s="5"/>
      <c r="D22" s="151"/>
      <c r="G22" s="13"/>
      <c r="H22" s="7"/>
      <c r="I22" s="7"/>
    </row>
    <row r="23" spans="1:9" s="136" customFormat="1" ht="21" customHeight="1">
      <c r="A23" s="148" t="s">
        <v>105</v>
      </c>
      <c r="C23" s="5"/>
      <c r="D23" s="151"/>
      <c r="G23" s="13">
        <f>SUM(G11:G21)</f>
        <v>22194</v>
      </c>
      <c r="H23" s="7"/>
      <c r="I23" s="7">
        <f>SUM(I11:I21)</f>
        <v>19358</v>
      </c>
    </row>
    <row r="24" spans="1:9" s="136" customFormat="1" ht="21" customHeight="1">
      <c r="A24" s="136" t="s">
        <v>45</v>
      </c>
      <c r="C24" s="8"/>
      <c r="D24" s="147"/>
      <c r="G24" s="152">
        <v>-40706</v>
      </c>
      <c r="H24" s="7"/>
      <c r="I24" s="6">
        <v>-22254</v>
      </c>
    </row>
    <row r="25" spans="1:9" s="136" customFormat="1" ht="21" customHeight="1">
      <c r="A25" s="136" t="s">
        <v>46</v>
      </c>
      <c r="C25" s="8"/>
      <c r="D25" s="147"/>
      <c r="G25" s="152">
        <v>-10210</v>
      </c>
      <c r="H25" s="7"/>
      <c r="I25" s="6">
        <v>-12825</v>
      </c>
    </row>
    <row r="26" spans="1:9" s="136" customFormat="1" ht="21" customHeight="1">
      <c r="A26" s="155" t="s">
        <v>47</v>
      </c>
      <c r="C26" s="8"/>
      <c r="D26" s="147"/>
      <c r="G26" s="152">
        <v>5680</v>
      </c>
      <c r="H26" s="7"/>
      <c r="I26" s="6">
        <v>-2834</v>
      </c>
    </row>
    <row r="27" spans="1:9" s="136" customFormat="1" ht="21" customHeight="1">
      <c r="A27" s="155" t="s">
        <v>48</v>
      </c>
      <c r="C27" s="8"/>
      <c r="D27" s="147"/>
      <c r="G27" s="152">
        <v>-5552</v>
      </c>
      <c r="H27" s="7"/>
      <c r="I27" s="6">
        <v>-2484</v>
      </c>
    </row>
    <row r="28" spans="1:9" s="136" customFormat="1" ht="21" customHeight="1">
      <c r="A28" s="153" t="s">
        <v>49</v>
      </c>
      <c r="C28" s="8"/>
      <c r="D28" s="147"/>
      <c r="G28" s="152">
        <v>48619</v>
      </c>
      <c r="H28" s="7"/>
      <c r="I28" s="6">
        <v>13029</v>
      </c>
    </row>
    <row r="29" spans="1:9" s="136" customFormat="1" ht="21" customHeight="1">
      <c r="A29" s="136" t="s">
        <v>50</v>
      </c>
      <c r="C29" s="8"/>
      <c r="D29" s="147"/>
      <c r="G29" s="14">
        <v>-1168</v>
      </c>
      <c r="H29" s="7"/>
      <c r="I29" s="124">
        <v>-447</v>
      </c>
    </row>
    <row r="30" spans="1:9" s="136" customFormat="1" ht="8.1" customHeight="1">
      <c r="C30" s="8"/>
      <c r="D30" s="147"/>
      <c r="G30" s="13"/>
      <c r="H30" s="7"/>
      <c r="I30" s="7"/>
    </row>
    <row r="31" spans="1:9" s="136" customFormat="1" ht="21" customHeight="1">
      <c r="A31" s="153" t="s">
        <v>122</v>
      </c>
      <c r="C31" s="5"/>
      <c r="D31" s="151"/>
      <c r="G31" s="13">
        <f>SUM(G23:G29)</f>
        <v>18857</v>
      </c>
      <c r="H31" s="7"/>
      <c r="I31" s="7">
        <f>SUM(I23:I29)</f>
        <v>-8457</v>
      </c>
    </row>
    <row r="32" spans="1:9" s="136" customFormat="1" ht="21" customHeight="1">
      <c r="A32" s="153" t="s">
        <v>61</v>
      </c>
      <c r="C32" s="5"/>
      <c r="D32" s="151"/>
      <c r="G32" s="14">
        <v>-3456</v>
      </c>
      <c r="H32" s="7"/>
      <c r="I32" s="124">
        <v>-2575</v>
      </c>
    </row>
    <row r="33" spans="1:9" s="136" customFormat="1" ht="8.1" customHeight="1">
      <c r="A33" s="153"/>
      <c r="C33" s="5"/>
      <c r="D33" s="151"/>
      <c r="G33" s="13"/>
      <c r="H33" s="7"/>
      <c r="I33" s="7"/>
    </row>
    <row r="34" spans="1:9" s="136" customFormat="1" ht="21" customHeight="1">
      <c r="A34" s="137" t="s">
        <v>122</v>
      </c>
      <c r="C34" s="5"/>
      <c r="D34" s="151"/>
      <c r="G34" s="14">
        <f>SUM(G31:G32)</f>
        <v>15401</v>
      </c>
      <c r="H34" s="7"/>
      <c r="I34" s="124">
        <f>SUM(I31:I32)</f>
        <v>-11032</v>
      </c>
    </row>
    <row r="35" spans="1:9" s="136" customFormat="1" ht="21" customHeight="1">
      <c r="A35" s="137"/>
      <c r="C35" s="5"/>
      <c r="D35" s="151"/>
      <c r="G35" s="7"/>
      <c r="H35" s="7"/>
      <c r="I35" s="7"/>
    </row>
    <row r="36" spans="1:9" s="136" customFormat="1" ht="21" customHeight="1">
      <c r="A36" s="137"/>
      <c r="C36" s="5"/>
      <c r="D36" s="151"/>
      <c r="G36" s="7"/>
      <c r="H36" s="7"/>
      <c r="I36" s="7"/>
    </row>
    <row r="37" spans="1:9" s="136" customFormat="1" ht="21" customHeight="1">
      <c r="A37" s="137"/>
      <c r="C37" s="5"/>
      <c r="D37" s="151"/>
      <c r="G37" s="7"/>
      <c r="H37" s="7"/>
      <c r="I37" s="7"/>
    </row>
    <row r="38" spans="1:9" s="136" customFormat="1" ht="21" customHeight="1">
      <c r="A38" s="137"/>
      <c r="C38" s="5"/>
      <c r="D38" s="151"/>
      <c r="G38" s="7"/>
      <c r="H38" s="7"/>
      <c r="I38" s="7"/>
    </row>
    <row r="39" spans="1:9" ht="24.75" customHeight="1">
      <c r="D39" s="145"/>
      <c r="E39" s="24"/>
      <c r="F39" s="24"/>
      <c r="G39" s="25"/>
      <c r="H39" s="146"/>
      <c r="I39" s="168"/>
    </row>
    <row r="40" spans="1:9" s="136" customFormat="1" ht="12.9" customHeight="1">
      <c r="E40" s="5"/>
      <c r="F40" s="156"/>
      <c r="G40" s="7"/>
      <c r="H40" s="7"/>
      <c r="I40" s="7"/>
    </row>
    <row r="41" spans="1:9" s="136" customFormat="1" ht="21.9" customHeight="1">
      <c r="A41" s="51" t="s">
        <v>64</v>
      </c>
      <c r="B41" s="157"/>
      <c r="C41" s="157"/>
      <c r="D41" s="158"/>
      <c r="E41" s="159"/>
      <c r="F41" s="159"/>
      <c r="G41" s="160"/>
      <c r="H41" s="160"/>
      <c r="I41" s="160"/>
    </row>
    <row r="42" spans="1:9" s="136" customFormat="1" ht="21.75" customHeight="1">
      <c r="A42" s="182" t="s">
        <v>34</v>
      </c>
      <c r="B42" s="182"/>
      <c r="C42" s="182"/>
      <c r="D42" s="182"/>
      <c r="E42" s="182"/>
      <c r="F42" s="182"/>
      <c r="G42" s="182"/>
      <c r="H42" s="182"/>
      <c r="I42" s="182"/>
    </row>
    <row r="43" spans="1:9" s="136" customFormat="1" ht="21.75" customHeight="1">
      <c r="A43" s="137" t="s">
        <v>106</v>
      </c>
      <c r="B43" s="137"/>
      <c r="C43" s="137"/>
      <c r="D43" s="137"/>
      <c r="E43" s="138"/>
      <c r="F43" s="138"/>
      <c r="G43" s="139"/>
      <c r="H43" s="140"/>
      <c r="I43" s="139"/>
    </row>
    <row r="44" spans="1:9" s="136" customFormat="1" ht="21.75" customHeight="1">
      <c r="A44" s="177" t="str">
        <f>A3</f>
        <v>สำหรับงวดสามเดือนสิ้นสุดวันที่ 31 มีนาคม พ.ศ. 2565</v>
      </c>
      <c r="B44" s="177"/>
      <c r="C44" s="177"/>
      <c r="D44" s="177"/>
      <c r="E44" s="177"/>
      <c r="F44" s="177"/>
      <c r="G44" s="177"/>
      <c r="H44" s="177"/>
      <c r="I44" s="177"/>
    </row>
    <row r="45" spans="1:9" s="136" customFormat="1" ht="21.75" customHeight="1">
      <c r="A45" s="141"/>
      <c r="B45" s="141"/>
      <c r="C45" s="141"/>
      <c r="D45" s="141"/>
      <c r="E45" s="141"/>
      <c r="F45" s="141"/>
      <c r="G45" s="141"/>
      <c r="H45" s="141"/>
      <c r="I45" s="123"/>
    </row>
    <row r="46" spans="1:9" ht="21.75" customHeight="1">
      <c r="A46" s="141"/>
      <c r="B46" s="141"/>
      <c r="C46" s="141"/>
      <c r="D46" s="141"/>
      <c r="E46" s="24"/>
      <c r="F46" s="24"/>
      <c r="G46" s="25" t="s">
        <v>52</v>
      </c>
      <c r="H46" s="141"/>
      <c r="I46" s="168" t="s">
        <v>52</v>
      </c>
    </row>
    <row r="47" spans="1:9" ht="21.75" customHeight="1">
      <c r="A47" s="141"/>
      <c r="B47" s="141"/>
      <c r="C47" s="141"/>
      <c r="D47" s="141"/>
      <c r="E47" s="24"/>
      <c r="F47" s="24"/>
      <c r="G47" s="143" t="s">
        <v>98</v>
      </c>
      <c r="H47" s="141"/>
      <c r="I47" s="169" t="s">
        <v>98</v>
      </c>
    </row>
    <row r="48" spans="1:9" ht="21.75" customHeight="1">
      <c r="A48" s="144"/>
      <c r="B48" s="144"/>
      <c r="C48" s="144"/>
      <c r="D48" s="144"/>
      <c r="E48" s="24"/>
      <c r="F48" s="24"/>
      <c r="G48" s="28" t="s">
        <v>99</v>
      </c>
      <c r="H48" s="3"/>
      <c r="I48" s="1" t="s">
        <v>88</v>
      </c>
    </row>
    <row r="49" spans="1:9" ht="21.75" customHeight="1">
      <c r="D49" s="145"/>
      <c r="E49" s="24"/>
      <c r="F49" s="24"/>
      <c r="G49" s="30" t="s">
        <v>23</v>
      </c>
      <c r="H49" s="146"/>
      <c r="I49" s="170" t="s">
        <v>23</v>
      </c>
    </row>
    <row r="50" spans="1:9" s="136" customFormat="1" ht="8.1" customHeight="1">
      <c r="A50" s="153"/>
      <c r="B50" s="153"/>
      <c r="C50" s="153"/>
      <c r="E50" s="5"/>
      <c r="F50" s="151"/>
      <c r="G50" s="13"/>
      <c r="H50" s="7"/>
      <c r="I50" s="7"/>
    </row>
    <row r="51" spans="1:9" s="136" customFormat="1" ht="21.75" customHeight="1">
      <c r="A51" s="148" t="s">
        <v>14</v>
      </c>
      <c r="B51" s="148"/>
      <c r="C51" s="148"/>
      <c r="E51" s="161"/>
      <c r="F51" s="162"/>
      <c r="G51" s="13"/>
      <c r="H51" s="7"/>
      <c r="I51" s="7"/>
    </row>
    <row r="52" spans="1:9" s="136" customFormat="1" ht="21.75" customHeight="1">
      <c r="A52" s="163" t="s">
        <v>81</v>
      </c>
      <c r="B52" s="163"/>
      <c r="C52" s="163"/>
      <c r="E52" s="5"/>
      <c r="F52" s="151"/>
      <c r="G52" s="13">
        <v>0</v>
      </c>
      <c r="H52" s="7"/>
      <c r="I52" s="7">
        <v>94</v>
      </c>
    </row>
    <row r="53" spans="1:9" s="136" customFormat="1" ht="21.75" customHeight="1">
      <c r="A53" s="163" t="s">
        <v>82</v>
      </c>
      <c r="B53" s="163"/>
      <c r="C53" s="163"/>
      <c r="E53" s="5"/>
      <c r="F53" s="151"/>
      <c r="G53" s="13">
        <v>-9540</v>
      </c>
      <c r="H53" s="7"/>
      <c r="I53" s="7">
        <v>-7671</v>
      </c>
    </row>
    <row r="54" spans="1:9" s="136" customFormat="1" ht="21.75" customHeight="1">
      <c r="A54" s="163" t="s">
        <v>93</v>
      </c>
      <c r="B54" s="163"/>
      <c r="C54" s="163"/>
      <c r="E54" s="5"/>
      <c r="F54" s="151"/>
      <c r="G54" s="13">
        <v>-14506</v>
      </c>
      <c r="H54" s="7"/>
      <c r="I54" s="7">
        <v>-25427</v>
      </c>
    </row>
    <row r="55" spans="1:9" s="136" customFormat="1" ht="21.75" customHeight="1">
      <c r="A55" s="163" t="s">
        <v>62</v>
      </c>
      <c r="B55" s="163"/>
      <c r="C55" s="163"/>
      <c r="E55" s="154"/>
      <c r="F55" s="151"/>
      <c r="G55" s="13">
        <v>-240</v>
      </c>
      <c r="H55" s="3"/>
      <c r="I55" s="7">
        <v>-30</v>
      </c>
    </row>
    <row r="56" spans="1:9" s="136" customFormat="1" ht="21.75" customHeight="1">
      <c r="A56" s="163" t="s">
        <v>123</v>
      </c>
      <c r="B56" s="163"/>
      <c r="C56" s="163"/>
      <c r="E56" s="154"/>
      <c r="F56" s="151"/>
      <c r="G56" s="15">
        <v>-5</v>
      </c>
      <c r="H56" s="3"/>
      <c r="I56" s="9">
        <v>-5</v>
      </c>
    </row>
    <row r="57" spans="1:9" s="136" customFormat="1" ht="21.75" customHeight="1">
      <c r="A57" s="163" t="s">
        <v>73</v>
      </c>
      <c r="B57" s="163"/>
      <c r="C57" s="163"/>
      <c r="E57" s="154"/>
      <c r="F57" s="151"/>
      <c r="G57" s="16">
        <v>819</v>
      </c>
      <c r="H57" s="3"/>
      <c r="I57" s="125">
        <v>962</v>
      </c>
    </row>
    <row r="58" spans="1:9" s="136" customFormat="1" ht="8.1" customHeight="1">
      <c r="A58" s="163"/>
      <c r="B58" s="163"/>
      <c r="C58" s="163"/>
      <c r="E58" s="154"/>
      <c r="F58" s="151"/>
      <c r="G58" s="164"/>
      <c r="H58" s="3"/>
      <c r="I58" s="3"/>
    </row>
    <row r="59" spans="1:9" s="136" customFormat="1" ht="21.75" customHeight="1">
      <c r="A59" s="148" t="s">
        <v>129</v>
      </c>
      <c r="B59" s="148"/>
      <c r="C59" s="148"/>
      <c r="E59" s="5"/>
      <c r="F59" s="151"/>
      <c r="G59" s="14">
        <f>SUM(G52:G57)</f>
        <v>-23472</v>
      </c>
      <c r="H59" s="7"/>
      <c r="I59" s="124">
        <f>SUM(I52:I57)</f>
        <v>-32077</v>
      </c>
    </row>
    <row r="60" spans="1:9" s="136" customFormat="1" ht="21.75" customHeight="1">
      <c r="A60" s="148"/>
      <c r="B60" s="148"/>
      <c r="C60" s="148"/>
      <c r="E60" s="5"/>
      <c r="F60" s="151"/>
      <c r="G60" s="13"/>
      <c r="H60" s="7"/>
      <c r="I60" s="7"/>
    </row>
    <row r="61" spans="1:9" s="136" customFormat="1" ht="21.75" customHeight="1">
      <c r="A61" s="148" t="s">
        <v>15</v>
      </c>
      <c r="B61" s="148"/>
      <c r="C61" s="148"/>
      <c r="E61" s="5"/>
      <c r="F61" s="151"/>
      <c r="G61" s="13"/>
      <c r="H61" s="7"/>
      <c r="I61" s="7"/>
    </row>
    <row r="62" spans="1:9" s="136" customFormat="1" ht="21.75" customHeight="1">
      <c r="A62" s="136" t="s">
        <v>94</v>
      </c>
      <c r="B62" s="148"/>
      <c r="C62" s="148"/>
      <c r="E62" s="5"/>
      <c r="F62" s="151"/>
      <c r="G62" s="13">
        <v>-628</v>
      </c>
      <c r="H62" s="7"/>
      <c r="I62" s="7">
        <v>-881</v>
      </c>
    </row>
    <row r="63" spans="1:9" s="136" customFormat="1" ht="21.75" customHeight="1">
      <c r="A63" s="153" t="s">
        <v>107</v>
      </c>
      <c r="B63" s="153"/>
      <c r="C63" s="153"/>
      <c r="E63" s="5"/>
      <c r="F63" s="151"/>
      <c r="G63" s="14">
        <v>-5898</v>
      </c>
      <c r="H63" s="7"/>
      <c r="I63" s="124">
        <v>-5897</v>
      </c>
    </row>
    <row r="64" spans="1:9" s="136" customFormat="1" ht="8.1" customHeight="1">
      <c r="E64" s="8"/>
      <c r="F64" s="151"/>
      <c r="G64" s="15"/>
      <c r="H64" s="9"/>
      <c r="I64" s="9"/>
    </row>
    <row r="65" spans="1:9" s="136" customFormat="1" ht="21.6" customHeight="1">
      <c r="A65" s="148" t="s">
        <v>130</v>
      </c>
      <c r="B65" s="148"/>
      <c r="C65" s="148"/>
      <c r="E65" s="5"/>
      <c r="F65" s="151"/>
      <c r="G65" s="14">
        <f>SUM(G62:G63)</f>
        <v>-6526</v>
      </c>
      <c r="H65" s="7"/>
      <c r="I65" s="124">
        <f>SUM(I62:I63)</f>
        <v>-6778</v>
      </c>
    </row>
    <row r="66" spans="1:9" s="136" customFormat="1" ht="21.75" customHeight="1">
      <c r="E66" s="8"/>
      <c r="F66" s="151"/>
      <c r="G66" s="15"/>
      <c r="H66" s="9"/>
      <c r="I66" s="9"/>
    </row>
    <row r="67" spans="1:9" s="136" customFormat="1" ht="21.75" customHeight="1">
      <c r="A67" s="148" t="s">
        <v>131</v>
      </c>
      <c r="E67" s="5"/>
      <c r="F67" s="151"/>
      <c r="G67" s="13">
        <f>SUM(G65,G59,G34)</f>
        <v>-14597</v>
      </c>
      <c r="H67" s="7"/>
      <c r="I67" s="7">
        <f>SUM(I65,I59,I34)</f>
        <v>-49887</v>
      </c>
    </row>
    <row r="68" spans="1:9" s="136" customFormat="1" ht="21.75" customHeight="1">
      <c r="A68" s="153" t="s">
        <v>87</v>
      </c>
      <c r="B68" s="153"/>
      <c r="C68" s="153"/>
      <c r="E68" s="5"/>
      <c r="F68" s="151"/>
      <c r="G68" s="14">
        <f>'2-3 TH'!I14</f>
        <v>37725</v>
      </c>
      <c r="H68" s="7"/>
      <c r="I68" s="124">
        <v>188351</v>
      </c>
    </row>
    <row r="69" spans="1:9" s="136" customFormat="1" ht="8.1" customHeight="1">
      <c r="A69" s="153"/>
      <c r="B69" s="153"/>
      <c r="C69" s="153"/>
      <c r="E69" s="5"/>
      <c r="F69" s="151"/>
      <c r="G69" s="13"/>
      <c r="H69" s="7"/>
      <c r="I69" s="7"/>
    </row>
    <row r="70" spans="1:9" s="136" customFormat="1" ht="21.75" customHeight="1" thickBot="1">
      <c r="A70" s="165" t="s">
        <v>24</v>
      </c>
      <c r="B70" s="165"/>
      <c r="C70" s="165"/>
      <c r="E70" s="5"/>
      <c r="F70" s="151"/>
      <c r="G70" s="166">
        <f>SUM(G67:G68)</f>
        <v>23128</v>
      </c>
      <c r="H70" s="7"/>
      <c r="I70" s="167">
        <f>SUM(I67:I68)</f>
        <v>138464</v>
      </c>
    </row>
    <row r="71" spans="1:9" s="136" customFormat="1" ht="21.75" customHeight="1" thickTop="1">
      <c r="E71" s="147"/>
      <c r="F71" s="10"/>
      <c r="G71" s="13"/>
      <c r="H71" s="146"/>
      <c r="I71" s="7"/>
    </row>
    <row r="72" spans="1:9" s="136" customFormat="1" ht="21.75" customHeight="1">
      <c r="A72" s="148" t="s">
        <v>38</v>
      </c>
      <c r="B72" s="148"/>
      <c r="C72" s="148"/>
      <c r="E72" s="154"/>
      <c r="F72" s="10"/>
      <c r="G72" s="164"/>
      <c r="H72" s="3"/>
      <c r="I72" s="3"/>
    </row>
    <row r="73" spans="1:9" s="136" customFormat="1" ht="21.75" customHeight="1">
      <c r="A73" s="136" t="s">
        <v>39</v>
      </c>
      <c r="E73" s="5"/>
      <c r="F73" s="156"/>
      <c r="G73" s="13"/>
      <c r="H73" s="7"/>
      <c r="I73" s="7"/>
    </row>
    <row r="74" spans="1:9" s="136" customFormat="1" ht="21.75" customHeight="1">
      <c r="B74" s="136" t="s">
        <v>74</v>
      </c>
      <c r="E74" s="5"/>
      <c r="F74" s="156"/>
      <c r="G74" s="13">
        <v>0</v>
      </c>
      <c r="H74" s="7"/>
      <c r="I74" s="7">
        <v>89014</v>
      </c>
    </row>
    <row r="75" spans="1:9" s="136" customFormat="1" ht="21.75" customHeight="1">
      <c r="B75" s="136" t="s">
        <v>108</v>
      </c>
      <c r="E75" s="5"/>
      <c r="F75" s="156"/>
      <c r="G75" s="13">
        <v>1931</v>
      </c>
      <c r="H75" s="7"/>
      <c r="I75" s="7">
        <v>14801</v>
      </c>
    </row>
    <row r="76" spans="1:9" s="136" customFormat="1" ht="21.75" customHeight="1">
      <c r="B76" s="136" t="s">
        <v>124</v>
      </c>
      <c r="E76" s="5"/>
      <c r="F76" s="156"/>
      <c r="G76" s="13">
        <v>-9111</v>
      </c>
      <c r="H76" s="7"/>
      <c r="I76" s="7">
        <v>-36485</v>
      </c>
    </row>
    <row r="77" spans="1:9" s="136" customFormat="1" ht="21.75" customHeight="1">
      <c r="E77" s="5"/>
      <c r="F77" s="156"/>
      <c r="G77" s="7"/>
      <c r="H77" s="7"/>
      <c r="I77" s="7"/>
    </row>
    <row r="78" spans="1:9" s="136" customFormat="1" ht="21.75" customHeight="1">
      <c r="E78" s="5"/>
      <c r="F78" s="156"/>
      <c r="G78" s="7"/>
      <c r="H78" s="7"/>
      <c r="I78" s="7"/>
    </row>
    <row r="79" spans="1:9" s="136" customFormat="1" ht="21.75" customHeight="1">
      <c r="E79" s="5"/>
      <c r="F79" s="156"/>
      <c r="G79" s="7"/>
      <c r="H79" s="7"/>
      <c r="I79" s="7"/>
    </row>
    <row r="80" spans="1:9" s="136" customFormat="1" ht="17.100000000000001" customHeight="1">
      <c r="E80" s="5"/>
      <c r="F80" s="156"/>
      <c r="G80" s="7"/>
      <c r="H80" s="7"/>
      <c r="I80" s="7"/>
    </row>
    <row r="81" spans="1:9" s="136" customFormat="1" ht="21.9" customHeight="1">
      <c r="A81" s="51" t="s">
        <v>64</v>
      </c>
      <c r="B81" s="157"/>
      <c r="C81" s="157"/>
      <c r="D81" s="158"/>
      <c r="E81" s="159"/>
      <c r="F81" s="159"/>
      <c r="G81" s="160"/>
      <c r="H81" s="160"/>
      <c r="I81" s="160"/>
    </row>
  </sheetData>
  <mergeCells count="4">
    <mergeCell ref="A1:I1"/>
    <mergeCell ref="A3:I3"/>
    <mergeCell ref="A42:I42"/>
    <mergeCell ref="A44:I44"/>
  </mergeCells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  <rowBreaks count="2" manualBreakCount="2">
    <brk id="41" max="16383" man="1"/>
    <brk id="8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2-3 TH</vt:lpstr>
      <vt:lpstr>PL4 (3m)</vt:lpstr>
      <vt:lpstr>5</vt:lpstr>
      <vt:lpstr>6-7</vt:lpstr>
      <vt:lpstr>'2-3 TH'!Print_Area</vt:lpstr>
      <vt:lpstr>'5'!Print_Area</vt:lpstr>
      <vt:lpstr>'PL4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piyanuch</cp:lastModifiedBy>
  <cp:lastPrinted>2022-05-12T02:25:24Z</cp:lastPrinted>
  <dcterms:created xsi:type="dcterms:W3CDTF">2001-07-27T07:26:37Z</dcterms:created>
  <dcterms:modified xsi:type="dcterms:W3CDTF">2022-05-12T09:35:41Z</dcterms:modified>
</cp:coreProperties>
</file>