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ACCOUNTING\Piyanuch\Electronics file\2022\"/>
    </mc:Choice>
  </mc:AlternateContent>
  <bookViews>
    <workbookView showHorizontalScroll="0" showVerticalScroll="0" xWindow="-120" yWindow="-120" windowWidth="24240" windowHeight="13140" tabRatio="739"/>
  </bookViews>
  <sheets>
    <sheet name="2-3" sheetId="13" r:id="rId1"/>
    <sheet name="P4 (3 Month)" sheetId="16" r:id="rId2"/>
    <sheet name="5 Company" sheetId="18" r:id="rId3"/>
    <sheet name="6-7" sheetId="2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2">#REF!</definedName>
    <definedName name="a" localSheetId="1">#REF!</definedName>
    <definedName name="a">#REF!</definedName>
    <definedName name="af" localSheetId="2">#REF!</definedName>
    <definedName name="af" localSheetId="1">#REF!</definedName>
    <definedName name="af">#REF!</definedName>
    <definedName name="agldvollp" localSheetId="2">#REF!</definedName>
    <definedName name="agldvollp" localSheetId="1">#REF!</definedName>
    <definedName name="agldvollp">#REF!</definedName>
    <definedName name="agldvolrp" localSheetId="2">#REF!</definedName>
    <definedName name="agldvolrp" localSheetId="1">#REF!</definedName>
    <definedName name="agldvolrp">#REF!</definedName>
    <definedName name="agrfreight1" localSheetId="2">'[1]YTD Data'!#REF!</definedName>
    <definedName name="agrfreight1" localSheetId="1">'[1]YTD Data'!#REF!</definedName>
    <definedName name="agrfreight1">'[1]YTD Data'!#REF!</definedName>
    <definedName name="agrfreight2" localSheetId="2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2">#REF!</definedName>
    <definedName name="anchor" localSheetId="1">#REF!</definedName>
    <definedName name="anchor">#REF!</definedName>
    <definedName name="asd" localSheetId="0">#REF!</definedName>
    <definedName name="asd" localSheetId="2">#REF!</definedName>
    <definedName name="asd" localSheetId="1">#REF!</definedName>
    <definedName name="asd">#REF!</definedName>
    <definedName name="asdqa" localSheetId="0">#REF!</definedName>
    <definedName name="asdqa" localSheetId="2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2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2">#REF!</definedName>
    <definedName name="audfwdlp" localSheetId="1">#REF!</definedName>
    <definedName name="audfwdlp">#REF!</definedName>
    <definedName name="audfwdp" localSheetId="0">#REF!</definedName>
    <definedName name="audfwdp" localSheetId="2">#REF!</definedName>
    <definedName name="audfwdp" localSheetId="1">#REF!</definedName>
    <definedName name="audfwdp">#REF!</definedName>
    <definedName name="audfwdrp" localSheetId="0">#REF!</definedName>
    <definedName name="audfwdrp" localSheetId="2">#REF!</definedName>
    <definedName name="audfwdrp" localSheetId="1">#REF!</definedName>
    <definedName name="audfwdrp">#REF!</definedName>
    <definedName name="audintp" localSheetId="2">#REF!</definedName>
    <definedName name="audintp" localSheetId="1">#REF!</definedName>
    <definedName name="audintp">#REF!</definedName>
    <definedName name="AUDsimple_curve" localSheetId="2">#REF!</definedName>
    <definedName name="AUDsimple_curve" localSheetId="1">#REF!</definedName>
    <definedName name="AUDsimple_curve">#REF!</definedName>
    <definedName name="audusdp" localSheetId="2">#REF!</definedName>
    <definedName name="audusdp" localSheetId="1">#REF!</definedName>
    <definedName name="audusdp">#REF!</definedName>
    <definedName name="audvollp" localSheetId="2">#REF!</definedName>
    <definedName name="audvollp" localSheetId="1">#REF!</definedName>
    <definedName name="audvollp">#REF!</definedName>
    <definedName name="audvolrp" localSheetId="2">#REF!</definedName>
    <definedName name="audvolrp" localSheetId="1">#REF!</definedName>
    <definedName name="audvolrp">#REF!</definedName>
    <definedName name="balance_sheet" localSheetId="2">#REF!</definedName>
    <definedName name="balance_sheet" localSheetId="1">#REF!</definedName>
    <definedName name="balance_sheet">#REF!</definedName>
    <definedName name="Beginz" localSheetId="2">#REF!</definedName>
    <definedName name="Beginz" localSheetId="1">#REF!</definedName>
    <definedName name="Beginz">#REF!</definedName>
    <definedName name="BS" localSheetId="2">#REF!</definedName>
    <definedName name="BS" localSheetId="1">#REF!</definedName>
    <definedName name="BS">#REF!</definedName>
    <definedName name="CcySens" localSheetId="2">'[2]USDXAU Before'!#REF!</definedName>
    <definedName name="CcySens" localSheetId="1">'[2]USDXAU Before'!#REF!</definedName>
    <definedName name="CcySens">'[2]USDXAU Before'!#REF!</definedName>
    <definedName name="CcyStartU" localSheetId="2">'[2]USDXAU Before'!#REF!</definedName>
    <definedName name="CcyStartU" localSheetId="1">'[2]USDXAU Before'!#REF!</definedName>
    <definedName name="CcyStartU">'[2]USDXAU Before'!#REF!</definedName>
    <definedName name="CombinedStartU" localSheetId="2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2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2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2">#REF!</definedName>
    <definedName name="Data_Graph" localSheetId="1">#REF!</definedName>
    <definedName name="Data_Graph">#REF!</definedName>
    <definedName name="datep" localSheetId="2">#REF!</definedName>
    <definedName name="datep" localSheetId="1">#REF!</definedName>
    <definedName name="datep">#REF!</definedName>
    <definedName name="division_code" localSheetId="2">#REF!</definedName>
    <definedName name="division_code" localSheetId="1">#REF!</definedName>
    <definedName name="division_code">#REF!</definedName>
    <definedName name="foreign_exchange_chart" localSheetId="2">#REF!</definedName>
    <definedName name="foreign_exchange_chart" localSheetId="1">#REF!</definedName>
    <definedName name="foreign_exchange_chart">#REF!</definedName>
    <definedName name="gbfp" localSheetId="2">#REF!</definedName>
    <definedName name="gbfp" localSheetId="1">#REF!</definedName>
    <definedName name="gbfp">#REF!</definedName>
    <definedName name="GoldFeeRange" localSheetId="2">#REF!</definedName>
    <definedName name="GoldFeeRange" localSheetId="1">#REF!</definedName>
    <definedName name="GoldFeeRange">#REF!</definedName>
    <definedName name="GoldFeeSens" localSheetId="2">'[2]USDXAU Before'!#REF!</definedName>
    <definedName name="GoldFeeSens" localSheetId="1">'[2]USDXAU Before'!#REF!</definedName>
    <definedName name="GoldFeeSens">'[2]USDXAU Before'!#REF!</definedName>
    <definedName name="GoldFeeStartU" localSheetId="2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2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2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2">#REF!</definedName>
    <definedName name="i" localSheetId="1">#REF!</definedName>
    <definedName name="i">#REF!</definedName>
    <definedName name="iju" localSheetId="0">#REF!</definedName>
    <definedName name="iju" localSheetId="2">#REF!</definedName>
    <definedName name="iju" localSheetId="1">#REF!</definedName>
    <definedName name="iju">#REF!</definedName>
    <definedName name="inj" localSheetId="0">#REF!</definedName>
    <definedName name="inj" localSheetId="2">#REF!</definedName>
    <definedName name="inj" localSheetId="1">#REF!</definedName>
    <definedName name="inj">#REF!</definedName>
    <definedName name="Int" localSheetId="2">#REF!</definedName>
    <definedName name="Int" localSheetId="1">#REF!</definedName>
    <definedName name="Int">#REF!</definedName>
    <definedName name="IntRateRange" localSheetId="2">#REF!</definedName>
    <definedName name="IntRateRange" localSheetId="1">#REF!</definedName>
    <definedName name="IntRateRange">#REF!</definedName>
    <definedName name="IntRates" localSheetId="2">#REF!</definedName>
    <definedName name="IntRates" localSheetId="1">#REF!</definedName>
    <definedName name="IntRates">#REF!</definedName>
    <definedName name="IntRateSens" localSheetId="2">'[2]USDXAU Before'!#REF!</definedName>
    <definedName name="IntRateSens" localSheetId="1">'[2]USDXAU Before'!#REF!</definedName>
    <definedName name="IntRateSens">'[2]USDXAU Before'!#REF!</definedName>
    <definedName name="IntRateStartU" localSheetId="2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2">#REF!</definedName>
    <definedName name="ji" localSheetId="1">#REF!</definedName>
    <definedName name="ji">#REF!</definedName>
    <definedName name="kk" localSheetId="0">'[2]USDXAU Before'!#REF!</definedName>
    <definedName name="kk" localSheetId="2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2">#REF!</definedName>
    <definedName name="NDistd1" localSheetId="1">#REF!</definedName>
    <definedName name="NDistd1">#REF!</definedName>
    <definedName name="NDistd2" localSheetId="0">#REF!</definedName>
    <definedName name="NDistd2" localSheetId="2">#REF!</definedName>
    <definedName name="NDistd2" localSheetId="1">#REF!</definedName>
    <definedName name="NDistd2">#REF!</definedName>
    <definedName name="NDistdd1" localSheetId="0">#REF!</definedName>
    <definedName name="NDistdd1" localSheetId="2">#REF!</definedName>
    <definedName name="NDistdd1" localSheetId="1">#REF!</definedName>
    <definedName name="NDistdd1">#REF!</definedName>
    <definedName name="NDistdd2" localSheetId="2">#REF!</definedName>
    <definedName name="NDistdd2" localSheetId="1">#REF!</definedName>
    <definedName name="NDistdd2">#REF!</definedName>
    <definedName name="ounces" localSheetId="2">#REF!</definedName>
    <definedName name="ounces" localSheetId="1">#REF!</definedName>
    <definedName name="ounces">#REF!</definedName>
    <definedName name="output_section" localSheetId="2">#REF!</definedName>
    <definedName name="output_section" localSheetId="1">#REF!</definedName>
    <definedName name="output_section">#REF!</definedName>
    <definedName name="P" localSheetId="2">#REF!</definedName>
    <definedName name="P" localSheetId="1">#REF!</definedName>
    <definedName name="P">#REF!</definedName>
    <definedName name="pl" localSheetId="2">#REF!</definedName>
    <definedName name="pl" localSheetId="1">#REF!</definedName>
    <definedName name="pl">#REF!</definedName>
    <definedName name="principal" localSheetId="2">#REF!</definedName>
    <definedName name="principal" localSheetId="1">#REF!</definedName>
    <definedName name="principal">#REF!</definedName>
    <definedName name="_xlnm.Print_Area" localSheetId="0">'2-3'!$A$1:$I$96</definedName>
    <definedName name="_xlnm.Print_Area" localSheetId="3">'6-7'!$A$1:$I$92</definedName>
    <definedName name="_xlnm.Print_Area" localSheetId="1">'P4 (3 Month)'!$A$1:$H$46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rate" localSheetId="2">#REF!</definedName>
    <definedName name="rate" localSheetId="1">#REF!</definedName>
    <definedName name="rate">#REF!</definedName>
    <definedName name="rth" localSheetId="2">#REF!</definedName>
    <definedName name="rth" localSheetId="1">#REF!</definedName>
    <definedName name="rth">#REF!</definedName>
    <definedName name="s" localSheetId="2">#REF!</definedName>
    <definedName name="s" localSheetId="1">#REF!</definedName>
    <definedName name="s">#REF!</definedName>
    <definedName name="ScreenFwds" localSheetId="2">#REF!</definedName>
    <definedName name="ScreenFwds" localSheetId="1">#REF!</definedName>
    <definedName name="ScreenFwds">#REF!</definedName>
    <definedName name="ScreenRates" localSheetId="2">#REF!</definedName>
    <definedName name="ScreenRates" localSheetId="1">#REF!</definedName>
    <definedName name="ScreenRates">#REF!</definedName>
    <definedName name="ScreenVols" localSheetId="2">#REF!</definedName>
    <definedName name="ScreenVols" localSheetId="1">#REF!</definedName>
    <definedName name="ScreenVols">#REF!</definedName>
    <definedName name="sdg" localSheetId="2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2">#REF!</definedName>
    <definedName name="sf" localSheetId="1">#REF!</definedName>
    <definedName name="sf">#REF!</definedName>
    <definedName name="SheetNames" localSheetId="0">#REF!</definedName>
    <definedName name="SheetNames" localSheetId="2">#REF!</definedName>
    <definedName name="SheetNames" localSheetId="1">#REF!</definedName>
    <definedName name="SheetNames">#REF!</definedName>
    <definedName name="start" localSheetId="0">#REF!</definedName>
    <definedName name="start" localSheetId="2">#REF!</definedName>
    <definedName name="start" localSheetId="1">#REF!</definedName>
    <definedName name="start">#REF!</definedName>
    <definedName name="start_1" localSheetId="0">'[2]USDXAU Before'!#REF!</definedName>
    <definedName name="start_1" localSheetId="2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2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2">#REF!</definedName>
    <definedName name="T" localSheetId="1">#REF!</definedName>
    <definedName name="T">#REF!</definedName>
    <definedName name="test" localSheetId="0">#REF!</definedName>
    <definedName name="test" localSheetId="2">#REF!</definedName>
    <definedName name="test" localSheetId="1">#REF!</definedName>
    <definedName name="test">#REF!</definedName>
    <definedName name="Transactions" localSheetId="0">#REF!</definedName>
    <definedName name="Transactions" localSheetId="2">#REF!</definedName>
    <definedName name="Transactions" localSheetId="1">#REF!</definedName>
    <definedName name="Transactions">#REF!</definedName>
    <definedName name="ugldvollp" localSheetId="2">#REF!</definedName>
    <definedName name="ugldvollp" localSheetId="1">#REF!</definedName>
    <definedName name="ugldvollp">#REF!</definedName>
    <definedName name="ugldvolrp" localSheetId="2">#REF!</definedName>
    <definedName name="ugldvolrp" localSheetId="1">#REF!</definedName>
    <definedName name="ugldvolrp">#REF!</definedName>
    <definedName name="usdgldp" localSheetId="2">#REF!</definedName>
    <definedName name="usdgldp" localSheetId="1">#REF!</definedName>
    <definedName name="usdgldp">#REF!</definedName>
    <definedName name="usdintp" localSheetId="2">#REF!</definedName>
    <definedName name="usdintp" localSheetId="1">#REF!</definedName>
    <definedName name="usdintp">#REF!</definedName>
    <definedName name="USDSimple_Curve" localSheetId="2">#REF!</definedName>
    <definedName name="USDSimple_Curve" localSheetId="1">#REF!</definedName>
    <definedName name="USDSimple_Curve">#REF!</definedName>
    <definedName name="V" localSheetId="2">#REF!</definedName>
    <definedName name="V" localSheetId="1">#REF!</definedName>
    <definedName name="V">#REF!</definedName>
    <definedName name="X" localSheetId="2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13" l="1"/>
  <c r="G36" i="13"/>
  <c r="I72" i="20" l="1"/>
  <c r="I66" i="20"/>
  <c r="I24" i="20"/>
  <c r="I32" i="20" s="1"/>
  <c r="I35" i="20" s="1"/>
  <c r="G72" i="20"/>
  <c r="G66" i="20"/>
  <c r="G24" i="20"/>
  <c r="G32" i="20" s="1"/>
  <c r="G35" i="20" s="1"/>
  <c r="K11" i="18"/>
  <c r="K12" i="18"/>
  <c r="C14" i="18"/>
  <c r="E14" i="18"/>
  <c r="G14" i="18"/>
  <c r="K14" i="18" s="1"/>
  <c r="I14" i="18"/>
  <c r="I74" i="20" l="1"/>
  <c r="I77" i="20" s="1"/>
  <c r="G74" i="20"/>
  <c r="G77" i="20" s="1"/>
  <c r="C20" i="18" l="1"/>
  <c r="E20" i="18"/>
  <c r="G20" i="18"/>
  <c r="K17" i="18"/>
  <c r="F14" i="16"/>
  <c r="F20" i="16" s="1"/>
  <c r="F23" i="16" s="1"/>
  <c r="G71" i="13"/>
  <c r="G24" i="13"/>
  <c r="G38" i="13" s="1"/>
  <c r="I24" i="13"/>
  <c r="I38" i="13" s="1"/>
  <c r="H14" i="16"/>
  <c r="H20" i="16" s="1"/>
  <c r="H23" i="16" s="1"/>
  <c r="H26" i="16" s="1"/>
  <c r="H29" i="16" s="1"/>
  <c r="H34" i="16" s="1"/>
  <c r="I20" i="18" l="1"/>
  <c r="K18" i="18"/>
  <c r="K20" i="18" s="1"/>
  <c r="F26" i="16" l="1"/>
  <c r="F29" i="16" s="1"/>
  <c r="F34" i="16" s="1"/>
  <c r="I91" i="13" l="1"/>
  <c r="I71" i="13"/>
  <c r="I64" i="13"/>
  <c r="I73" i="13" l="1"/>
  <c r="I93" i="13" s="1"/>
  <c r="G64" i="13" l="1"/>
  <c r="G73" i="13" s="1"/>
  <c r="G91" i="13" l="1"/>
  <c r="G93" i="13" s="1"/>
</calcChain>
</file>

<file path=xl/sharedStrings.xml><?xml version="1.0" encoding="utf-8"?>
<sst xmlns="http://schemas.openxmlformats.org/spreadsheetml/2006/main" count="198" uniqueCount="134">
  <si>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</si>
  <si>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</si>
  <si>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</si>
  <si>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</si>
  <si>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</si>
  <si>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</si>
  <si>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</si>
  <si>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</si>
  <si>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</si>
  <si>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</si>
  <si>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</si>
  <si>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</si>
  <si>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</si>
  <si>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</si>
  <si>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</si>
  <si>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</si>
  <si>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</si>
  <si>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</si>
  <si>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</si>
  <si>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</si>
  <si>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</si>
  <si>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</si>
  <si>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</si>
  <si>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</si>
  <si>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</si>
  <si>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</si>
  <si>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</si>
  <si>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</si>
  <si>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</si>
  <si>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</si>
  <si>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</si>
  <si>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</si>
  <si>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</si>
  <si>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</si>
  <si>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</si>
  <si>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</si>
  <si>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</si>
  <si>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</si>
  <si>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</si>
  <si>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</si>
  <si>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</si>
  <si>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</si>
  <si>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</si>
  <si>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</si>
  <si>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</si>
  <si>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</si>
  <si>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</si>
  <si>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</si>
  <si>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</si>
  <si>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</si>
  <si>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</si>
  <si>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</si>
  <si>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</si>
  <si>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</si>
  <si>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</si>
  <si>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</si>
  <si>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</si>
  <si>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</si>
  <si>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</si>
  <si>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</si>
  <si>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</si>
  <si>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</si>
  <si>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Thousand Baht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</si>
  <si>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</si>
  <si>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</si>
  <si>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</si>
  <si>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</si>
  <si>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</si>
  <si>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</si>
  <si>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</si>
  <si>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</si>
  <si>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</si>
  <si>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</si>
  <si>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</si>
  <si>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</si>
  <si>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</si>
  <si>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</si>
  <si>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</si>
  <si>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</si>
  <si>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</si>
  <si>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</si>
  <si>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</si>
  <si>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</si>
  <si>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Right-of-use assets recognised under lease liabilities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</si>
  <si>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</si>
  <si>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</si>
  <si>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</si>
  <si>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</si>
  <si>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Financial assets measured at amortised cost</t>
  </si>
  <si>
    <t>2021</t>
  </si>
  <si>
    <t>Opening balance at 1 January 2021</t>
  </si>
  <si>
    <t>Short-term investments - Fixed deposit at a bank</t>
  </si>
  <si>
    <t>Lease liabilities, net</t>
  </si>
  <si>
    <t>12 c)</t>
  </si>
  <si>
    <t>Cash and cash equivalents at the beginning of the period</t>
  </si>
  <si>
    <t>Other comprehensive income for the period</t>
  </si>
  <si>
    <t xml:space="preserve">Income tax (expense) </t>
  </si>
  <si>
    <t xml:space="preserve">(expense) </t>
  </si>
  <si>
    <t>As at 31 March 2022</t>
  </si>
  <si>
    <t>31 March</t>
  </si>
  <si>
    <t>2022</t>
  </si>
  <si>
    <t>For the three-month period ended 31 March 2022</t>
  </si>
  <si>
    <t>Ending balance at 31 March 2021</t>
  </si>
  <si>
    <t>Opening balance at 1 January 2022</t>
  </si>
  <si>
    <t>Ending balance at 31 March 2022</t>
  </si>
  <si>
    <t>(Reversal of) allowance for doubtful accounts</t>
  </si>
  <si>
    <t>to net realisable value</t>
  </si>
  <si>
    <t>(Gain) on disposals of equipment</t>
  </si>
  <si>
    <t>Unrealised (gain) loss on exchange rate</t>
  </si>
  <si>
    <t>Cash generated from (used in) operations</t>
  </si>
  <si>
    <t>Interest paid</t>
  </si>
  <si>
    <t>Payments of lease liabilities</t>
  </si>
  <si>
    <t>Supplement cash flows information :</t>
  </si>
  <si>
    <t>Payables from purchase of machinery and equipment</t>
  </si>
  <si>
    <t>Transfer of deposits for machinery to machinery</t>
  </si>
  <si>
    <t>Profit (Loss) before finance costs and income tax</t>
  </si>
  <si>
    <t>Net profit (loss) for the period</t>
  </si>
  <si>
    <t>Total comprehensive income (expense) for the period</t>
  </si>
  <si>
    <t>Basic earnings (loss) per share</t>
  </si>
  <si>
    <t>Net profit (loss) per share (Baht)</t>
  </si>
  <si>
    <t>Total comprehensive income for the period</t>
  </si>
  <si>
    <t xml:space="preserve">Profit (loss) before income tax </t>
  </si>
  <si>
    <t xml:space="preserve">(Reversal of) allowance on decrease in cost of inventories </t>
  </si>
  <si>
    <t>Net cash generated from (used in) operating activities</t>
  </si>
  <si>
    <t>Building and equipment, net</t>
  </si>
  <si>
    <t>Profit (Loss) before income tax (expense)</t>
  </si>
  <si>
    <t>Restricted deposits at a bank</t>
  </si>
  <si>
    <t xml:space="preserve">Payment for purchase of financial assets measured </t>
  </si>
  <si>
    <t>at amortised cost</t>
  </si>
  <si>
    <t>Net cash (used in) investing activities</t>
  </si>
  <si>
    <t>Net cash (used in) financing activities</t>
  </si>
  <si>
    <t>Net (decrease) in cash and cash equivalents</t>
  </si>
  <si>
    <t>Long-term investments - Fixed deposit at a bank</t>
  </si>
  <si>
    <t>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</si>
</sst>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7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b/>
      <sz val="10"/>
      <color theme="1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5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0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1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2" fillId="0" borderId="0"/>
    <xf numFmtId="0" fontId="6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8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6" fillId="0" borderId="0"/>
    <xf numFmtId="0" fontId="56" fillId="0" borderId="0"/>
    <xf numFmtId="0" fontId="15" fillId="0" borderId="0">
      <alignment vertical="top"/>
    </xf>
    <xf numFmtId="0" fontId="9" fillId="0" borderId="0"/>
    <xf numFmtId="0" fontId="3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63" fillId="0" borderId="0"/>
    <xf numFmtId="0" fontId="56" fillId="0" borderId="0"/>
    <xf numFmtId="0" fontId="56" fillId="0" borderId="0"/>
    <xf numFmtId="0" fontId="4" fillId="0" borderId="0"/>
    <xf numFmtId="0" fontId="15" fillId="0" borderId="0">
      <alignment vertical="top"/>
    </xf>
    <xf numFmtId="0" fontId="62" fillId="0" borderId="0"/>
    <xf numFmtId="0" fontId="62" fillId="0" borderId="0"/>
    <xf numFmtId="0" fontId="59" fillId="0" borderId="0"/>
    <xf numFmtId="0" fontId="15" fillId="0" borderId="0">
      <alignment vertical="top"/>
    </xf>
    <xf numFmtId="0" fontId="62" fillId="0" borderId="0"/>
    <xf numFmtId="0" fontId="15" fillId="0" borderId="0">
      <alignment vertical="top"/>
    </xf>
    <xf numFmtId="0" fontId="57" fillId="0" borderId="0"/>
    <xf numFmtId="0" fontId="57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95">
    <xf numFmtId="0" fontId="0" fillId="0" borderId="0" xfId="0"/>
    <xf numFmtId="167" fontId="13" fillId="0" borderId="0" xfId="8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0" borderId="0" xfId="314" applyNumberFormat="1" applyFont="1" applyFill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0" fontId="54" fillId="0" borderId="23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6" fontId="54" fillId="0" borderId="0" xfId="0" applyNumberFormat="1" applyFont="1" applyFill="1" applyBorder="1" applyAlignment="1">
      <alignment horizontal="centerContinuous" vertical="center"/>
    </xf>
    <xf numFmtId="166" fontId="54" fillId="0" borderId="23" xfId="0" applyNumberFormat="1" applyFont="1" applyFill="1" applyBorder="1" applyAlignment="1">
      <alignment horizontal="centerContinuous"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0" xfId="126" applyNumberFormat="1" applyFont="1" applyFill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vertical="center"/>
    </xf>
    <xf numFmtId="0" fontId="64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66" fontId="54" fillId="0" borderId="0" xfId="0" applyNumberFormat="1" applyFont="1" applyFill="1" applyAlignment="1">
      <alignment horizontal="right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6" fontId="54" fillId="0" borderId="23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23" xfId="0" applyNumberFormat="1" applyFont="1" applyFill="1" applyBorder="1" applyAlignment="1">
      <alignment horizontal="right" vertical="center"/>
    </xf>
    <xf numFmtId="168" fontId="9" fillId="0" borderId="0" xfId="443" applyNumberFormat="1" applyFont="1" applyFill="1" applyAlignment="1">
      <alignment horizontal="right" vertical="center"/>
    </xf>
    <xf numFmtId="168" fontId="9" fillId="0" borderId="0" xfId="444" applyNumberFormat="1" applyFont="1" applyFill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6" fontId="54" fillId="0" borderId="0" xfId="0" quotePrefix="1" applyNumberFormat="1" applyFont="1" applyFill="1" applyAlignment="1">
      <alignment horizontal="right" vertical="center"/>
    </xf>
    <xf numFmtId="0" fontId="65" fillId="0" borderId="0" xfId="0" applyFont="1" applyAlignment="1">
      <alignment horizontal="left" vertical="center"/>
    </xf>
    <xf numFmtId="0" fontId="66" fillId="0" borderId="0" xfId="0" applyFont="1" applyAlignment="1">
      <alignment vertical="center"/>
    </xf>
    <xf numFmtId="166" fontId="66" fillId="0" borderId="0" xfId="0" applyNumberFormat="1" applyFont="1" applyAlignment="1">
      <alignment horizontal="right" vertical="center"/>
    </xf>
    <xf numFmtId="166" fontId="66" fillId="0" borderId="0" xfId="0" applyNumberFormat="1" applyFont="1" applyAlignment="1">
      <alignment vertical="center"/>
    </xf>
    <xf numFmtId="168" fontId="66" fillId="0" borderId="0" xfId="0" applyNumberFormat="1" applyFont="1" applyAlignment="1">
      <alignment horizontal="right" vertical="center"/>
    </xf>
    <xf numFmtId="0" fontId="65" fillId="0" borderId="0" xfId="0" applyFont="1" applyAlignment="1">
      <alignment vertical="center"/>
    </xf>
    <xf numFmtId="0" fontId="66" fillId="0" borderId="23" xfId="0" applyFont="1" applyBorder="1" applyAlignment="1">
      <alignment vertical="center"/>
    </xf>
    <xf numFmtId="166" fontId="66" fillId="0" borderId="23" xfId="0" applyNumberFormat="1" applyFont="1" applyBorder="1" applyAlignment="1">
      <alignment horizontal="right" vertical="center"/>
    </xf>
    <xf numFmtId="166" fontId="66" fillId="0" borderId="23" xfId="0" applyNumberFormat="1" applyFont="1" applyBorder="1" applyAlignment="1">
      <alignment vertical="center"/>
    </xf>
    <xf numFmtId="168" fontId="66" fillId="0" borderId="23" xfId="0" applyNumberFormat="1" applyFont="1" applyBorder="1" applyAlignment="1">
      <alignment horizontal="right" vertical="center"/>
    </xf>
    <xf numFmtId="166" fontId="65" fillId="0" borderId="0" xfId="0" applyNumberFormat="1" applyFont="1" applyAlignment="1">
      <alignment horizontal="right" vertical="center"/>
    </xf>
    <xf numFmtId="166" fontId="65" fillId="0" borderId="0" xfId="0" applyNumberFormat="1" applyFont="1" applyAlignment="1">
      <alignment vertical="center"/>
    </xf>
    <xf numFmtId="168" fontId="65" fillId="0" borderId="0" xfId="0" applyNumberFormat="1" applyFont="1" applyAlignment="1">
      <alignment vertical="center"/>
    </xf>
    <xf numFmtId="167" fontId="66" fillId="34" borderId="0" xfId="443" applyNumberFormat="1" applyFont="1" applyFill="1" applyAlignment="1">
      <alignment horizontal="right" vertical="center"/>
    </xf>
    <xf numFmtId="167" fontId="66" fillId="0" borderId="0" xfId="443" applyNumberFormat="1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167" fontId="66" fillId="34" borderId="23" xfId="443" applyNumberFormat="1" applyFont="1" applyFill="1" applyBorder="1" applyAlignment="1">
      <alignment horizontal="right" vertical="center"/>
    </xf>
    <xf numFmtId="166" fontId="66" fillId="0" borderId="0" xfId="81" applyNumberFormat="1" applyFont="1" applyFill="1" applyBorder="1" applyAlignment="1">
      <alignment vertical="center"/>
    </xf>
    <xf numFmtId="168" fontId="66" fillId="0" borderId="0" xfId="81" applyNumberFormat="1" applyFont="1" applyFill="1" applyBorder="1" applyAlignment="1">
      <alignment vertical="center"/>
    </xf>
    <xf numFmtId="168" fontId="66" fillId="34" borderId="0" xfId="0" applyNumberFormat="1" applyFont="1" applyFill="1" applyAlignment="1">
      <alignment horizontal="right" vertical="center"/>
    </xf>
    <xf numFmtId="168" fontId="66" fillId="0" borderId="0" xfId="0" applyNumberFormat="1" applyFont="1" applyAlignment="1">
      <alignment vertical="center"/>
    </xf>
    <xf numFmtId="0" fontId="65" fillId="0" borderId="0" xfId="0" quotePrefix="1" applyFont="1" applyAlignment="1">
      <alignment vertical="center"/>
    </xf>
    <xf numFmtId="167" fontId="66" fillId="34" borderId="25" xfId="443" applyNumberFormat="1" applyFont="1" applyFill="1" applyBorder="1" applyAlignment="1">
      <alignment horizontal="right" vertical="center"/>
    </xf>
    <xf numFmtId="0" fontId="66" fillId="0" borderId="23" xfId="0" applyFont="1" applyBorder="1" applyAlignment="1">
      <alignment horizontal="left" vertical="center"/>
    </xf>
    <xf numFmtId="0" fontId="66" fillId="0" borderId="23" xfId="0" applyFont="1" applyBorder="1" applyAlignment="1">
      <alignment horizontal="justify" vertical="center"/>
    </xf>
    <xf numFmtId="167" fontId="66" fillId="0" borderId="23" xfId="0" applyNumberFormat="1" applyFont="1" applyBorder="1" applyAlignment="1">
      <alignment horizontal="justify" vertical="center"/>
    </xf>
    <xf numFmtId="166" fontId="65" fillId="0" borderId="0" xfId="0" applyNumberFormat="1" applyFont="1" applyFill="1" applyAlignment="1">
      <alignment horizontal="right" vertical="center"/>
    </xf>
    <xf numFmtId="168" fontId="65" fillId="0" borderId="0" xfId="0" applyNumberFormat="1" applyFont="1" applyFill="1" applyAlignment="1">
      <alignment horizontal="right" vertical="center"/>
    </xf>
    <xf numFmtId="167" fontId="66" fillId="0" borderId="0" xfId="443" applyNumberFormat="1" applyFont="1" applyFill="1" applyAlignment="1">
      <alignment horizontal="right" vertical="center"/>
    </xf>
    <xf numFmtId="167" fontId="66" fillId="0" borderId="23" xfId="443" applyNumberFormat="1" applyFont="1" applyFill="1" applyBorder="1" applyAlignment="1">
      <alignment horizontal="right" vertical="center"/>
    </xf>
    <xf numFmtId="168" fontId="66" fillId="0" borderId="0" xfId="0" applyNumberFormat="1" applyFont="1" applyFill="1" applyAlignment="1">
      <alignment horizontal="right" vertical="center"/>
    </xf>
    <xf numFmtId="168" fontId="66" fillId="0" borderId="0" xfId="0" applyNumberFormat="1" applyFont="1" applyFill="1" applyAlignment="1">
      <alignment vertical="center"/>
    </xf>
    <xf numFmtId="167" fontId="66" fillId="0" borderId="25" xfId="443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166" fontId="65" fillId="0" borderId="0" xfId="0" applyNumberFormat="1" applyFont="1" applyFill="1" applyAlignment="1">
      <alignment vertical="center"/>
    </xf>
    <xf numFmtId="168" fontId="65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67" fontId="13" fillId="0" borderId="23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54" fillId="0" borderId="0" xfId="0" applyNumberFormat="1" applyFont="1" applyFill="1" applyAlignment="1">
      <alignment horizontal="right" vertical="center"/>
    </xf>
    <xf numFmtId="167" fontId="9" fillId="0" borderId="23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Alignment="1">
      <alignment horizontal="right" vertical="center" wrapText="1"/>
    </xf>
    <xf numFmtId="166" fontId="9" fillId="0" borderId="0" xfId="81" applyNumberFormat="1" applyFont="1" applyFill="1" applyBorder="1" applyAlignment="1">
      <alignment vertical="center"/>
    </xf>
    <xf numFmtId="166" fontId="65" fillId="0" borderId="23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67" fontId="9" fillId="0" borderId="0" xfId="443" applyNumberFormat="1" applyFont="1" applyFill="1" applyAlignment="1">
      <alignment horizontal="right" vertical="center"/>
    </xf>
    <xf numFmtId="0" fontId="66" fillId="0" borderId="0" xfId="0" applyFont="1" applyFill="1" applyAlignment="1">
      <alignment horizontal="left" vertical="center"/>
    </xf>
    <xf numFmtId="167" fontId="9" fillId="0" borderId="23" xfId="443" applyNumberFormat="1" applyFont="1" applyFill="1" applyBorder="1" applyAlignment="1">
      <alignment horizontal="right" vertical="center"/>
    </xf>
    <xf numFmtId="0" fontId="65" fillId="0" borderId="0" xfId="0" quotePrefix="1" applyFont="1" applyFill="1" applyAlignment="1">
      <alignment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0" fontId="54" fillId="0" borderId="23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centerContinuous" vertical="center"/>
    </xf>
    <xf numFmtId="168" fontId="9" fillId="0" borderId="23" xfId="0" applyNumberFormat="1" applyFont="1" applyFill="1" applyBorder="1" applyAlignment="1">
      <alignment vertical="center"/>
    </xf>
    <xf numFmtId="168" fontId="9" fillId="0" borderId="23" xfId="442" applyNumberFormat="1" applyFont="1" applyFill="1" applyBorder="1" applyAlignment="1">
      <alignment horizontal="center" vertical="center"/>
    </xf>
    <xf numFmtId="168" fontId="54" fillId="0" borderId="23" xfId="0" applyNumberFormat="1" applyFont="1" applyFill="1" applyBorder="1" applyAlignment="1">
      <alignment horizontal="center" vertical="center"/>
    </xf>
    <xf numFmtId="4" fontId="9" fillId="0" borderId="0" xfId="81" applyFont="1" applyFill="1" applyAlignment="1">
      <alignment horizontal="right" vertical="center"/>
    </xf>
    <xf numFmtId="184" fontId="9" fillId="34" borderId="25" xfId="0" applyNumberFormat="1" applyFont="1" applyFill="1" applyBorder="1" applyAlignment="1">
      <alignment vertical="center"/>
    </xf>
    <xf numFmtId="177" fontId="9" fillId="0" borderId="0" xfId="0" applyNumberFormat="1" applyFont="1" applyAlignment="1">
      <alignment vertical="center"/>
    </xf>
    <xf numFmtId="184" fontId="9" fillId="0" borderId="25" xfId="0" applyNumberFormat="1" applyFont="1" applyFill="1" applyBorder="1" applyAlignment="1">
      <alignment vertical="center"/>
    </xf>
    <xf numFmtId="184" fontId="9" fillId="0" borderId="0" xfId="0" applyNumberFormat="1" applyFont="1" applyFill="1" applyAlignment="1">
      <alignment vertical="center"/>
    </xf>
    <xf numFmtId="0" fontId="9" fillId="0" borderId="23" xfId="0" applyFont="1" applyBorder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0" fontId="9" fillId="0" borderId="23" xfId="0" applyFont="1" applyFill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166" fontId="65" fillId="0" borderId="23" xfId="0" applyNumberFormat="1" applyFont="1" applyFill="1" applyBorder="1" applyAlignment="1">
      <alignment horizontal="center" vertical="center"/>
    </xf>
  </cellXfs>
  <cellStyles count="496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²ndefined" xfId="12"/>
    <cellStyle name="40% - Accent1 2" xfId="13"/>
    <cellStyle name="40% - Accent1 3" xfId="14"/>
    <cellStyle name="40% - Accent2 2" xfId="15"/>
    <cellStyle name="40% - Accent3 2" xfId="16"/>
    <cellStyle name="40% - Accent3 3" xfId="17"/>
    <cellStyle name="40% - Accent4 2" xfId="18"/>
    <cellStyle name="40% - Accent4 3" xfId="19"/>
    <cellStyle name="40% - Accent5 2" xfId="20"/>
    <cellStyle name="40% - Accent6 2" xfId="21"/>
    <cellStyle name="40% - Accent6 3" xfId="22"/>
    <cellStyle name="60% - Accent1" xfId="23" builtinId="32" customBuiltin="1"/>
    <cellStyle name="60% - Accent1 2" xfId="24"/>
    <cellStyle name="60% - Accent1 3" xfId="25"/>
    <cellStyle name="60% - Accent2" xfId="26" builtinId="36" customBuiltin="1"/>
    <cellStyle name="60% - Accent2 2" xfId="27"/>
    <cellStyle name="60% - Accent3" xfId="28" builtinId="40" customBuiltin="1"/>
    <cellStyle name="60% - Accent3 2" xfId="29"/>
    <cellStyle name="60% - Accent3 3" xfId="30"/>
    <cellStyle name="60% - Accent4" xfId="31" builtinId="44" customBuiltin="1"/>
    <cellStyle name="60% - Accent4 2" xfId="32"/>
    <cellStyle name="60% - Accent4 3" xfId="33"/>
    <cellStyle name="60% - Accent5" xfId="34" builtinId="48" customBuiltin="1"/>
    <cellStyle name="60% - Accent5 2" xfId="35"/>
    <cellStyle name="60% - Accent5 3" xfId="36"/>
    <cellStyle name="60% - Accent6" xfId="37" builtinId="52" customBuiltin="1"/>
    <cellStyle name="60% - Accent6 2" xfId="38"/>
    <cellStyle name="60% - Accent6 3" xfId="39"/>
    <cellStyle name="Accent1" xfId="40" builtinId="29" customBuiltin="1"/>
    <cellStyle name="Accent1 2" xfId="41"/>
    <cellStyle name="Accent1 3" xfId="42"/>
    <cellStyle name="Accent2" xfId="43" builtinId="33" customBuiltin="1"/>
    <cellStyle name="Accent2 2" xfId="44"/>
    <cellStyle name="Accent3" xfId="45" builtinId="37" customBuiltin="1"/>
    <cellStyle name="Accent3 2" xfId="46"/>
    <cellStyle name="Accent3 3" xfId="47"/>
    <cellStyle name="Accent4" xfId="48" builtinId="41" customBuiltin="1"/>
    <cellStyle name="Accent4 2" xfId="49"/>
    <cellStyle name="Accent4 3" xfId="50"/>
    <cellStyle name="Accent5" xfId="51" builtinId="45" customBuiltin="1"/>
    <cellStyle name="Accent5 2" xfId="52"/>
    <cellStyle name="Accent5 3" xfId="53"/>
    <cellStyle name="Accent6" xfId="54" builtinId="49" customBuiltin="1"/>
    <cellStyle name="Accent6 2" xfId="55"/>
    <cellStyle name="Accent6 3" xfId="56"/>
    <cellStyle name="Bad" xfId="57" builtinId="27" customBuiltin="1"/>
    <cellStyle name="Bad 2" xfId="58"/>
    <cellStyle name="Bad 3" xfId="59"/>
    <cellStyle name="brackets and dash" xfId="60"/>
    <cellStyle name="Calc Currency (0)" xfId="61"/>
    <cellStyle name="Calc Currency (2)" xfId="62"/>
    <cellStyle name="Calc Currency (2) 2" xfId="63"/>
    <cellStyle name="Calc Percent (0)" xfId="64"/>
    <cellStyle name="Calc Percent (0) 2" xfId="65"/>
    <cellStyle name="Calc Percent (1)" xfId="66"/>
    <cellStyle name="Calc Percent (1) 2" xfId="67"/>
    <cellStyle name="Calc Percent (2)" xfId="68"/>
    <cellStyle name="Calc Percent (2) 2" xfId="69"/>
    <cellStyle name="Calc Units (0)" xfId="70"/>
    <cellStyle name="Calc Units (1)" xfId="71"/>
    <cellStyle name="Calc Units (1) 2" xfId="72"/>
    <cellStyle name="Calc Units (2)" xfId="73"/>
    <cellStyle name="Calc Units (2) 2" xfId="74"/>
    <cellStyle name="Calculation" xfId="75" builtinId="22" customBuiltin="1"/>
    <cellStyle name="Calculation 2" xfId="76"/>
    <cellStyle name="Calculation 3" xfId="77"/>
    <cellStyle name="Check Cell" xfId="78" builtinId="23" customBuiltin="1"/>
    <cellStyle name="Check Cell 2" xfId="79"/>
    <cellStyle name="Check Cell 3" xfId="80"/>
    <cellStyle name="Comma" xfId="81" builtinId="3"/>
    <cellStyle name="Comma  - Style1" xfId="82"/>
    <cellStyle name="Comma  - Style1 2" xfId="83"/>
    <cellStyle name="Comma  - Style2" xfId="84"/>
    <cellStyle name="Comma  - Style2 2" xfId="85"/>
    <cellStyle name="Comma  - Style3" xfId="86"/>
    <cellStyle name="Comma  - Style3 2" xfId="87"/>
    <cellStyle name="Comma  - Style4" xfId="88"/>
    <cellStyle name="Comma  - Style4 2" xfId="89"/>
    <cellStyle name="Comma  - Style5" xfId="90"/>
    <cellStyle name="Comma  - Style5 2" xfId="91"/>
    <cellStyle name="Comma  - Style6" xfId="92"/>
    <cellStyle name="Comma  - Style6 2" xfId="93"/>
    <cellStyle name="Comma  - Style7" xfId="94"/>
    <cellStyle name="Comma  - Style7 2" xfId="95"/>
    <cellStyle name="Comma  - Style8" xfId="96"/>
    <cellStyle name="Comma  - Style8 2" xfId="97"/>
    <cellStyle name="Comma [00]" xfId="98"/>
    <cellStyle name="Comma 10" xfId="99"/>
    <cellStyle name="Comma 11" xfId="100"/>
    <cellStyle name="Comma 11 2" xfId="101"/>
    <cellStyle name="Comma 11 2 2" xfId="102"/>
    <cellStyle name="Comma 11 2 2 2" xfId="103"/>
    <cellStyle name="Comma 11 2 2 2 2" xfId="104"/>
    <cellStyle name="Comma 11 2 2 3" xfId="105"/>
    <cellStyle name="Comma 11 2 2 3 2" xfId="106"/>
    <cellStyle name="Comma 11 2 2 4" xfId="107"/>
    <cellStyle name="Comma 11 2 3" xfId="108"/>
    <cellStyle name="Comma 11 2 3 2" xfId="109"/>
    <cellStyle name="Comma 11 2 4" xfId="110"/>
    <cellStyle name="Comma 11 2 4 2" xfId="111"/>
    <cellStyle name="Comma 11 2 5" xfId="112"/>
    <cellStyle name="Comma 11 3" xfId="113"/>
    <cellStyle name="Comma 11 3 2" xfId="114"/>
    <cellStyle name="Comma 11 3 2 2" xfId="115"/>
    <cellStyle name="Comma 11 3 3" xfId="116"/>
    <cellStyle name="Comma 11 3 3 2" xfId="117"/>
    <cellStyle name="Comma 11 3 4" xfId="118"/>
    <cellStyle name="Comma 11 4" xfId="119"/>
    <cellStyle name="Comma 11 4 2" xfId="120"/>
    <cellStyle name="Comma 11 5" xfId="121"/>
    <cellStyle name="Comma 11 5 2" xfId="122"/>
    <cellStyle name="Comma 11 6" xfId="123"/>
    <cellStyle name="Comma 12" xfId="124"/>
    <cellStyle name="Comma 13" xfId="125"/>
    <cellStyle name="Comma 14" xfId="126"/>
    <cellStyle name="Comma 14 2" xfId="127"/>
    <cellStyle name="Comma 14 2 2" xfId="128"/>
    <cellStyle name="Comma 14 3" xfId="129"/>
    <cellStyle name="Comma 14 3 2" xfId="130"/>
    <cellStyle name="Comma 14 4" xfId="131"/>
    <cellStyle name="Comma 15" xfId="132"/>
    <cellStyle name="Comma 15 2" xfId="133"/>
    <cellStyle name="Comma 15 2 2" xfId="134"/>
    <cellStyle name="Comma 15 3" xfId="135"/>
    <cellStyle name="Comma 15 3 2" xfId="136"/>
    <cellStyle name="Comma 15 4" xfId="137"/>
    <cellStyle name="Comma 16" xfId="138"/>
    <cellStyle name="Comma 16 2" xfId="139"/>
    <cellStyle name="Comma 16 2 2" xfId="140"/>
    <cellStyle name="Comma 16 3" xfId="141"/>
    <cellStyle name="Comma 16 3 2" xfId="142"/>
    <cellStyle name="Comma 16 4" xfId="143"/>
    <cellStyle name="Comma 17" xfId="144"/>
    <cellStyle name="Comma 17 2" xfId="145"/>
    <cellStyle name="Comma 17 2 2" xfId="146"/>
    <cellStyle name="Comma 17 3" xfId="147"/>
    <cellStyle name="Comma 17 3 2" xfId="148"/>
    <cellStyle name="Comma 17 4" xfId="149"/>
    <cellStyle name="Comma 18" xfId="150"/>
    <cellStyle name="Comma 18 2" xfId="151"/>
    <cellStyle name="Comma 18 2 2" xfId="152"/>
    <cellStyle name="Comma 18 2 2 2" xfId="153"/>
    <cellStyle name="Comma 18 2 2 2 2" xfId="154"/>
    <cellStyle name="Comma 18 2 2 3" xfId="155"/>
    <cellStyle name="Comma 18 2 2 3 2" xfId="156"/>
    <cellStyle name="Comma 18 2 2 4" xfId="157"/>
    <cellStyle name="Comma 18 2 3" xfId="158"/>
    <cellStyle name="Comma 18 2 3 2" xfId="159"/>
    <cellStyle name="Comma 18 2 4" xfId="160"/>
    <cellStyle name="Comma 18 2 4 2" xfId="161"/>
    <cellStyle name="Comma 18 2 5" xfId="162"/>
    <cellStyle name="Comma 18 3" xfId="163"/>
    <cellStyle name="Comma 18 3 2" xfId="164"/>
    <cellStyle name="Comma 18 4" xfId="165"/>
    <cellStyle name="Comma 18 4 2" xfId="166"/>
    <cellStyle name="Comma 18 5" xfId="167"/>
    <cellStyle name="Comma 19" xfId="168"/>
    <cellStyle name="Comma 2" xfId="169"/>
    <cellStyle name="Comma 2 2" xfId="170"/>
    <cellStyle name="Comma 2 2 2" xfId="171"/>
    <cellStyle name="Comma 2 2 2 2" xfId="172"/>
    <cellStyle name="Comma 2 2 2 2 2" xfId="173"/>
    <cellStyle name="Comma 2 2 2 2 2 2" xfId="174"/>
    <cellStyle name="Comma 2 2 2 2 3" xfId="175"/>
    <cellStyle name="Comma 2 2 2 2 3 2" xfId="176"/>
    <cellStyle name="Comma 2 2 2 2 4" xfId="177"/>
    <cellStyle name="Comma 2 2 2 3" xfId="178"/>
    <cellStyle name="Comma 2 2 2 3 2" xfId="179"/>
    <cellStyle name="Comma 2 2 2 4" xfId="180"/>
    <cellStyle name="Comma 2 2 2 4 2" xfId="181"/>
    <cellStyle name="Comma 2 2 2 5" xfId="182"/>
    <cellStyle name="Comma 2 2 3" xfId="183"/>
    <cellStyle name="Comma 2 2 3 2" xfId="184"/>
    <cellStyle name="Comma 2 2 3 2 2" xfId="185"/>
    <cellStyle name="Comma 2 2 3 3" xfId="186"/>
    <cellStyle name="Comma 2 2 3 3 2" xfId="187"/>
    <cellStyle name="Comma 2 2 3 4" xfId="188"/>
    <cellStyle name="Comma 2 2 4" xfId="189"/>
    <cellStyle name="Comma 2 2 4 2" xfId="190"/>
    <cellStyle name="Comma 2 2 4 2 2" xfId="191"/>
    <cellStyle name="Comma 2 2 4 3" xfId="192"/>
    <cellStyle name="Comma 2 2 4 3 2" xfId="193"/>
    <cellStyle name="Comma 2 2 4 4" xfId="194"/>
    <cellStyle name="Comma 2 2 5" xfId="195"/>
    <cellStyle name="Comma 2 2 5 2" xfId="196"/>
    <cellStyle name="Comma 2 2 5 2 2" xfId="197"/>
    <cellStyle name="Comma 2 3" xfId="198"/>
    <cellStyle name="Comma 2 3 2" xfId="199"/>
    <cellStyle name="Comma 2 3 2 2" xfId="200"/>
    <cellStyle name="Comma 2 3 2 2 2" xfId="201"/>
    <cellStyle name="Comma 2 3 2 3" xfId="202"/>
    <cellStyle name="Comma 2 3 2 3 2" xfId="203"/>
    <cellStyle name="Comma 2 3 2 4" xfId="204"/>
    <cellStyle name="Comma 2 3 3" xfId="205"/>
    <cellStyle name="Comma 2 3 3 2" xfId="206"/>
    <cellStyle name="Comma 2 3 4" xfId="207"/>
    <cellStyle name="Comma 2 3 4 2" xfId="208"/>
    <cellStyle name="Comma 2 3 5" xfId="209"/>
    <cellStyle name="Comma 2 4" xfId="210"/>
    <cellStyle name="Comma 2 4 2" xfId="211"/>
    <cellStyle name="Comma 2 4 2 2" xfId="212"/>
    <cellStyle name="Comma 2 4 3" xfId="213"/>
    <cellStyle name="Comma 2 4 3 2" xfId="214"/>
    <cellStyle name="Comma 2 4 4" xfId="215"/>
    <cellStyle name="Comma 2 5" xfId="216"/>
    <cellStyle name="Comma 2 5 2" xfId="217"/>
    <cellStyle name="Comma 2 5 2 2" xfId="218"/>
    <cellStyle name="Comma 2 5 3" xfId="219"/>
    <cellStyle name="Comma 2 5 3 2" xfId="220"/>
    <cellStyle name="Comma 2 5 4" xfId="221"/>
    <cellStyle name="Comma 2 6" xfId="222"/>
    <cellStyle name="Comma 2 7" xfId="223"/>
    <cellStyle name="Comma 2 7 2" xfId="224"/>
    <cellStyle name="Comma 2 8" xfId="225"/>
    <cellStyle name="Comma 2 8 2" xfId="226"/>
    <cellStyle name="Comma 2 9" xfId="227"/>
    <cellStyle name="Comma 20" xfId="228"/>
    <cellStyle name="Comma 20 2" xfId="229"/>
    <cellStyle name="Comma 20 2 2" xfId="230"/>
    <cellStyle name="Comma 20 3" xfId="231"/>
    <cellStyle name="Comma 20 3 2" xfId="232"/>
    <cellStyle name="Comma 20 4" xfId="233"/>
    <cellStyle name="Comma 3" xfId="234"/>
    <cellStyle name="Comma 3 2" xfId="235"/>
    <cellStyle name="Comma 3 2 2" xfId="236"/>
    <cellStyle name="Comma 3 2 2 2" xfId="237"/>
    <cellStyle name="Comma 3 2 2 2 2" xfId="238"/>
    <cellStyle name="Comma 3 2 2 3" xfId="239"/>
    <cellStyle name="Comma 3 2 2 3 2" xfId="240"/>
    <cellStyle name="Comma 3 2 2 4" xfId="241"/>
    <cellStyle name="Comma 3 2 3" xfId="242"/>
    <cellStyle name="Comma 3 2 3 2" xfId="243"/>
    <cellStyle name="Comma 3 2 3 2 2" xfId="244"/>
    <cellStyle name="Comma 3 3" xfId="245"/>
    <cellStyle name="Comma 3 3 2" xfId="246"/>
    <cellStyle name="Comma 3 3 2 2" xfId="247"/>
    <cellStyle name="Comma 3 3 3" xfId="248"/>
    <cellStyle name="Comma 3 3 3 2" xfId="249"/>
    <cellStyle name="Comma 3 3 4" xfId="250"/>
    <cellStyle name="Comma 3 4" xfId="251"/>
    <cellStyle name="Comma 3 4 2" xfId="252"/>
    <cellStyle name="Comma 3 4 2 2" xfId="253"/>
    <cellStyle name="Comma 3 4 3" xfId="254"/>
    <cellStyle name="Comma 3 4 3 2" xfId="255"/>
    <cellStyle name="Comma 3 4 4" xfId="256"/>
    <cellStyle name="Comma 3 5" xfId="257"/>
    <cellStyle name="Comma 3 5 2" xfId="258"/>
    <cellStyle name="Comma 3 6" xfId="259"/>
    <cellStyle name="Comma 3 6 2" xfId="260"/>
    <cellStyle name="Comma 3 7" xfId="261"/>
    <cellStyle name="Comma 39 2" xfId="262"/>
    <cellStyle name="Comma 39 2 2" xfId="263"/>
    <cellStyle name="Comma 39 2 2 2" xfId="264"/>
    <cellStyle name="Comma 39 2 2 2 2" xfId="265"/>
    <cellStyle name="Comma 39 2 2 3" xfId="266"/>
    <cellStyle name="Comma 39 2 2 3 2" xfId="267"/>
    <cellStyle name="Comma 39 2 2 4" xfId="268"/>
    <cellStyle name="Comma 39 2 3" xfId="269"/>
    <cellStyle name="Comma 39 2 3 2" xfId="270"/>
    <cellStyle name="Comma 39 2 4" xfId="271"/>
    <cellStyle name="Comma 39 2 4 2" xfId="272"/>
    <cellStyle name="Comma 39 2 5" xfId="273"/>
    <cellStyle name="Comma 4" xfId="274"/>
    <cellStyle name="Comma 4 2" xfId="275"/>
    <cellStyle name="Comma 4 2 2" xfId="276"/>
    <cellStyle name="Comma 4 2 2 2" xfId="277"/>
    <cellStyle name="Comma 4 2 3" xfId="278"/>
    <cellStyle name="Comma 4 2 3 2" xfId="279"/>
    <cellStyle name="Comma 4 2 4" xfId="280"/>
    <cellStyle name="Comma 4 3" xfId="281"/>
    <cellStyle name="Comma 4 3 2" xfId="282"/>
    <cellStyle name="Comma 4 4" xfId="283"/>
    <cellStyle name="Comma 4 4 2" xfId="284"/>
    <cellStyle name="Comma 4 5" xfId="285"/>
    <cellStyle name="Comma 5" xfId="286"/>
    <cellStyle name="Comma 5 2" xfId="287"/>
    <cellStyle name="Comma 5 2 2" xfId="288"/>
    <cellStyle name="Comma 5 2 2 2" xfId="289"/>
    <cellStyle name="Comma 5 2 3" xfId="290"/>
    <cellStyle name="Comma 5 2 3 2" xfId="291"/>
    <cellStyle name="Comma 5 2 4" xfId="292"/>
    <cellStyle name="Comma 5 3" xfId="293"/>
    <cellStyle name="Comma 5 3 2" xfId="294"/>
    <cellStyle name="Comma 5 4" xfId="295"/>
    <cellStyle name="Comma 5 4 2" xfId="296"/>
    <cellStyle name="Comma 5 5" xfId="297"/>
    <cellStyle name="Comma 6" xfId="298"/>
    <cellStyle name="Comma 6 2" xfId="299"/>
    <cellStyle name="Comma 6 2 2" xfId="300"/>
    <cellStyle name="Comma 6 2 2 2" xfId="301"/>
    <cellStyle name="Comma 6 2 3" xfId="302"/>
    <cellStyle name="Comma 6 2 3 2" xfId="303"/>
    <cellStyle name="Comma 6 2 4" xfId="304"/>
    <cellStyle name="Comma 6 3" xfId="305"/>
    <cellStyle name="Comma 6 3 2" xfId="306"/>
    <cellStyle name="Comma 6 4" xfId="307"/>
    <cellStyle name="Comma 6 4 2" xfId="308"/>
    <cellStyle name="Comma 6 5" xfId="309"/>
    <cellStyle name="Comma 7" xfId="310"/>
    <cellStyle name="Comma 8" xfId="311"/>
    <cellStyle name="Comma 9" xfId="312"/>
    <cellStyle name="comma zerodec" xfId="313"/>
    <cellStyle name="Comma_Akara 2010 3" xfId="314"/>
    <cellStyle name="Comma_Akara_3 years FS_Eng_v 19 March" xfId="315"/>
    <cellStyle name="Comma0" xfId="316"/>
    <cellStyle name="Currency [00]" xfId="317"/>
    <cellStyle name="Currency [00] 2" xfId="318"/>
    <cellStyle name="Currency 2" xfId="319"/>
    <cellStyle name="Currency0" xfId="320"/>
    <cellStyle name="Currency1" xfId="321"/>
    <cellStyle name="Date Short" xfId="322"/>
    <cellStyle name="Dollar (zero dec)" xfId="323"/>
    <cellStyle name="Enter Currency (0)" xfId="324"/>
    <cellStyle name="Enter Currency (2)" xfId="325"/>
    <cellStyle name="Enter Currency (2) 2" xfId="326"/>
    <cellStyle name="Enter Units (0)" xfId="327"/>
    <cellStyle name="Enter Units (1)" xfId="328"/>
    <cellStyle name="Enter Units (1) 2" xfId="329"/>
    <cellStyle name="Enter Units (2)" xfId="330"/>
    <cellStyle name="Enter Units (2) 2" xfId="331"/>
    <cellStyle name="Excel Built-in Normal" xfId="332"/>
    <cellStyle name="Explanatory Text" xfId="333" builtinId="53" customBuiltin="1"/>
    <cellStyle name="Explanatory Text 2" xfId="334"/>
    <cellStyle name="Good" xfId="335" builtinId="26" customBuiltin="1"/>
    <cellStyle name="Good 2" xfId="336"/>
    <cellStyle name="Good 3" xfId="337"/>
    <cellStyle name="Grey" xfId="338"/>
    <cellStyle name="Grey 2" xfId="339"/>
    <cellStyle name="Grey 3" xfId="340"/>
    <cellStyle name="Header1" xfId="341"/>
    <cellStyle name="Header2" xfId="342"/>
    <cellStyle name="Heading 1" xfId="343" builtinId="16" customBuiltin="1"/>
    <cellStyle name="Heading 1 2" xfId="344"/>
    <cellStyle name="Heading 1 3" xfId="345"/>
    <cellStyle name="Heading 2" xfId="346" builtinId="17" customBuiltin="1"/>
    <cellStyle name="Heading 2 2" xfId="347"/>
    <cellStyle name="Heading 2 3" xfId="348"/>
    <cellStyle name="Heading 3" xfId="349" builtinId="18" customBuiltin="1"/>
    <cellStyle name="Heading 3 2" xfId="350"/>
    <cellStyle name="Heading 3 3" xfId="351"/>
    <cellStyle name="Heading 4" xfId="352" builtinId="19" customBuiltin="1"/>
    <cellStyle name="Heading 4 2" xfId="353"/>
    <cellStyle name="Heading 4 3" xfId="354"/>
    <cellStyle name="HEADING, MAJOR" xfId="355"/>
    <cellStyle name="HEADING, MINOR" xfId="356"/>
    <cellStyle name="HEADING, RIGHT" xfId="357"/>
    <cellStyle name="HEADING,MAJOR" xfId="358"/>
    <cellStyle name="Hyperlink 2" xfId="359"/>
    <cellStyle name="Input" xfId="360" builtinId="20" customBuiltin="1"/>
    <cellStyle name="Input [yellow]" xfId="361"/>
    <cellStyle name="Input [yellow] 2" xfId="362"/>
    <cellStyle name="Input [yellow] 3" xfId="363"/>
    <cellStyle name="Input 2" xfId="364"/>
    <cellStyle name="Input 3" xfId="365"/>
    <cellStyle name="Input 4" xfId="366"/>
    <cellStyle name="Input 5" xfId="367"/>
    <cellStyle name="Input 6" xfId="368"/>
    <cellStyle name="Input 7" xfId="369"/>
    <cellStyle name="Input 8" xfId="370"/>
    <cellStyle name="Input 9" xfId="371"/>
    <cellStyle name="Link Currency (0)" xfId="372"/>
    <cellStyle name="Link Currency (2)" xfId="373"/>
    <cellStyle name="Link Currency (2) 2" xfId="374"/>
    <cellStyle name="Link Units (0)" xfId="375"/>
    <cellStyle name="Link Units (1)" xfId="376"/>
    <cellStyle name="Link Units (1) 2" xfId="377"/>
    <cellStyle name="Link Units (2)" xfId="378"/>
    <cellStyle name="Link Units (2) 2" xfId="379"/>
    <cellStyle name="Linked Cell" xfId="380" builtinId="24" customBuiltin="1"/>
    <cellStyle name="Linked Cell 2" xfId="381"/>
    <cellStyle name="Linked Cell 3" xfId="382"/>
    <cellStyle name="M/HEAD - Style1" xfId="383"/>
    <cellStyle name="Neutral" xfId="384" builtinId="28" customBuiltin="1"/>
    <cellStyle name="Neutral 2" xfId="385"/>
    <cellStyle name="Neutral 3" xfId="386"/>
    <cellStyle name="Neutral 4" xfId="387"/>
    <cellStyle name="no dec" xfId="388"/>
    <cellStyle name="Normal" xfId="0" builtinId="0"/>
    <cellStyle name="Normal - Style1" xfId="389"/>
    <cellStyle name="Normal - Style1 2" xfId="390"/>
    <cellStyle name="Normal - Style1 3" xfId="391"/>
    <cellStyle name="Normal - Style1 4" xfId="392"/>
    <cellStyle name="Normal 10" xfId="393"/>
    <cellStyle name="Normal 11" xfId="394"/>
    <cellStyle name="Normal 110" xfId="395"/>
    <cellStyle name="Normal 12" xfId="396"/>
    <cellStyle name="Normal 13" xfId="397"/>
    <cellStyle name="Normal 14" xfId="398"/>
    <cellStyle name="Normal 15" xfId="399"/>
    <cellStyle name="Normal 16" xfId="400"/>
    <cellStyle name="Normal 16 3" xfId="401"/>
    <cellStyle name="Normal 17" xfId="402"/>
    <cellStyle name="Normal 17 5" xfId="403"/>
    <cellStyle name="Normal 18" xfId="404"/>
    <cellStyle name="Normal 19" xfId="405"/>
    <cellStyle name="Normal 2" xfId="406"/>
    <cellStyle name="Normal 2 2" xfId="407"/>
    <cellStyle name="Normal 2 2 2" xfId="408"/>
    <cellStyle name="Normal 2 2 2 2" xfId="409"/>
    <cellStyle name="Normal 2 2 3" xfId="410"/>
    <cellStyle name="Normal 2 3" xfId="411"/>
    <cellStyle name="Normal 2 4" xfId="412"/>
    <cellStyle name="Normal 20" xfId="413"/>
    <cellStyle name="Normal 21" xfId="414"/>
    <cellStyle name="Normal 22" xfId="415"/>
    <cellStyle name="Normal 23" xfId="416"/>
    <cellStyle name="Normal 24" xfId="417"/>
    <cellStyle name="Normal 25" xfId="418"/>
    <cellStyle name="Normal 3" xfId="419"/>
    <cellStyle name="Normal 3 2" xfId="420"/>
    <cellStyle name="Normal 3 3" xfId="421"/>
    <cellStyle name="Normal 3 3 2" xfId="422"/>
    <cellStyle name="Normal 3 4" xfId="423"/>
    <cellStyle name="Normal 3 5" xfId="424"/>
    <cellStyle name="Normal 3 6" xfId="425"/>
    <cellStyle name="Normal 4" xfId="426"/>
    <cellStyle name="Normal 4 2" xfId="427"/>
    <cellStyle name="Normal 4 3" xfId="428"/>
    <cellStyle name="Normal 5" xfId="429"/>
    <cellStyle name="Normal 5 2" xfId="430"/>
    <cellStyle name="Normal 6" xfId="431"/>
    <cellStyle name="Normal 6 10" xfId="432"/>
    <cellStyle name="Normal 6 2" xfId="433"/>
    <cellStyle name="Normal 7" xfId="434"/>
    <cellStyle name="Normal 7 2" xfId="435"/>
    <cellStyle name="Normal 8" xfId="436"/>
    <cellStyle name="Normal 8 2" xfId="437"/>
    <cellStyle name="Normal 8 2 2" xfId="438"/>
    <cellStyle name="Normal 8 2 2 2" xfId="439"/>
    <cellStyle name="Normal 8 2 3" xfId="440"/>
    <cellStyle name="Normal 9" xfId="441"/>
    <cellStyle name="Normal_Akara 2010" xfId="442"/>
    <cellStyle name="Normal_Akara_3 years FS_Eng_v 19 March" xfId="443"/>
    <cellStyle name="Normal_SPRCstatement01-Eng" xfId="444"/>
    <cellStyle name="Note" xfId="445" builtinId="10" customBuiltin="1"/>
    <cellStyle name="Note 2" xfId="446"/>
    <cellStyle name="Note 3" xfId="447"/>
    <cellStyle name="Output" xfId="448" builtinId="21" customBuiltin="1"/>
    <cellStyle name="Output 2" xfId="449"/>
    <cellStyle name="Output 3" xfId="450"/>
    <cellStyle name="Percent [0]" xfId="451"/>
    <cellStyle name="Percent [0] 2" xfId="452"/>
    <cellStyle name="Percent [00]" xfId="453"/>
    <cellStyle name="Percent [2]" xfId="454"/>
    <cellStyle name="Percent [2] 2" xfId="455"/>
    <cellStyle name="Percent 2" xfId="456"/>
    <cellStyle name="Percent 2 2" xfId="457"/>
    <cellStyle name="Percent 2 3" xfId="458"/>
    <cellStyle name="Percent 3" xfId="459"/>
    <cellStyle name="Percent 4" xfId="460"/>
    <cellStyle name="Percent 5" xfId="461"/>
    <cellStyle name="Percent 6" xfId="462"/>
    <cellStyle name="Percent 7" xfId="463"/>
    <cellStyle name="PrePop Currency (0)" xfId="464"/>
    <cellStyle name="PrePop Currency (2)" xfId="465"/>
    <cellStyle name="PrePop Currency (2) 2" xfId="466"/>
    <cellStyle name="PrePop Units (0)" xfId="467"/>
    <cellStyle name="PrePop Units (1)" xfId="468"/>
    <cellStyle name="PrePop Units (1) 2" xfId="469"/>
    <cellStyle name="PrePop Units (2)" xfId="470"/>
    <cellStyle name="PrePop Units (2) 2" xfId="471"/>
    <cellStyle name="Quantity" xfId="472"/>
    <cellStyle name="S/Head - Style1" xfId="473"/>
    <cellStyle name="S/HEAD - Style2" xfId="474"/>
    <cellStyle name="section head" xfId="475"/>
    <cellStyle name="Single Cell Column Heading" xfId="476"/>
    <cellStyle name="Text Indent A" xfId="477"/>
    <cellStyle name="Text Indent B" xfId="478"/>
    <cellStyle name="Text Indent B 2" xfId="479"/>
    <cellStyle name="Text Indent C" xfId="480"/>
    <cellStyle name="Text Indent C 2" xfId="481"/>
    <cellStyle name="Title" xfId="482" builtinId="15" customBuiltin="1"/>
    <cellStyle name="Title 2" xfId="483"/>
    <cellStyle name="Title 3" xfId="484"/>
    <cellStyle name="Total" xfId="485" builtinId="25" customBuiltin="1"/>
    <cellStyle name="Total 2" xfId="486"/>
    <cellStyle name="Total 3" xfId="487"/>
    <cellStyle name="Warning Text" xfId="488" builtinId="11" customBuiltin="1"/>
    <cellStyle name="Warning Text 2" xfId="489"/>
    <cellStyle name="น้บะภฒ_95" xfId="490"/>
    <cellStyle name="ฤธถ [0]_0e82ylkxXsZu0YORaMwizTk2E" xfId="491"/>
    <cellStyle name="ฤธถ_0e82ylkxXsZu0YORaMwizTk2E" xfId="492"/>
    <cellStyle name="ล๋ศญ [0]_0e82ylkxXsZu0YORaMwizTk2E" xfId="493"/>
    <cellStyle name="ล๋ศญ_0e82ylkxXsZu0YORaMwizTk2E" xfId="494"/>
    <cellStyle name="วฅมุ_4ฟ๙ฝวภ๛" xfId="49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1"/>
  <sheetViews>
    <sheetView tabSelected="1" zoomScaleNormal="100" zoomScaleSheetLayoutView="79" workbookViewId="0">
      <selection activeCell="G5" sqref="G5"/>
    </sheetView>
  </sheetViews>
  <sheetFormatPr defaultColWidth="11" defaultRowHeight="16.5" customHeight="1"/>
  <cols>
    <col min="1" max="3" width="1.44140625" style="2" customWidth="1"/>
    <col min="4" max="4" width="52.77734375" style="2" customWidth="1"/>
    <col min="5" max="5" width="6.6640625" style="2" customWidth="1"/>
    <col min="6" max="6" width="1" style="2" customWidth="1"/>
    <col min="7" max="7" width="16.77734375" style="110" customWidth="1"/>
    <col min="8" max="8" width="1" style="110" customWidth="1"/>
    <col min="9" max="9" width="16.109375" style="110" customWidth="1"/>
    <col min="10" max="16384" width="11" style="2"/>
  </cols>
  <sheetData>
    <row r="1" spans="1:9" ht="16.5" customHeight="1">
      <c r="A1" s="3" t="s">
        <v>63</v>
      </c>
      <c r="B1" s="3"/>
      <c r="C1" s="5"/>
      <c r="D1" s="5"/>
      <c r="E1" s="6"/>
      <c r="F1" s="5"/>
      <c r="G1" s="104"/>
      <c r="H1" s="104"/>
      <c r="I1" s="104"/>
    </row>
    <row r="2" spans="1:9" ht="16.5" customHeight="1">
      <c r="A2" s="3" t="s">
        <v>25</v>
      </c>
      <c r="B2" s="3"/>
      <c r="C2" s="5"/>
      <c r="D2" s="5"/>
      <c r="E2" s="6"/>
      <c r="F2" s="5"/>
      <c r="G2" s="104"/>
      <c r="H2" s="104"/>
      <c r="I2" s="104"/>
    </row>
    <row r="3" spans="1:9" ht="16.5" customHeight="1">
      <c r="A3" s="73" t="s">
        <v>98</v>
      </c>
      <c r="B3" s="180"/>
      <c r="C3" s="181"/>
      <c r="D3" s="181"/>
      <c r="E3" s="13"/>
      <c r="F3" s="181"/>
      <c r="G3" s="105"/>
      <c r="H3" s="105"/>
      <c r="I3" s="105"/>
    </row>
    <row r="4" spans="1:9" ht="16.5" customHeight="1">
      <c r="A4" s="3"/>
      <c r="B4" s="3"/>
      <c r="C4" s="5"/>
      <c r="D4" s="5"/>
      <c r="E4" s="6"/>
      <c r="F4" s="5"/>
      <c r="G4" s="104"/>
      <c r="H4" s="104"/>
      <c r="I4" s="104"/>
    </row>
    <row r="5" spans="1:9" ht="16.5" customHeight="1">
      <c r="A5" s="3"/>
      <c r="B5" s="3"/>
      <c r="C5" s="5"/>
      <c r="D5" s="5"/>
      <c r="E5" s="6"/>
      <c r="F5" s="5"/>
      <c r="G5" s="104"/>
      <c r="H5" s="104"/>
      <c r="I5" s="104"/>
    </row>
    <row r="6" spans="1:9" s="10" customFormat="1" ht="16.5" customHeight="1">
      <c r="A6" s="3"/>
      <c r="B6" s="3"/>
      <c r="C6" s="5"/>
      <c r="D6" s="5"/>
      <c r="E6" s="6"/>
      <c r="F6" s="5"/>
      <c r="G6" s="7" t="s">
        <v>23</v>
      </c>
      <c r="H6" s="7"/>
      <c r="I6" s="7" t="s">
        <v>24</v>
      </c>
    </row>
    <row r="7" spans="1:9" s="10" customFormat="1" ht="16.5" customHeight="1">
      <c r="A7" s="3"/>
      <c r="B7" s="3"/>
      <c r="C7" s="5"/>
      <c r="D7" s="5"/>
      <c r="E7" s="6"/>
      <c r="F7" s="5"/>
      <c r="G7" s="79" t="s">
        <v>99</v>
      </c>
      <c r="H7" s="7"/>
      <c r="I7" s="8" t="s">
        <v>31</v>
      </c>
    </row>
    <row r="8" spans="1:9" s="10" customFormat="1" ht="16.5" customHeight="1">
      <c r="A8" s="9"/>
      <c r="B8" s="9"/>
      <c r="C8" s="9"/>
      <c r="D8" s="9"/>
      <c r="F8" s="9"/>
      <c r="G8" s="11" t="s">
        <v>100</v>
      </c>
      <c r="H8" s="12"/>
      <c r="I8" s="11" t="s">
        <v>89</v>
      </c>
    </row>
    <row r="9" spans="1:9" ht="16.5" customHeight="1">
      <c r="A9" s="9"/>
      <c r="B9" s="9"/>
      <c r="C9" s="9"/>
      <c r="D9" s="9"/>
      <c r="E9" s="13" t="s">
        <v>1</v>
      </c>
      <c r="F9" s="9"/>
      <c r="G9" s="120" t="s">
        <v>62</v>
      </c>
      <c r="H9" s="7"/>
      <c r="I9" s="120" t="s">
        <v>62</v>
      </c>
    </row>
    <row r="10" spans="1:9" ht="16.5" customHeight="1">
      <c r="A10" s="17" t="s">
        <v>3</v>
      </c>
      <c r="B10" s="15"/>
      <c r="C10" s="10"/>
      <c r="D10" s="10"/>
      <c r="E10" s="9"/>
      <c r="F10" s="10"/>
      <c r="G10" s="50"/>
      <c r="H10" s="16"/>
      <c r="I10" s="16"/>
    </row>
    <row r="11" spans="1:9" ht="16.5" customHeight="1">
      <c r="A11" s="17"/>
      <c r="B11" s="15"/>
      <c r="C11" s="10"/>
      <c r="D11" s="10"/>
      <c r="E11" s="9"/>
      <c r="F11" s="10"/>
      <c r="G11" s="50"/>
      <c r="H11" s="16"/>
      <c r="I11" s="16"/>
    </row>
    <row r="12" spans="1:9" ht="16.5" customHeight="1">
      <c r="A12" s="17" t="s">
        <v>5</v>
      </c>
      <c r="B12" s="15"/>
      <c r="C12" s="10"/>
      <c r="D12" s="10"/>
      <c r="E12" s="9"/>
      <c r="F12" s="10"/>
      <c r="G12" s="50"/>
      <c r="H12" s="16"/>
      <c r="I12" s="16"/>
    </row>
    <row r="13" spans="1:9" ht="16.5" customHeight="1">
      <c r="A13" s="17"/>
      <c r="B13" s="15"/>
      <c r="C13" s="10"/>
      <c r="D13" s="10"/>
      <c r="E13" s="9"/>
      <c r="F13" s="10"/>
      <c r="G13" s="50"/>
      <c r="H13" s="16"/>
      <c r="I13" s="16"/>
    </row>
    <row r="14" spans="1:9" ht="16.5" customHeight="1">
      <c r="A14" s="10" t="s">
        <v>16</v>
      </c>
      <c r="B14" s="10"/>
      <c r="C14" s="10"/>
      <c r="D14" s="10"/>
      <c r="E14" s="18"/>
      <c r="F14" s="18"/>
      <c r="G14" s="51">
        <v>23128</v>
      </c>
      <c r="H14" s="2"/>
      <c r="I14" s="19">
        <v>37725</v>
      </c>
    </row>
    <row r="15" spans="1:9" ht="16.5" customHeight="1">
      <c r="A15" s="10" t="s">
        <v>91</v>
      </c>
      <c r="B15" s="10"/>
      <c r="C15" s="10"/>
      <c r="D15" s="10"/>
      <c r="E15" s="18"/>
      <c r="F15" s="18"/>
      <c r="G15" s="51">
        <v>100000</v>
      </c>
      <c r="H15" s="2"/>
      <c r="I15" s="19">
        <v>100000</v>
      </c>
    </row>
    <row r="16" spans="1:9" ht="16.5" customHeight="1">
      <c r="A16" s="10" t="s">
        <v>132</v>
      </c>
      <c r="B16" s="10"/>
      <c r="C16" s="10"/>
      <c r="D16" s="10"/>
      <c r="E16" s="18"/>
      <c r="F16" s="18"/>
      <c r="G16" s="51"/>
      <c r="H16" s="2"/>
      <c r="I16" s="107"/>
    </row>
    <row r="17" spans="1:9" ht="16.5" customHeight="1">
      <c r="B17" s="113" t="s">
        <v>133</v>
      </c>
      <c r="C17" s="10"/>
      <c r="D17" s="10"/>
      <c r="E17" s="18"/>
      <c r="F17" s="18"/>
      <c r="G17" s="51">
        <v>100000</v>
      </c>
      <c r="H17" s="2"/>
      <c r="I17" s="19">
        <v>100000</v>
      </c>
    </row>
    <row r="18" spans="1:9" ht="16.5" customHeight="1">
      <c r="A18" s="10" t="s">
        <v>49</v>
      </c>
      <c r="B18" s="10"/>
      <c r="C18" s="10"/>
      <c r="D18" s="10"/>
      <c r="E18" s="18">
        <v>6</v>
      </c>
      <c r="F18" s="18"/>
      <c r="G18" s="51">
        <v>171642</v>
      </c>
      <c r="H18" s="2"/>
      <c r="I18" s="19">
        <v>130975</v>
      </c>
    </row>
    <row r="19" spans="1:9" ht="16.5" customHeight="1">
      <c r="A19" s="10" t="s">
        <v>77</v>
      </c>
      <c r="B19" s="10"/>
      <c r="C19" s="10"/>
      <c r="D19" s="10"/>
      <c r="E19" s="18">
        <v>7</v>
      </c>
      <c r="F19" s="18"/>
      <c r="G19" s="51">
        <v>108064</v>
      </c>
      <c r="H19" s="2"/>
      <c r="I19" s="19">
        <v>95105</v>
      </c>
    </row>
    <row r="20" spans="1:9" ht="16.5" customHeight="1">
      <c r="A20" s="10" t="s">
        <v>88</v>
      </c>
      <c r="B20" s="10"/>
      <c r="C20" s="10"/>
      <c r="D20" s="10"/>
      <c r="G20" s="51"/>
      <c r="H20" s="2"/>
      <c r="I20" s="2"/>
    </row>
    <row r="21" spans="1:9" ht="16.5" customHeight="1">
      <c r="A21" s="10"/>
      <c r="B21" s="113" t="s">
        <v>133</v>
      </c>
      <c r="C21" s="10"/>
      <c r="D21" s="10"/>
      <c r="E21" s="18">
        <v>8</v>
      </c>
      <c r="F21" s="18"/>
      <c r="G21" s="51">
        <v>29982</v>
      </c>
      <c r="H21" s="2"/>
      <c r="I21" s="19">
        <v>19973</v>
      </c>
    </row>
    <row r="22" spans="1:9" ht="16.5" customHeight="1">
      <c r="A22" s="10" t="s">
        <v>2</v>
      </c>
      <c r="B22" s="10"/>
      <c r="C22" s="10"/>
      <c r="D22" s="10"/>
      <c r="E22" s="18"/>
      <c r="F22" s="18"/>
      <c r="G22" s="52">
        <v>839</v>
      </c>
      <c r="H22" s="2"/>
      <c r="I22" s="108">
        <v>6519</v>
      </c>
    </row>
    <row r="23" spans="1:9" ht="16.5" customHeight="1">
      <c r="A23" s="10"/>
      <c r="B23" s="10"/>
      <c r="C23" s="10"/>
      <c r="D23" s="10"/>
      <c r="E23" s="20"/>
      <c r="F23" s="21"/>
      <c r="G23" s="53"/>
      <c r="H23" s="10"/>
      <c r="I23" s="22"/>
    </row>
    <row r="24" spans="1:9" ht="16.5" customHeight="1">
      <c r="A24" s="17" t="s">
        <v>19</v>
      </c>
      <c r="B24" s="10"/>
      <c r="C24" s="10"/>
      <c r="D24" s="10"/>
      <c r="E24" s="18"/>
      <c r="F24" s="18"/>
      <c r="G24" s="52">
        <f>SUM(G14:G22)</f>
        <v>533655</v>
      </c>
      <c r="H24" s="19"/>
      <c r="I24" s="108">
        <f>SUM(I14:I22)</f>
        <v>490297</v>
      </c>
    </row>
    <row r="25" spans="1:9" ht="16.5" customHeight="1">
      <c r="A25" s="23"/>
      <c r="B25" s="10"/>
      <c r="C25" s="10"/>
      <c r="D25" s="10"/>
      <c r="E25" s="18"/>
      <c r="F25" s="18"/>
      <c r="G25" s="51"/>
      <c r="H25" s="19"/>
      <c r="I25" s="19"/>
    </row>
    <row r="26" spans="1:9" ht="16.5" customHeight="1">
      <c r="A26" s="17" t="s">
        <v>6</v>
      </c>
      <c r="B26" s="10"/>
      <c r="C26" s="10"/>
      <c r="D26" s="10"/>
      <c r="E26" s="18"/>
      <c r="F26" s="18"/>
      <c r="G26" s="51"/>
      <c r="H26" s="19"/>
      <c r="I26" s="19"/>
    </row>
    <row r="27" spans="1:9" ht="16.5" customHeight="1">
      <c r="A27" s="17"/>
      <c r="B27" s="10"/>
      <c r="C27" s="10"/>
      <c r="D27" s="10"/>
      <c r="E27" s="18"/>
      <c r="F27" s="18"/>
      <c r="G27" s="51"/>
      <c r="H27" s="19"/>
      <c r="I27" s="19"/>
    </row>
    <row r="28" spans="1:9" ht="16.5" customHeight="1">
      <c r="A28" s="10" t="s">
        <v>126</v>
      </c>
      <c r="B28" s="10"/>
      <c r="C28" s="10"/>
      <c r="D28" s="10"/>
      <c r="E28" s="18"/>
      <c r="F28" s="18"/>
      <c r="G28" s="51">
        <v>938</v>
      </c>
      <c r="H28" s="19"/>
      <c r="I28" s="19">
        <v>938</v>
      </c>
    </row>
    <row r="29" spans="1:9" ht="16.5" customHeight="1">
      <c r="A29" s="10" t="s">
        <v>88</v>
      </c>
      <c r="B29" s="10"/>
      <c r="C29" s="10"/>
      <c r="D29" s="10"/>
      <c r="E29" s="18">
        <v>8</v>
      </c>
      <c r="F29" s="18"/>
      <c r="G29" s="51">
        <v>50032</v>
      </c>
      <c r="H29" s="19"/>
      <c r="I29" s="19">
        <v>60036</v>
      </c>
    </row>
    <row r="30" spans="1:9" ht="16.5" customHeight="1">
      <c r="A30" s="10" t="s">
        <v>124</v>
      </c>
      <c r="B30" s="10"/>
      <c r="C30" s="10"/>
      <c r="D30" s="10"/>
      <c r="E30" s="18">
        <v>9</v>
      </c>
      <c r="F30" s="18"/>
      <c r="G30" s="51">
        <v>336185</v>
      </c>
      <c r="H30" s="19"/>
      <c r="I30" s="19">
        <v>326532</v>
      </c>
    </row>
    <row r="31" spans="1:9" ht="16.5" customHeight="1">
      <c r="A31" s="10" t="s">
        <v>50</v>
      </c>
      <c r="B31" s="10"/>
      <c r="C31" s="10"/>
      <c r="D31" s="10"/>
      <c r="E31" s="18"/>
      <c r="F31" s="18"/>
      <c r="G31" s="51">
        <v>9631</v>
      </c>
      <c r="H31" s="19"/>
      <c r="I31" s="19">
        <v>10095</v>
      </c>
    </row>
    <row r="32" spans="1:9" ht="16.5" customHeight="1">
      <c r="A32" s="10" t="s">
        <v>78</v>
      </c>
      <c r="B32" s="10"/>
      <c r="C32" s="10"/>
      <c r="D32" s="10"/>
      <c r="E32" s="18" t="s">
        <v>93</v>
      </c>
      <c r="F32" s="18"/>
      <c r="G32" s="51">
        <v>40721</v>
      </c>
      <c r="H32" s="19"/>
      <c r="I32" s="19">
        <v>46109</v>
      </c>
    </row>
    <row r="33" spans="1:9" ht="16.5" customHeight="1">
      <c r="A33" s="10" t="s">
        <v>87</v>
      </c>
      <c r="B33" s="10"/>
      <c r="C33" s="10"/>
      <c r="D33" s="10"/>
      <c r="E33" s="18"/>
      <c r="F33" s="18"/>
      <c r="G33" s="51">
        <v>5991</v>
      </c>
      <c r="H33" s="19"/>
      <c r="I33" s="19">
        <v>6896</v>
      </c>
    </row>
    <row r="34" spans="1:9" ht="16.5" customHeight="1">
      <c r="A34" s="10" t="s">
        <v>29</v>
      </c>
      <c r="B34" s="10"/>
      <c r="C34" s="10"/>
      <c r="D34" s="10"/>
      <c r="E34" s="18"/>
      <c r="F34" s="18"/>
      <c r="G34" s="52">
        <v>31491</v>
      </c>
      <c r="H34" s="19"/>
      <c r="I34" s="108">
        <v>22483</v>
      </c>
    </row>
    <row r="35" spans="1:9" ht="16.5" customHeight="1">
      <c r="A35" s="10"/>
      <c r="B35" s="10"/>
      <c r="C35" s="10"/>
      <c r="D35" s="10"/>
      <c r="E35" s="21"/>
      <c r="F35" s="21"/>
      <c r="G35" s="53"/>
      <c r="H35" s="22"/>
      <c r="I35" s="22"/>
    </row>
    <row r="36" spans="1:9" ht="16.5" customHeight="1">
      <c r="A36" s="17" t="s">
        <v>7</v>
      </c>
      <c r="B36" s="10"/>
      <c r="C36" s="10"/>
      <c r="D36" s="10"/>
      <c r="E36" s="18"/>
      <c r="F36" s="18"/>
      <c r="G36" s="52">
        <f>SUM(G28:G34)</f>
        <v>474989</v>
      </c>
      <c r="H36" s="2"/>
      <c r="I36" s="108">
        <f>SUM(I28:I34)</f>
        <v>473089</v>
      </c>
    </row>
    <row r="37" spans="1:9" ht="16.5" customHeight="1">
      <c r="A37" s="23"/>
      <c r="B37" s="10"/>
      <c r="C37" s="10"/>
      <c r="D37" s="10"/>
      <c r="E37" s="18"/>
      <c r="F37" s="18"/>
      <c r="G37" s="51"/>
      <c r="H37" s="2"/>
      <c r="I37" s="19"/>
    </row>
    <row r="38" spans="1:9" ht="16.5" customHeight="1" thickBot="1">
      <c r="A38" s="17" t="s">
        <v>8</v>
      </c>
      <c r="B38" s="10"/>
      <c r="C38" s="10"/>
      <c r="D38" s="10"/>
      <c r="E38" s="24"/>
      <c r="F38" s="24"/>
      <c r="G38" s="54">
        <f>SUM(G36,G24)</f>
        <v>1008644</v>
      </c>
      <c r="H38" s="2"/>
      <c r="I38" s="109">
        <f>SUM(I36,I24)</f>
        <v>963386</v>
      </c>
    </row>
    <row r="39" spans="1:9" ht="16.5" customHeight="1" thickTop="1">
      <c r="A39" s="17"/>
      <c r="B39" s="10"/>
      <c r="C39" s="10"/>
      <c r="D39" s="10"/>
      <c r="E39" s="24"/>
      <c r="F39" s="24"/>
      <c r="G39" s="22"/>
      <c r="H39" s="2"/>
      <c r="I39" s="22"/>
    </row>
    <row r="40" spans="1:9" ht="16.5" customHeight="1">
      <c r="A40" s="17"/>
      <c r="B40" s="10"/>
      <c r="C40" s="10"/>
      <c r="D40" s="10"/>
      <c r="E40" s="24"/>
      <c r="F40" s="24"/>
      <c r="G40" s="22"/>
      <c r="H40" s="2"/>
      <c r="I40" s="22"/>
    </row>
    <row r="41" spans="1:9" ht="16.5" customHeight="1">
      <c r="A41" s="17"/>
      <c r="B41" s="10"/>
      <c r="C41" s="10"/>
      <c r="D41" s="10"/>
      <c r="E41" s="24"/>
      <c r="F41" s="24"/>
      <c r="G41" s="22"/>
      <c r="H41" s="2"/>
      <c r="I41" s="22"/>
    </row>
    <row r="42" spans="1:9" ht="23.25" customHeight="1">
      <c r="A42" s="17"/>
      <c r="B42" s="10"/>
      <c r="C42" s="10"/>
      <c r="D42" s="10"/>
      <c r="E42" s="24"/>
      <c r="F42" s="24"/>
      <c r="G42" s="22"/>
      <c r="H42" s="2"/>
      <c r="I42" s="22"/>
    </row>
    <row r="43" spans="1:9" ht="16.5" customHeight="1">
      <c r="A43" s="10" t="s">
        <v>85</v>
      </c>
      <c r="B43" s="10"/>
      <c r="C43" s="10"/>
      <c r="D43" s="10"/>
      <c r="E43" s="10"/>
      <c r="F43" s="10"/>
      <c r="G43" s="2"/>
      <c r="H43" s="2"/>
      <c r="I43" s="2"/>
    </row>
    <row r="45" spans="1:9" ht="8.25" customHeight="1"/>
    <row r="46" spans="1:9" ht="21.9" customHeight="1">
      <c r="A46" s="192" t="s">
        <v>39</v>
      </c>
      <c r="B46" s="192"/>
      <c r="C46" s="192"/>
      <c r="D46" s="192"/>
      <c r="E46" s="192"/>
      <c r="F46" s="192"/>
      <c r="G46" s="192"/>
      <c r="H46" s="192"/>
      <c r="I46" s="192"/>
    </row>
    <row r="47" spans="1:9" ht="16.5" customHeight="1">
      <c r="A47" s="3" t="s">
        <v>63</v>
      </c>
      <c r="B47" s="3"/>
      <c r="C47" s="5"/>
      <c r="D47" s="5"/>
      <c r="E47" s="6"/>
      <c r="F47" s="5"/>
      <c r="G47" s="104"/>
      <c r="H47" s="104"/>
      <c r="I47" s="104"/>
    </row>
    <row r="48" spans="1:9" ht="16.5" customHeight="1">
      <c r="A48" s="3" t="s">
        <v>65</v>
      </c>
      <c r="B48" s="3"/>
      <c r="C48" s="5"/>
      <c r="D48" s="5"/>
      <c r="E48" s="6"/>
      <c r="F48" s="5"/>
      <c r="G48" s="104"/>
      <c r="H48" s="104"/>
      <c r="I48" s="104"/>
    </row>
    <row r="49" spans="1:9" ht="16.5" customHeight="1">
      <c r="A49" s="73" t="s">
        <v>98</v>
      </c>
      <c r="B49" s="180"/>
      <c r="C49" s="181"/>
      <c r="D49" s="181"/>
      <c r="E49" s="13"/>
      <c r="F49" s="181"/>
      <c r="G49" s="105"/>
      <c r="H49" s="105"/>
      <c r="I49" s="105"/>
    </row>
    <row r="50" spans="1:9" ht="16.5" customHeight="1">
      <c r="A50" s="3"/>
      <c r="B50" s="3"/>
      <c r="C50" s="5"/>
      <c r="D50" s="5"/>
      <c r="E50" s="6"/>
      <c r="F50" s="5"/>
      <c r="G50" s="104"/>
      <c r="H50" s="104"/>
      <c r="I50" s="104"/>
    </row>
    <row r="51" spans="1:9" ht="16.5" customHeight="1">
      <c r="A51" s="3"/>
      <c r="B51" s="3"/>
      <c r="C51" s="5"/>
      <c r="D51" s="5"/>
      <c r="E51" s="6"/>
      <c r="F51" s="5"/>
      <c r="G51" s="104"/>
      <c r="H51" s="104"/>
      <c r="I51" s="104"/>
    </row>
    <row r="52" spans="1:9" ht="15.9" customHeight="1">
      <c r="A52" s="3"/>
      <c r="B52" s="3"/>
      <c r="C52" s="5"/>
      <c r="D52" s="5"/>
      <c r="E52" s="6"/>
      <c r="F52" s="5"/>
      <c r="G52" s="7" t="s">
        <v>23</v>
      </c>
      <c r="H52" s="7"/>
      <c r="I52" s="7" t="s">
        <v>24</v>
      </c>
    </row>
    <row r="53" spans="1:9" ht="15.9" customHeight="1">
      <c r="A53" s="3"/>
      <c r="B53" s="3"/>
      <c r="C53" s="5"/>
      <c r="D53" s="5"/>
      <c r="E53" s="6"/>
      <c r="F53" s="5"/>
      <c r="G53" s="79" t="s">
        <v>99</v>
      </c>
      <c r="H53" s="7"/>
      <c r="I53" s="8" t="s">
        <v>31</v>
      </c>
    </row>
    <row r="54" spans="1:9" ht="15.9" customHeight="1">
      <c r="A54" s="3"/>
      <c r="B54" s="3"/>
      <c r="C54" s="5"/>
      <c r="D54" s="5"/>
      <c r="E54" s="6"/>
      <c r="F54" s="5"/>
      <c r="G54" s="11" t="s">
        <v>100</v>
      </c>
      <c r="H54" s="12"/>
      <c r="I54" s="11" t="s">
        <v>89</v>
      </c>
    </row>
    <row r="55" spans="1:9" ht="15.9" customHeight="1">
      <c r="A55" s="3"/>
      <c r="B55" s="3"/>
      <c r="C55" s="5"/>
      <c r="D55" s="5"/>
      <c r="E55" s="13" t="s">
        <v>58</v>
      </c>
      <c r="F55" s="5"/>
      <c r="G55" s="14" t="s">
        <v>62</v>
      </c>
      <c r="H55" s="112"/>
      <c r="I55" s="120" t="s">
        <v>62</v>
      </c>
    </row>
    <row r="56" spans="1:9" ht="15.9" customHeight="1">
      <c r="A56" s="25" t="s">
        <v>51</v>
      </c>
      <c r="B56" s="26"/>
      <c r="C56" s="26"/>
      <c r="D56" s="27"/>
      <c r="E56" s="28"/>
      <c r="F56" s="27"/>
      <c r="G56" s="56"/>
      <c r="H56" s="27"/>
      <c r="I56" s="27"/>
    </row>
    <row r="57" spans="1:9" ht="12.9" customHeight="1">
      <c r="A57" s="26"/>
      <c r="B57" s="26"/>
      <c r="C57" s="26"/>
      <c r="D57" s="29"/>
      <c r="E57" s="29"/>
      <c r="F57" s="29"/>
      <c r="G57" s="55"/>
      <c r="H57" s="30"/>
      <c r="I57" s="30"/>
    </row>
    <row r="58" spans="1:9" ht="15.9" customHeight="1">
      <c r="A58" s="25" t="s">
        <v>9</v>
      </c>
      <c r="B58" s="26"/>
      <c r="C58" s="26"/>
      <c r="D58" s="27"/>
      <c r="E58" s="31"/>
      <c r="F58" s="29"/>
      <c r="G58" s="57"/>
      <c r="H58" s="29"/>
      <c r="I58" s="29"/>
    </row>
    <row r="59" spans="1:9" ht="12.9" customHeight="1">
      <c r="A59" s="26"/>
      <c r="B59" s="26"/>
      <c r="C59" s="26"/>
      <c r="D59" s="29"/>
      <c r="E59" s="29"/>
      <c r="F59" s="29"/>
      <c r="G59" s="55"/>
      <c r="H59" s="30"/>
      <c r="I59" s="30"/>
    </row>
    <row r="60" spans="1:9" ht="15.9" customHeight="1">
      <c r="A60" s="32" t="s">
        <v>30</v>
      </c>
      <c r="B60" s="32"/>
      <c r="C60" s="32"/>
      <c r="D60" s="32"/>
      <c r="E60" s="33">
        <v>10</v>
      </c>
      <c r="F60" s="31"/>
      <c r="G60" s="58">
        <v>91455</v>
      </c>
      <c r="H60" s="29"/>
      <c r="I60" s="178">
        <v>44191</v>
      </c>
    </row>
    <row r="61" spans="1:9" ht="15.9" customHeight="1">
      <c r="A61" s="32" t="s">
        <v>61</v>
      </c>
      <c r="E61" s="18" t="s">
        <v>93</v>
      </c>
      <c r="F61" s="31"/>
      <c r="G61" s="58">
        <v>21702</v>
      </c>
      <c r="H61" s="29"/>
      <c r="I61" s="178">
        <v>21475</v>
      </c>
    </row>
    <row r="62" spans="1:9" ht="15.9" customHeight="1">
      <c r="A62" s="2" t="s">
        <v>14</v>
      </c>
      <c r="E62" s="34"/>
      <c r="F62" s="31"/>
      <c r="G62" s="59">
        <v>2421</v>
      </c>
      <c r="H62" s="29"/>
      <c r="I62" s="179">
        <v>3589</v>
      </c>
    </row>
    <row r="63" spans="1:9" ht="12.9" customHeight="1">
      <c r="A63" s="26"/>
      <c r="B63" s="26"/>
      <c r="C63" s="26"/>
      <c r="D63" s="29"/>
      <c r="E63" s="29"/>
      <c r="F63" s="29"/>
      <c r="G63" s="55"/>
      <c r="H63" s="30"/>
      <c r="I63" s="30"/>
    </row>
    <row r="64" spans="1:9" ht="15.9" customHeight="1">
      <c r="A64" s="25" t="s">
        <v>10</v>
      </c>
      <c r="B64" s="26"/>
      <c r="C64" s="26"/>
      <c r="D64" s="27"/>
      <c r="E64" s="31"/>
      <c r="F64" s="31"/>
      <c r="G64" s="60">
        <f>SUM(G60:G62)</f>
        <v>115578</v>
      </c>
      <c r="H64" s="29"/>
      <c r="I64" s="111">
        <f>SUM(I60:I62)</f>
        <v>69255</v>
      </c>
    </row>
    <row r="65" spans="1:9" ht="12.9" customHeight="1">
      <c r="A65" s="26"/>
      <c r="B65" s="26"/>
      <c r="C65" s="26"/>
      <c r="D65" s="27"/>
      <c r="E65" s="31"/>
      <c r="F65" s="31"/>
      <c r="G65" s="51"/>
      <c r="H65" s="29"/>
      <c r="I65" s="19"/>
    </row>
    <row r="66" spans="1:9" ht="15.9" customHeight="1">
      <c r="A66" s="25" t="s">
        <v>11</v>
      </c>
      <c r="B66" s="26"/>
      <c r="C66" s="26"/>
      <c r="D66" s="27"/>
      <c r="E66" s="31"/>
      <c r="F66" s="31"/>
      <c r="G66" s="51"/>
      <c r="H66" s="29"/>
      <c r="I66" s="19"/>
    </row>
    <row r="67" spans="1:9" ht="12.9" customHeight="1">
      <c r="A67" s="26"/>
      <c r="B67" s="26"/>
      <c r="C67" s="26"/>
      <c r="D67" s="29"/>
      <c r="E67" s="29"/>
      <c r="F67" s="29"/>
      <c r="G67" s="55"/>
      <c r="H67" s="30"/>
      <c r="I67" s="30"/>
    </row>
    <row r="68" spans="1:9" ht="15.9" customHeight="1">
      <c r="A68" s="26" t="s">
        <v>92</v>
      </c>
      <c r="B68" s="26"/>
      <c r="C68" s="26"/>
      <c r="D68" s="27"/>
      <c r="E68" s="18" t="s">
        <v>93</v>
      </c>
      <c r="F68" s="31"/>
      <c r="G68" s="51">
        <v>30905</v>
      </c>
      <c r="H68" s="29"/>
      <c r="I68" s="19">
        <v>36418</v>
      </c>
    </row>
    <row r="69" spans="1:9" ht="15.9" customHeight="1">
      <c r="A69" s="27" t="s">
        <v>46</v>
      </c>
      <c r="B69" s="27"/>
      <c r="C69" s="27"/>
      <c r="D69" s="27"/>
      <c r="E69" s="31"/>
      <c r="F69" s="31"/>
      <c r="G69" s="52">
        <v>9503</v>
      </c>
      <c r="H69" s="29"/>
      <c r="I69" s="108">
        <v>9116</v>
      </c>
    </row>
    <row r="70" spans="1:9" ht="12.9" customHeight="1">
      <c r="A70" s="26"/>
      <c r="B70" s="26"/>
      <c r="C70" s="26"/>
      <c r="D70" s="29"/>
      <c r="E70" s="29"/>
      <c r="F70" s="29"/>
      <c r="G70" s="55"/>
      <c r="H70" s="30"/>
      <c r="I70" s="30"/>
    </row>
    <row r="71" spans="1:9" ht="15.9" customHeight="1">
      <c r="A71" s="25" t="s">
        <v>12</v>
      </c>
      <c r="B71" s="26"/>
      <c r="C71" s="26"/>
      <c r="D71" s="27"/>
      <c r="E71" s="31"/>
      <c r="F71" s="31"/>
      <c r="G71" s="52">
        <f>SUM(G68:G69)</f>
        <v>40408</v>
      </c>
      <c r="H71" s="29"/>
      <c r="I71" s="108">
        <f>SUM(I68:I69)</f>
        <v>45534</v>
      </c>
    </row>
    <row r="72" spans="1:9" ht="12.9" customHeight="1">
      <c r="A72" s="26"/>
      <c r="B72" s="26"/>
      <c r="C72" s="26"/>
      <c r="D72" s="29"/>
      <c r="E72" s="29"/>
      <c r="F72" s="29"/>
      <c r="G72" s="55"/>
      <c r="H72" s="30"/>
      <c r="I72" s="30"/>
    </row>
    <row r="73" spans="1:9" ht="15.9" customHeight="1">
      <c r="A73" s="25" t="s">
        <v>13</v>
      </c>
      <c r="B73" s="26"/>
      <c r="C73" s="26"/>
      <c r="D73" s="27"/>
      <c r="E73" s="31"/>
      <c r="F73" s="31"/>
      <c r="G73" s="52">
        <f>SUM(G64,G71)</f>
        <v>155986</v>
      </c>
      <c r="H73" s="29"/>
      <c r="I73" s="108">
        <f>SUM(I64,I71)</f>
        <v>114789</v>
      </c>
    </row>
    <row r="74" spans="1:9" ht="12.9" customHeight="1">
      <c r="A74" s="25"/>
      <c r="B74" s="26"/>
      <c r="C74" s="26"/>
      <c r="D74" s="27"/>
      <c r="E74" s="31"/>
      <c r="F74" s="31"/>
      <c r="G74" s="53"/>
      <c r="H74" s="29"/>
      <c r="I74" s="22"/>
    </row>
    <row r="75" spans="1:9" ht="12.9" customHeight="1">
      <c r="A75" s="25"/>
      <c r="B75" s="26"/>
      <c r="C75" s="26"/>
      <c r="D75" s="27"/>
      <c r="E75" s="31"/>
      <c r="F75" s="31"/>
      <c r="G75" s="53"/>
      <c r="H75" s="29"/>
      <c r="I75" s="22"/>
    </row>
    <row r="76" spans="1:9" ht="15.9" customHeight="1">
      <c r="A76" s="25" t="s">
        <v>52</v>
      </c>
      <c r="B76" s="26"/>
      <c r="C76" s="26"/>
      <c r="D76" s="27"/>
      <c r="E76" s="31"/>
      <c r="F76" s="31"/>
      <c r="G76" s="53"/>
      <c r="H76" s="29"/>
      <c r="I76" s="22"/>
    </row>
    <row r="77" spans="1:9" ht="12.9" customHeight="1">
      <c r="A77" s="25"/>
      <c r="B77" s="26"/>
      <c r="C77" s="26"/>
      <c r="D77" s="27"/>
      <c r="E77" s="31"/>
      <c r="F77" s="31"/>
      <c r="G77" s="53"/>
      <c r="H77" s="29"/>
      <c r="I77" s="22"/>
    </row>
    <row r="78" spans="1:9" ht="15.9" customHeight="1">
      <c r="A78" s="26" t="s">
        <v>0</v>
      </c>
      <c r="B78" s="26"/>
      <c r="C78" s="26"/>
      <c r="D78" s="27"/>
      <c r="E78" s="31"/>
      <c r="F78" s="31"/>
      <c r="G78" s="53"/>
      <c r="H78" s="29"/>
      <c r="I78" s="22"/>
    </row>
    <row r="79" spans="1:9" ht="15.9" customHeight="1">
      <c r="A79" s="25"/>
      <c r="B79" s="26" t="s">
        <v>36</v>
      </c>
      <c r="C79" s="26"/>
      <c r="D79" s="27"/>
      <c r="E79" s="31"/>
      <c r="F79" s="31"/>
      <c r="G79" s="53"/>
      <c r="H79" s="29"/>
      <c r="I79" s="22"/>
    </row>
    <row r="80" spans="1:9" ht="15.9" customHeight="1">
      <c r="A80" s="25"/>
      <c r="B80" s="26"/>
      <c r="C80" s="26" t="s">
        <v>64</v>
      </c>
      <c r="D80" s="27"/>
      <c r="E80" s="31"/>
      <c r="F80" s="31"/>
      <c r="G80" s="53"/>
      <c r="H80" s="29"/>
      <c r="I80" s="22"/>
    </row>
    <row r="81" spans="1:9" ht="15.9" customHeight="1" thickBot="1">
      <c r="A81" s="25"/>
      <c r="B81" s="26"/>
      <c r="C81" s="2" t="s">
        <v>67</v>
      </c>
      <c r="D81" s="27"/>
      <c r="E81" s="31"/>
      <c r="F81" s="31"/>
      <c r="G81" s="54">
        <v>300000</v>
      </c>
      <c r="H81" s="29"/>
      <c r="I81" s="109">
        <v>300000</v>
      </c>
    </row>
    <row r="82" spans="1:9" ht="10.5" customHeight="1" thickTop="1">
      <c r="A82" s="25"/>
      <c r="B82" s="26"/>
      <c r="D82" s="27"/>
      <c r="E82" s="31"/>
      <c r="F82" s="31"/>
      <c r="G82" s="53"/>
      <c r="H82" s="29"/>
      <c r="I82" s="22"/>
    </row>
    <row r="83" spans="1:9" ht="15.9" customHeight="1">
      <c r="A83" s="25"/>
      <c r="B83" s="26" t="s">
        <v>37</v>
      </c>
      <c r="C83" s="26"/>
      <c r="D83" s="27"/>
      <c r="E83" s="31"/>
      <c r="F83" s="31"/>
      <c r="G83" s="53"/>
      <c r="H83" s="29"/>
      <c r="I83" s="22"/>
    </row>
    <row r="84" spans="1:9" ht="15.9" customHeight="1">
      <c r="A84" s="25"/>
      <c r="B84" s="26"/>
      <c r="C84" s="26" t="s">
        <v>79</v>
      </c>
      <c r="D84" s="27"/>
      <c r="E84" s="31"/>
      <c r="F84" s="31"/>
      <c r="G84" s="53"/>
      <c r="H84" s="29"/>
      <c r="I84" s="22"/>
    </row>
    <row r="85" spans="1:9" ht="15.9" customHeight="1">
      <c r="A85" s="25"/>
      <c r="B85" s="26"/>
      <c r="C85" s="26"/>
      <c r="D85" s="27" t="s">
        <v>68</v>
      </c>
      <c r="E85" s="31"/>
      <c r="F85" s="31"/>
      <c r="G85" s="53">
        <v>300000</v>
      </c>
      <c r="H85" s="29"/>
      <c r="I85" s="22">
        <v>300000</v>
      </c>
    </row>
    <row r="86" spans="1:9" ht="15.9" customHeight="1">
      <c r="A86" s="26" t="s">
        <v>69</v>
      </c>
      <c r="B86" s="26"/>
      <c r="C86" s="26"/>
      <c r="D86" s="27"/>
      <c r="E86" s="31"/>
      <c r="F86" s="31"/>
      <c r="G86" s="53">
        <v>619162</v>
      </c>
      <c r="H86" s="29"/>
      <c r="I86" s="22">
        <v>619162</v>
      </c>
    </row>
    <row r="87" spans="1:9" ht="15.9" customHeight="1">
      <c r="A87" s="26" t="s">
        <v>66</v>
      </c>
      <c r="B87" s="26"/>
      <c r="C87" s="26"/>
      <c r="D87" s="27"/>
      <c r="E87" s="31"/>
      <c r="F87" s="31"/>
      <c r="G87" s="53"/>
      <c r="H87" s="29"/>
      <c r="I87" s="106"/>
    </row>
    <row r="88" spans="1:9" ht="15.9" customHeight="1">
      <c r="A88" s="25"/>
      <c r="B88" s="26" t="s">
        <v>34</v>
      </c>
      <c r="C88" s="26"/>
      <c r="D88" s="27"/>
      <c r="E88" s="31"/>
      <c r="F88" s="31"/>
      <c r="G88" s="53">
        <v>30000</v>
      </c>
      <c r="H88" s="29"/>
      <c r="I88" s="22">
        <v>30000</v>
      </c>
    </row>
    <row r="89" spans="1:9" ht="15.9" customHeight="1">
      <c r="A89" s="25"/>
      <c r="B89" s="26" t="s">
        <v>33</v>
      </c>
      <c r="C89" s="26"/>
      <c r="D89" s="27"/>
      <c r="E89" s="31"/>
      <c r="F89" s="31"/>
      <c r="G89" s="52">
        <v>-96504</v>
      </c>
      <c r="H89" s="29"/>
      <c r="I89" s="108">
        <v>-100565</v>
      </c>
    </row>
    <row r="90" spans="1:9" ht="12.9" customHeight="1">
      <c r="A90" s="25"/>
      <c r="B90" s="26"/>
      <c r="C90" s="26"/>
      <c r="D90" s="27"/>
      <c r="E90" s="31"/>
      <c r="F90" s="31"/>
      <c r="G90" s="53"/>
      <c r="H90" s="29"/>
      <c r="I90" s="22"/>
    </row>
    <row r="91" spans="1:9" ht="15.9" customHeight="1">
      <c r="A91" s="25" t="s">
        <v>53</v>
      </c>
      <c r="B91" s="26"/>
      <c r="C91" s="26"/>
      <c r="D91" s="27"/>
      <c r="E91" s="31"/>
      <c r="F91" s="31"/>
      <c r="G91" s="52">
        <f>SUM(G85:G89)</f>
        <v>852658</v>
      </c>
      <c r="H91" s="29"/>
      <c r="I91" s="108">
        <f>SUM(I85:I89)</f>
        <v>848597</v>
      </c>
    </row>
    <row r="92" spans="1:9" ht="12.9" customHeight="1">
      <c r="A92" s="25"/>
      <c r="B92" s="26"/>
      <c r="C92" s="26"/>
      <c r="D92" s="27"/>
      <c r="E92" s="31"/>
      <c r="F92" s="31"/>
      <c r="G92" s="53"/>
      <c r="H92" s="29"/>
      <c r="I92" s="22"/>
    </row>
    <row r="93" spans="1:9" ht="15.9" customHeight="1" thickBot="1">
      <c r="A93" s="25" t="s">
        <v>54</v>
      </c>
      <c r="B93" s="26"/>
      <c r="C93" s="26"/>
      <c r="D93" s="27"/>
      <c r="E93" s="31"/>
      <c r="F93" s="31"/>
      <c r="G93" s="54">
        <f>SUM(G73,G91)</f>
        <v>1008644</v>
      </c>
      <c r="H93" s="29"/>
      <c r="I93" s="109">
        <f>SUM(I73,I91)</f>
        <v>963386</v>
      </c>
    </row>
    <row r="94" spans="1:9" ht="18" customHeight="1" thickTop="1">
      <c r="A94" s="25"/>
      <c r="B94" s="26"/>
      <c r="C94" s="26"/>
      <c r="D94" s="27"/>
      <c r="E94" s="31"/>
      <c r="F94" s="31"/>
      <c r="G94" s="22"/>
      <c r="H94" s="29"/>
      <c r="I94" s="22"/>
    </row>
    <row r="95" spans="1:9" ht="14.25" customHeight="1">
      <c r="A95" s="25"/>
      <c r="B95" s="26"/>
      <c r="C95" s="26"/>
      <c r="D95" s="27"/>
      <c r="E95" s="31"/>
      <c r="F95" s="31"/>
      <c r="G95" s="22"/>
      <c r="H95" s="29"/>
      <c r="I95" s="22"/>
    </row>
    <row r="96" spans="1:9" ht="21.9" customHeight="1">
      <c r="A96" s="4" t="s">
        <v>39</v>
      </c>
      <c r="B96" s="4"/>
      <c r="C96" s="4"/>
      <c r="D96" s="182"/>
      <c r="E96" s="183"/>
      <c r="F96" s="183"/>
      <c r="G96" s="108"/>
      <c r="H96" s="184"/>
      <c r="I96" s="108"/>
    </row>
    <row r="101" spans="7:9" ht="16.5" customHeight="1">
      <c r="G101" s="185"/>
      <c r="I101" s="185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6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0" zoomScale="90" zoomScaleNormal="82" zoomScaleSheetLayoutView="90" workbookViewId="0">
      <selection activeCell="G5" sqref="G5"/>
    </sheetView>
  </sheetViews>
  <sheetFormatPr defaultColWidth="11" defaultRowHeight="16.5" customHeight="1"/>
  <cols>
    <col min="1" max="2" width="1.77734375" style="46" customWidth="1"/>
    <col min="3" max="3" width="53.109375" style="46" customWidth="1"/>
    <col min="4" max="4" width="6" style="46" bestFit="1" customWidth="1"/>
    <col min="5" max="5" width="1" style="46" customWidth="1"/>
    <col min="6" max="6" width="17.109375" style="46" bestFit="1" customWidth="1"/>
    <col min="7" max="7" width="1" style="46" customWidth="1"/>
    <col min="8" max="8" width="17.109375" style="2" bestFit="1" customWidth="1"/>
    <col min="9" max="16384" width="11" style="46"/>
  </cols>
  <sheetData>
    <row r="1" spans="1:8" ht="16.5" customHeight="1">
      <c r="A1" s="48" t="s">
        <v>63</v>
      </c>
      <c r="B1" s="48"/>
      <c r="C1" s="75"/>
      <c r="D1" s="75"/>
      <c r="E1" s="75"/>
      <c r="F1" s="75"/>
      <c r="G1" s="75"/>
      <c r="H1" s="117"/>
    </row>
    <row r="2" spans="1:8" ht="16.5" customHeight="1">
      <c r="A2" s="48" t="s">
        <v>26</v>
      </c>
      <c r="B2" s="48"/>
      <c r="C2" s="75"/>
      <c r="D2" s="75"/>
      <c r="E2" s="75"/>
      <c r="F2" s="75"/>
      <c r="G2" s="75"/>
      <c r="H2" s="117"/>
    </row>
    <row r="3" spans="1:8" ht="16.5" customHeight="1">
      <c r="A3" s="73" t="s">
        <v>101</v>
      </c>
      <c r="B3" s="73"/>
      <c r="C3" s="190"/>
      <c r="D3" s="190"/>
      <c r="E3" s="190"/>
      <c r="F3" s="190"/>
      <c r="G3" s="190"/>
      <c r="H3" s="191"/>
    </row>
    <row r="4" spans="1:8" ht="16.5" customHeight="1">
      <c r="A4" s="48"/>
      <c r="B4" s="48"/>
      <c r="C4" s="75"/>
      <c r="D4" s="75"/>
      <c r="E4" s="75"/>
      <c r="F4" s="75"/>
      <c r="G4" s="75"/>
      <c r="H4" s="117"/>
    </row>
    <row r="5" spans="1:8" ht="16.5" customHeight="1">
      <c r="A5" s="48"/>
      <c r="B5" s="48"/>
      <c r="C5" s="75"/>
      <c r="D5" s="75"/>
      <c r="E5" s="75"/>
      <c r="F5" s="75"/>
      <c r="G5" s="75"/>
      <c r="H5" s="117"/>
    </row>
    <row r="6" spans="1:8" ht="16.5" customHeight="1">
      <c r="A6" s="75"/>
      <c r="B6" s="75"/>
      <c r="C6" s="75"/>
      <c r="D6" s="76"/>
      <c r="E6" s="77"/>
      <c r="F6" s="78" t="s">
        <v>23</v>
      </c>
      <c r="G6" s="78"/>
      <c r="H6" s="118" t="s">
        <v>23</v>
      </c>
    </row>
    <row r="7" spans="1:8" ht="16.5" customHeight="1">
      <c r="A7" s="75"/>
      <c r="B7" s="75"/>
      <c r="C7" s="75"/>
      <c r="D7" s="76"/>
      <c r="E7" s="77"/>
      <c r="F7" s="79" t="s">
        <v>99</v>
      </c>
      <c r="G7" s="78"/>
      <c r="H7" s="128" t="s">
        <v>99</v>
      </c>
    </row>
    <row r="8" spans="1:8" ht="16.5" customHeight="1">
      <c r="D8" s="47"/>
      <c r="E8" s="76"/>
      <c r="F8" s="80" t="s">
        <v>100</v>
      </c>
      <c r="G8" s="80"/>
      <c r="H8" s="119" t="s">
        <v>89</v>
      </c>
    </row>
    <row r="9" spans="1:8" ht="16.5" customHeight="1">
      <c r="D9" s="81" t="s">
        <v>58</v>
      </c>
      <c r="E9" s="47"/>
      <c r="F9" s="82" t="s">
        <v>62</v>
      </c>
      <c r="G9" s="83"/>
      <c r="H9" s="120" t="s">
        <v>62</v>
      </c>
    </row>
    <row r="10" spans="1:8" ht="16.5" customHeight="1">
      <c r="D10" s="47"/>
      <c r="E10" s="47"/>
      <c r="F10" s="62"/>
      <c r="G10" s="84"/>
      <c r="H10" s="121"/>
    </row>
    <row r="11" spans="1:8" ht="16.5" customHeight="1">
      <c r="A11" s="46" t="s">
        <v>70</v>
      </c>
      <c r="D11" s="47"/>
      <c r="E11" s="47"/>
      <c r="F11" s="62">
        <v>157881</v>
      </c>
      <c r="G11" s="84"/>
      <c r="H11" s="121">
        <v>111391</v>
      </c>
    </row>
    <row r="12" spans="1:8" ht="16.5" customHeight="1">
      <c r="A12" s="46" t="s">
        <v>71</v>
      </c>
      <c r="D12" s="47"/>
      <c r="E12" s="47"/>
      <c r="F12" s="35">
        <v>-128216</v>
      </c>
      <c r="G12" s="84"/>
      <c r="H12" s="122">
        <v>-91393</v>
      </c>
    </row>
    <row r="13" spans="1:8" ht="16.5" customHeight="1">
      <c r="A13" s="45"/>
      <c r="D13" s="47"/>
      <c r="F13" s="62"/>
      <c r="G13" s="84"/>
      <c r="H13" s="121"/>
    </row>
    <row r="14" spans="1:8" ht="16.5" customHeight="1">
      <c r="A14" s="48" t="s">
        <v>15</v>
      </c>
      <c r="D14" s="47"/>
      <c r="F14" s="62">
        <f>SUM(F11:F12)</f>
        <v>29665</v>
      </c>
      <c r="G14" s="84"/>
      <c r="H14" s="121">
        <f>SUM(H11:H12)</f>
        <v>19998</v>
      </c>
    </row>
    <row r="15" spans="1:8" ht="16.5" customHeight="1">
      <c r="A15" s="46" t="s">
        <v>27</v>
      </c>
      <c r="D15" s="47"/>
      <c r="F15" s="62">
        <v>911</v>
      </c>
      <c r="G15" s="84"/>
      <c r="H15" s="121">
        <v>1225</v>
      </c>
    </row>
    <row r="16" spans="1:8" ht="16.5" customHeight="1">
      <c r="A16" s="46" t="s">
        <v>56</v>
      </c>
      <c r="D16" s="47"/>
      <c r="F16" s="62">
        <v>-6166</v>
      </c>
      <c r="G16" s="84"/>
      <c r="H16" s="121">
        <v>-4615</v>
      </c>
    </row>
    <row r="17" spans="1:8" ht="16.5" customHeight="1">
      <c r="A17" s="46" t="s">
        <v>20</v>
      </c>
      <c r="F17" s="35">
        <v>-18816</v>
      </c>
      <c r="G17" s="84"/>
      <c r="H17" s="122">
        <v>-17515</v>
      </c>
    </row>
    <row r="18" spans="1:8" ht="16.5" customHeight="1">
      <c r="A18" s="45"/>
      <c r="D18" s="47"/>
      <c r="E18" s="47"/>
      <c r="F18" s="61"/>
      <c r="G18" s="85"/>
      <c r="H18" s="123"/>
    </row>
    <row r="19" spans="1:8" ht="16.5" customHeight="1">
      <c r="A19" s="48" t="s">
        <v>115</v>
      </c>
      <c r="D19" s="47"/>
      <c r="E19" s="47"/>
      <c r="F19" s="61"/>
      <c r="G19" s="85"/>
      <c r="H19" s="123"/>
    </row>
    <row r="20" spans="1:8" ht="16.5" customHeight="1">
      <c r="B20" s="49" t="s">
        <v>97</v>
      </c>
      <c r="D20" s="47"/>
      <c r="E20" s="47"/>
      <c r="F20" s="62">
        <f>SUM(F14:F17)</f>
        <v>5594</v>
      </c>
      <c r="G20" s="84"/>
      <c r="H20" s="121">
        <f>SUM(H14:H17)</f>
        <v>-907</v>
      </c>
    </row>
    <row r="21" spans="1:8" ht="16.5" customHeight="1">
      <c r="A21" s="46" t="s">
        <v>38</v>
      </c>
      <c r="D21" s="47"/>
      <c r="E21" s="47"/>
      <c r="F21" s="35">
        <v>-628</v>
      </c>
      <c r="G21" s="84"/>
      <c r="H21" s="122">
        <v>-881</v>
      </c>
    </row>
    <row r="22" spans="1:8" ht="16.5" customHeight="1">
      <c r="A22" s="45"/>
      <c r="D22" s="47"/>
      <c r="E22" s="47"/>
      <c r="F22" s="61"/>
      <c r="G22" s="85"/>
      <c r="H22" s="123"/>
    </row>
    <row r="23" spans="1:8" ht="16.5" customHeight="1">
      <c r="A23" s="48" t="s">
        <v>125</v>
      </c>
      <c r="D23" s="47"/>
      <c r="E23" s="47"/>
      <c r="F23" s="62">
        <f>SUM(F20:F21)</f>
        <v>4966</v>
      </c>
      <c r="G23" s="84"/>
      <c r="H23" s="121">
        <f>SUM(H20:H21)</f>
        <v>-1788</v>
      </c>
    </row>
    <row r="24" spans="1:8" ht="16.5" customHeight="1">
      <c r="A24" s="45" t="s">
        <v>96</v>
      </c>
      <c r="D24" s="86">
        <v>11</v>
      </c>
      <c r="E24" s="86"/>
      <c r="F24" s="35">
        <v>-905</v>
      </c>
      <c r="G24" s="84"/>
      <c r="H24" s="122">
        <v>-1802</v>
      </c>
    </row>
    <row r="25" spans="1:8" ht="16.5" customHeight="1">
      <c r="A25" s="45"/>
      <c r="D25" s="86"/>
      <c r="E25" s="86"/>
      <c r="F25" s="62"/>
      <c r="G25" s="84"/>
      <c r="H25" s="121"/>
    </row>
    <row r="26" spans="1:8" ht="16.5" customHeight="1">
      <c r="A26" s="114" t="s">
        <v>116</v>
      </c>
      <c r="D26" s="86"/>
      <c r="E26" s="86"/>
      <c r="F26" s="62">
        <f>SUM(F23:F24)</f>
        <v>4061</v>
      </c>
      <c r="G26" s="84"/>
      <c r="H26" s="124">
        <f>SUM(H23:H24)</f>
        <v>-3590</v>
      </c>
    </row>
    <row r="27" spans="1:8" ht="16.5" customHeight="1">
      <c r="A27" s="115" t="s">
        <v>95</v>
      </c>
      <c r="B27" s="48"/>
      <c r="D27" s="47"/>
      <c r="E27" s="47"/>
      <c r="F27" s="36">
        <v>0</v>
      </c>
      <c r="G27" s="88"/>
      <c r="H27" s="125">
        <v>0</v>
      </c>
    </row>
    <row r="28" spans="1:8" ht="16.5" customHeight="1">
      <c r="A28" s="116"/>
      <c r="B28" s="45"/>
      <c r="D28" s="47"/>
      <c r="E28" s="47"/>
      <c r="F28" s="87"/>
      <c r="G28" s="88"/>
      <c r="H28" s="124"/>
    </row>
    <row r="29" spans="1:8" ht="16.5" customHeight="1" thickBot="1">
      <c r="A29" s="49" t="s">
        <v>117</v>
      </c>
      <c r="B29" s="45"/>
      <c r="D29" s="47"/>
      <c r="E29" s="47"/>
      <c r="F29" s="37">
        <f>SUM(F26:F27)</f>
        <v>4061</v>
      </c>
      <c r="G29" s="88"/>
      <c r="H29" s="126">
        <f>SUM(H26:H27)</f>
        <v>-3590</v>
      </c>
    </row>
    <row r="30" spans="1:8" ht="16.5" customHeight="1" thickTop="1">
      <c r="B30" s="45"/>
      <c r="D30" s="47"/>
      <c r="E30" s="47"/>
      <c r="F30" s="87"/>
      <c r="G30" s="88"/>
      <c r="H30" s="124"/>
    </row>
    <row r="31" spans="1:8" ht="16.5" customHeight="1">
      <c r="B31" s="45"/>
      <c r="D31" s="47"/>
      <c r="E31" s="47"/>
      <c r="F31" s="87"/>
      <c r="G31" s="88"/>
      <c r="H31" s="124"/>
    </row>
    <row r="32" spans="1:8" ht="16.5" customHeight="1">
      <c r="A32" s="48" t="s">
        <v>119</v>
      </c>
      <c r="D32" s="47"/>
      <c r="E32" s="47"/>
      <c r="F32" s="87"/>
      <c r="G32" s="88"/>
      <c r="H32" s="124"/>
    </row>
    <row r="33" spans="1:8" ht="16.5" customHeight="1">
      <c r="D33" s="47"/>
      <c r="E33" s="47"/>
      <c r="F33" s="89"/>
      <c r="G33" s="47"/>
      <c r="H33" s="127"/>
    </row>
    <row r="34" spans="1:8" ht="16.5" customHeight="1" thickBot="1">
      <c r="A34" s="46" t="s">
        <v>118</v>
      </c>
      <c r="D34" s="47"/>
      <c r="E34" s="47"/>
      <c r="F34" s="186">
        <f>F29/1200000</f>
        <v>3.3841666666666668E-3</v>
      </c>
      <c r="G34" s="187"/>
      <c r="H34" s="188">
        <f>H29/(1200000)</f>
        <v>-2.9916666666666668E-3</v>
      </c>
    </row>
    <row r="35" spans="1:8" ht="16.5" customHeight="1" thickTop="1">
      <c r="D35" s="47"/>
      <c r="E35" s="47"/>
      <c r="F35" s="187"/>
      <c r="G35" s="187"/>
    </row>
    <row r="36" spans="1:8" ht="16.5" customHeight="1">
      <c r="D36" s="47"/>
      <c r="E36" s="47"/>
      <c r="F36" s="187"/>
      <c r="G36" s="187"/>
    </row>
    <row r="37" spans="1:8" ht="16.5" customHeight="1">
      <c r="D37" s="47"/>
      <c r="E37" s="47"/>
      <c r="F37" s="187"/>
      <c r="G37" s="187"/>
      <c r="H37" s="189"/>
    </row>
    <row r="38" spans="1:8" ht="16.5" customHeight="1">
      <c r="D38" s="47"/>
      <c r="E38" s="47"/>
      <c r="F38" s="187"/>
      <c r="G38" s="187"/>
      <c r="H38" s="189"/>
    </row>
    <row r="39" spans="1:8" ht="16.5" customHeight="1">
      <c r="D39" s="47"/>
      <c r="E39" s="47"/>
      <c r="F39" s="187"/>
      <c r="G39" s="187"/>
      <c r="H39" s="189"/>
    </row>
    <row r="40" spans="1:8" ht="16.5" customHeight="1">
      <c r="D40" s="47"/>
      <c r="E40" s="47"/>
      <c r="F40" s="187"/>
      <c r="G40" s="187"/>
      <c r="H40" s="189"/>
    </row>
    <row r="41" spans="1:8" ht="16.5" customHeight="1">
      <c r="D41" s="47"/>
      <c r="E41" s="47"/>
      <c r="F41" s="187"/>
      <c r="G41" s="187"/>
      <c r="H41" s="189"/>
    </row>
    <row r="42" spans="1:8" ht="16.5" customHeight="1">
      <c r="D42" s="47"/>
      <c r="E42" s="47"/>
      <c r="F42" s="187"/>
      <c r="G42" s="187"/>
      <c r="H42" s="189"/>
    </row>
    <row r="43" spans="1:8" ht="16.5" customHeight="1">
      <c r="D43" s="47"/>
      <c r="E43" s="47"/>
      <c r="F43" s="187"/>
      <c r="G43" s="187"/>
      <c r="H43" s="189"/>
    </row>
    <row r="44" spans="1:8" ht="16.5" customHeight="1">
      <c r="D44" s="47"/>
      <c r="E44" s="47"/>
      <c r="F44" s="187"/>
      <c r="G44" s="187"/>
      <c r="H44" s="189"/>
    </row>
    <row r="45" spans="1:8" ht="16.5" customHeight="1">
      <c r="D45" s="47"/>
      <c r="E45" s="47"/>
      <c r="F45" s="187"/>
      <c r="G45" s="187"/>
      <c r="H45" s="189"/>
    </row>
    <row r="46" spans="1:8" ht="21.9" customHeight="1">
      <c r="A46" s="193" t="s">
        <v>39</v>
      </c>
      <c r="B46" s="193"/>
      <c r="C46" s="193"/>
      <c r="D46" s="193"/>
      <c r="E46" s="193"/>
      <c r="F46" s="193"/>
      <c r="G46" s="193"/>
      <c r="H46" s="193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F1" zoomScaleNormal="100" zoomScaleSheetLayoutView="90" workbookViewId="0">
      <selection activeCell="G5" sqref="G5"/>
    </sheetView>
  </sheetViews>
  <sheetFormatPr defaultColWidth="9.33203125" defaultRowHeight="16.5" customHeight="1"/>
  <cols>
    <col min="1" max="1" width="2.33203125" style="130" customWidth="1"/>
    <col min="2" max="2" width="41.33203125" style="130" customWidth="1"/>
    <col min="3" max="3" width="17.6640625" style="131" bestFit="1" customWidth="1"/>
    <col min="4" max="4" width="1" style="132" customWidth="1"/>
    <col min="5" max="5" width="19.109375" style="131" bestFit="1" customWidth="1"/>
    <col min="6" max="6" width="1" style="132" customWidth="1"/>
    <col min="7" max="7" width="17.6640625" style="131" bestFit="1" customWidth="1"/>
    <col min="8" max="8" width="1" style="132" customWidth="1"/>
    <col min="9" max="9" width="18.33203125" style="131" bestFit="1" customWidth="1"/>
    <col min="10" max="10" width="1" style="132" customWidth="1"/>
    <col min="11" max="11" width="17.6640625" style="133" bestFit="1" customWidth="1"/>
    <col min="12" max="16384" width="9.33203125" style="130"/>
  </cols>
  <sheetData>
    <row r="1" spans="1:11" ht="16.5" customHeight="1">
      <c r="A1" s="129" t="s">
        <v>63</v>
      </c>
      <c r="J1" s="131"/>
    </row>
    <row r="2" spans="1:11" ht="16.5" customHeight="1">
      <c r="A2" s="134" t="s">
        <v>86</v>
      </c>
    </row>
    <row r="3" spans="1:11" ht="16.5" customHeight="1">
      <c r="A3" s="90" t="s">
        <v>101</v>
      </c>
      <c r="B3" s="135"/>
      <c r="C3" s="136"/>
      <c r="D3" s="137"/>
      <c r="E3" s="136"/>
      <c r="F3" s="137"/>
      <c r="G3" s="136"/>
      <c r="H3" s="137"/>
      <c r="I3" s="136"/>
      <c r="J3" s="137"/>
      <c r="K3" s="138"/>
    </row>
    <row r="4" spans="1:11" ht="16.5" customHeight="1">
      <c r="A4" s="134"/>
    </row>
    <row r="6" spans="1:11" s="134" customFormat="1" ht="16.5" customHeight="1">
      <c r="B6" s="162"/>
      <c r="C6" s="155" t="s">
        <v>57</v>
      </c>
      <c r="D6" s="155"/>
      <c r="E6" s="162"/>
      <c r="F6" s="155"/>
      <c r="G6" s="194" t="s">
        <v>66</v>
      </c>
      <c r="H6" s="194"/>
      <c r="I6" s="194"/>
      <c r="J6" s="163"/>
      <c r="K6" s="164"/>
    </row>
    <row r="7" spans="1:11" s="134" customFormat="1" ht="16.5" customHeight="1">
      <c r="B7" s="162"/>
      <c r="C7" s="155" t="s">
        <v>55</v>
      </c>
      <c r="D7" s="155"/>
      <c r="E7" s="155" t="s">
        <v>32</v>
      </c>
      <c r="F7" s="155"/>
      <c r="G7" s="155" t="s">
        <v>40</v>
      </c>
      <c r="H7" s="155"/>
      <c r="I7" s="163"/>
      <c r="J7" s="163"/>
      <c r="K7" s="164"/>
    </row>
    <row r="8" spans="1:11" s="134" customFormat="1" ht="16.5" customHeight="1">
      <c r="B8" s="162"/>
      <c r="C8" s="155" t="s">
        <v>4</v>
      </c>
      <c r="D8" s="155"/>
      <c r="E8" s="155" t="s">
        <v>80</v>
      </c>
      <c r="F8" s="155"/>
      <c r="G8" s="155" t="s">
        <v>48</v>
      </c>
      <c r="H8" s="155"/>
      <c r="I8" s="155" t="s">
        <v>17</v>
      </c>
      <c r="J8" s="163"/>
      <c r="K8" s="156" t="s">
        <v>53</v>
      </c>
    </row>
    <row r="9" spans="1:11" s="134" customFormat="1" ht="16.5" customHeight="1">
      <c r="B9" s="162"/>
      <c r="C9" s="172" t="s">
        <v>62</v>
      </c>
      <c r="D9" s="155"/>
      <c r="E9" s="172" t="s">
        <v>62</v>
      </c>
      <c r="F9" s="155"/>
      <c r="G9" s="172" t="s">
        <v>62</v>
      </c>
      <c r="H9" s="155"/>
      <c r="I9" s="172" t="s">
        <v>62</v>
      </c>
      <c r="J9" s="155"/>
      <c r="K9" s="172" t="s">
        <v>62</v>
      </c>
    </row>
    <row r="10" spans="1:11" s="134" customFormat="1" ht="16.5" customHeight="1">
      <c r="B10" s="162"/>
      <c r="C10" s="155"/>
      <c r="D10" s="155"/>
      <c r="E10" s="155"/>
      <c r="F10" s="155"/>
      <c r="G10" s="155"/>
      <c r="H10" s="155"/>
      <c r="I10" s="155"/>
      <c r="J10" s="155"/>
      <c r="K10" s="156"/>
    </row>
    <row r="11" spans="1:11" ht="16.5" customHeight="1">
      <c r="A11" s="48" t="s">
        <v>90</v>
      </c>
      <c r="B11" s="173"/>
      <c r="C11" s="174">
        <v>300000</v>
      </c>
      <c r="D11" s="174"/>
      <c r="E11" s="174">
        <v>619162</v>
      </c>
      <c r="F11" s="174"/>
      <c r="G11" s="174">
        <v>30000</v>
      </c>
      <c r="H11" s="174"/>
      <c r="I11" s="174">
        <v>-62794</v>
      </c>
      <c r="J11" s="157"/>
      <c r="K11" s="157">
        <f>SUM(C11:J11)</f>
        <v>886368</v>
      </c>
    </row>
    <row r="12" spans="1:11" ht="16.5" customHeight="1">
      <c r="A12" s="45" t="s">
        <v>72</v>
      </c>
      <c r="B12" s="175"/>
      <c r="C12" s="176">
        <v>0</v>
      </c>
      <c r="D12" s="171"/>
      <c r="E12" s="176">
        <v>0</v>
      </c>
      <c r="F12" s="171"/>
      <c r="G12" s="176">
        <v>0</v>
      </c>
      <c r="H12" s="171"/>
      <c r="I12" s="176">
        <v>-3590</v>
      </c>
      <c r="J12" s="147"/>
      <c r="K12" s="158">
        <f>SUM(C12:J12)</f>
        <v>-3590</v>
      </c>
    </row>
    <row r="13" spans="1:11" s="134" customFormat="1" ht="16.5" customHeight="1">
      <c r="A13" s="144"/>
      <c r="B13" s="173"/>
      <c r="C13" s="159"/>
      <c r="D13" s="160"/>
      <c r="E13" s="159"/>
      <c r="F13" s="160"/>
      <c r="G13" s="159"/>
      <c r="H13" s="160"/>
      <c r="I13" s="159"/>
      <c r="J13" s="160"/>
      <c r="K13" s="159"/>
    </row>
    <row r="14" spans="1:11" s="134" customFormat="1" ht="16.5" customHeight="1" thickBot="1">
      <c r="A14" s="48" t="s">
        <v>102</v>
      </c>
      <c r="B14" s="177"/>
      <c r="C14" s="161">
        <f>SUM(C10:C12)</f>
        <v>300000</v>
      </c>
      <c r="D14" s="160"/>
      <c r="E14" s="161">
        <f>SUM(E10:E12)</f>
        <v>619162</v>
      </c>
      <c r="F14" s="160"/>
      <c r="G14" s="161">
        <f>SUM(G10:G12)</f>
        <v>30000</v>
      </c>
      <c r="H14" s="160"/>
      <c r="I14" s="161">
        <f>SUM(I10:I12)</f>
        <v>-66384</v>
      </c>
      <c r="J14" s="160"/>
      <c r="K14" s="161">
        <f>SUM(C14:J14)</f>
        <v>882778</v>
      </c>
    </row>
    <row r="15" spans="1:11" ht="16.5" customHeight="1" thickTop="1">
      <c r="A15" s="134"/>
      <c r="B15" s="162"/>
      <c r="C15" s="155"/>
      <c r="D15" s="155"/>
      <c r="E15" s="155"/>
      <c r="F15" s="155"/>
      <c r="G15" s="162"/>
      <c r="H15" s="162"/>
      <c r="I15" s="162"/>
      <c r="J15" s="163"/>
      <c r="K15" s="164"/>
    </row>
    <row r="16" spans="1:11" ht="16.5" customHeight="1">
      <c r="A16" s="134"/>
      <c r="B16" s="134"/>
      <c r="C16" s="139"/>
      <c r="D16" s="139"/>
      <c r="E16" s="139"/>
      <c r="F16" s="139"/>
      <c r="G16" s="134"/>
      <c r="H16" s="134"/>
      <c r="I16" s="134"/>
      <c r="J16" s="140"/>
      <c r="K16" s="141"/>
    </row>
    <row r="17" spans="1:11" ht="16.5" customHeight="1">
      <c r="A17" s="48" t="s">
        <v>103</v>
      </c>
      <c r="C17" s="142">
        <v>300000</v>
      </c>
      <c r="D17" s="143"/>
      <c r="E17" s="142">
        <v>619162</v>
      </c>
      <c r="F17" s="143"/>
      <c r="G17" s="142">
        <v>30000</v>
      </c>
      <c r="H17" s="143"/>
      <c r="I17" s="142">
        <v>-100565</v>
      </c>
      <c r="J17" s="143"/>
      <c r="K17" s="142">
        <f>SUM(C17:I17)</f>
        <v>848597</v>
      </c>
    </row>
    <row r="18" spans="1:11" ht="16.5" customHeight="1">
      <c r="A18" s="144" t="s">
        <v>120</v>
      </c>
      <c r="B18" s="144"/>
      <c r="C18" s="145">
        <v>0</v>
      </c>
      <c r="D18" s="146">
        <v>0</v>
      </c>
      <c r="E18" s="145">
        <v>0</v>
      </c>
      <c r="F18" s="146">
        <v>0</v>
      </c>
      <c r="G18" s="145">
        <v>0</v>
      </c>
      <c r="H18" s="146"/>
      <c r="I18" s="145">
        <v>4061</v>
      </c>
      <c r="J18" s="147"/>
      <c r="K18" s="145">
        <f>SUM(C18:I18)</f>
        <v>4061</v>
      </c>
    </row>
    <row r="19" spans="1:11" s="134" customFormat="1" ht="16.5" customHeight="1">
      <c r="A19" s="144"/>
      <c r="B19" s="130"/>
      <c r="C19" s="148"/>
      <c r="D19" s="149"/>
      <c r="E19" s="148"/>
      <c r="F19" s="149"/>
      <c r="G19" s="148"/>
      <c r="H19" s="149"/>
      <c r="I19" s="148"/>
      <c r="J19" s="149"/>
      <c r="K19" s="148"/>
    </row>
    <row r="20" spans="1:11" s="134" customFormat="1" ht="16.5" customHeight="1" thickBot="1">
      <c r="A20" s="48" t="s">
        <v>104</v>
      </c>
      <c r="B20" s="150"/>
      <c r="C20" s="151">
        <f>SUM(C17:C18)</f>
        <v>300000</v>
      </c>
      <c r="D20" s="149"/>
      <c r="E20" s="151">
        <f>SUM(E17:E18)</f>
        <v>619162</v>
      </c>
      <c r="F20" s="149"/>
      <c r="G20" s="151">
        <f>SUM(G17:G18)</f>
        <v>30000</v>
      </c>
      <c r="H20" s="149"/>
      <c r="I20" s="151">
        <f>SUM(I17:I18)</f>
        <v>-96504</v>
      </c>
      <c r="J20" s="149"/>
      <c r="K20" s="151">
        <f>SUM(K17:K19)</f>
        <v>852658</v>
      </c>
    </row>
    <row r="21" spans="1:11" s="134" customFormat="1" ht="16.5" customHeight="1" thickTop="1">
      <c r="A21" s="129"/>
      <c r="B21" s="150"/>
      <c r="C21" s="143"/>
      <c r="D21" s="149"/>
      <c r="E21" s="143"/>
      <c r="F21" s="149"/>
      <c r="G21" s="143"/>
      <c r="H21" s="149"/>
      <c r="I21" s="143"/>
      <c r="J21" s="149"/>
      <c r="K21" s="143"/>
    </row>
    <row r="22" spans="1:11" s="134" customFormat="1" ht="16.5" customHeight="1">
      <c r="A22" s="129"/>
      <c r="B22" s="150"/>
      <c r="C22" s="143"/>
      <c r="D22" s="149"/>
      <c r="E22" s="143"/>
      <c r="F22" s="149"/>
      <c r="G22" s="143"/>
      <c r="H22" s="149"/>
      <c r="I22" s="143"/>
      <c r="J22" s="149"/>
      <c r="K22" s="143"/>
    </row>
    <row r="23" spans="1:11" s="134" customFormat="1" ht="16.5" customHeight="1">
      <c r="A23" s="129"/>
      <c r="B23" s="150"/>
      <c r="C23" s="143"/>
      <c r="D23" s="149"/>
      <c r="E23" s="143"/>
      <c r="F23" s="149"/>
      <c r="G23" s="143"/>
      <c r="H23" s="149"/>
      <c r="I23" s="143"/>
      <c r="J23" s="149"/>
      <c r="K23" s="143"/>
    </row>
    <row r="24" spans="1:11" s="134" customFormat="1" ht="16.5" customHeight="1">
      <c r="A24" s="129"/>
      <c r="B24" s="150"/>
      <c r="C24" s="143"/>
      <c r="D24" s="149"/>
      <c r="E24" s="143"/>
      <c r="F24" s="149"/>
      <c r="G24" s="143"/>
      <c r="H24" s="149"/>
      <c r="I24" s="143"/>
      <c r="J24" s="149"/>
      <c r="K24" s="143"/>
    </row>
    <row r="25" spans="1:11" s="134" customFormat="1" ht="16.5" customHeight="1">
      <c r="A25" s="129"/>
      <c r="B25" s="150"/>
      <c r="C25" s="143"/>
      <c r="D25" s="149"/>
      <c r="E25" s="143"/>
      <c r="F25" s="149"/>
      <c r="G25" s="143"/>
      <c r="H25" s="149"/>
      <c r="I25" s="143"/>
      <c r="J25" s="149"/>
      <c r="K25" s="143"/>
    </row>
    <row r="26" spans="1:11" s="134" customFormat="1" ht="16.5" customHeight="1">
      <c r="A26" s="129"/>
      <c r="B26" s="150"/>
      <c r="C26" s="143"/>
      <c r="D26" s="149"/>
      <c r="E26" s="143"/>
      <c r="F26" s="149"/>
      <c r="G26" s="143"/>
      <c r="H26" s="149"/>
      <c r="I26" s="143"/>
      <c r="J26" s="149"/>
      <c r="K26" s="143"/>
    </row>
    <row r="27" spans="1:11" s="134" customFormat="1" ht="16.5" customHeight="1">
      <c r="A27" s="129"/>
      <c r="B27" s="150"/>
      <c r="C27" s="143"/>
      <c r="D27" s="149"/>
      <c r="E27" s="143"/>
      <c r="F27" s="149"/>
      <c r="G27" s="143"/>
      <c r="H27" s="149"/>
      <c r="I27" s="143"/>
      <c r="J27" s="149"/>
      <c r="K27" s="143"/>
    </row>
    <row r="28" spans="1:11" s="134" customFormat="1" ht="16.5" customHeight="1">
      <c r="A28" s="129"/>
      <c r="B28" s="150"/>
      <c r="C28" s="143"/>
      <c r="D28" s="149"/>
      <c r="E28" s="143"/>
      <c r="F28" s="149"/>
      <c r="G28" s="143"/>
      <c r="H28" s="149"/>
      <c r="I28" s="143"/>
      <c r="J28" s="149"/>
      <c r="K28" s="143"/>
    </row>
    <row r="29" spans="1:11" s="134" customFormat="1" ht="16.5" customHeight="1">
      <c r="A29" s="129"/>
      <c r="B29" s="150"/>
      <c r="C29" s="143"/>
      <c r="D29" s="149"/>
      <c r="E29" s="143"/>
      <c r="F29" s="149"/>
      <c r="G29" s="143"/>
      <c r="H29" s="149"/>
      <c r="I29" s="143"/>
      <c r="J29" s="149"/>
      <c r="K29" s="143"/>
    </row>
    <row r="30" spans="1:11" s="134" customFormat="1" ht="16.350000000000001" customHeight="1">
      <c r="A30" s="129"/>
      <c r="B30" s="150"/>
      <c r="C30" s="143"/>
      <c r="D30" s="149"/>
      <c r="E30" s="143"/>
      <c r="F30" s="149"/>
      <c r="G30" s="143"/>
      <c r="H30" s="149"/>
      <c r="I30" s="143"/>
      <c r="J30" s="149"/>
      <c r="K30" s="143"/>
    </row>
    <row r="31" spans="1:11" ht="21.9" customHeight="1">
      <c r="A31" s="152" t="s">
        <v>39</v>
      </c>
      <c r="B31" s="153"/>
      <c r="C31" s="153"/>
      <c r="D31" s="153"/>
      <c r="E31" s="153"/>
      <c r="F31" s="153"/>
      <c r="G31" s="153"/>
      <c r="H31" s="153"/>
      <c r="I31" s="154"/>
      <c r="J31" s="153"/>
      <c r="K31" s="153"/>
    </row>
  </sheetData>
  <mergeCells count="1">
    <mergeCell ref="G6:I6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2"/>
  <sheetViews>
    <sheetView zoomScaleNormal="100" zoomScaleSheetLayoutView="100" workbookViewId="0">
      <selection activeCell="G5" sqref="G5"/>
    </sheetView>
  </sheetViews>
  <sheetFormatPr defaultColWidth="11" defaultRowHeight="16.5" customHeight="1"/>
  <cols>
    <col min="1" max="3" width="1.77734375" style="72" customWidth="1"/>
    <col min="4" max="4" width="50.109375" style="72" customWidth="1"/>
    <col min="5" max="5" width="6.77734375" style="91" customWidth="1"/>
    <col min="6" max="6" width="1.44140625" style="72" customWidth="1"/>
    <col min="7" max="7" width="16.77734375" style="92" customWidth="1"/>
    <col min="8" max="8" width="1.44140625" style="92" customWidth="1"/>
    <col min="9" max="9" width="16.77734375" style="165" customWidth="1"/>
    <col min="10" max="16384" width="11" style="72"/>
  </cols>
  <sheetData>
    <row r="1" spans="1:9" ht="16.5" customHeight="1">
      <c r="A1" s="48" t="s">
        <v>63</v>
      </c>
    </row>
    <row r="2" spans="1:9" ht="16.5" customHeight="1">
      <c r="A2" s="48" t="s">
        <v>44</v>
      </c>
      <c r="D2" s="71"/>
      <c r="F2" s="71"/>
    </row>
    <row r="3" spans="1:9" ht="16.5" customHeight="1">
      <c r="A3" s="73" t="s">
        <v>101</v>
      </c>
      <c r="B3" s="93"/>
      <c r="C3" s="93"/>
      <c r="D3" s="74"/>
      <c r="E3" s="94"/>
      <c r="F3" s="74"/>
      <c r="G3" s="95"/>
      <c r="H3" s="95"/>
      <c r="I3" s="166"/>
    </row>
    <row r="4" spans="1:9" ht="16.5" customHeight="1">
      <c r="A4" s="48"/>
      <c r="B4" s="75"/>
      <c r="C4" s="75"/>
      <c r="D4" s="75"/>
      <c r="E4" s="47"/>
      <c r="F4" s="75"/>
      <c r="G4" s="96"/>
      <c r="H4" s="96"/>
      <c r="I4" s="167"/>
    </row>
    <row r="5" spans="1:9" ht="16.5" customHeight="1">
      <c r="A5" s="48"/>
      <c r="B5" s="75"/>
      <c r="C5" s="75"/>
      <c r="D5" s="75"/>
      <c r="E5" s="47"/>
      <c r="F5" s="75"/>
      <c r="G5" s="96"/>
      <c r="H5" s="96"/>
      <c r="I5" s="167"/>
    </row>
    <row r="6" spans="1:9" ht="16.5" customHeight="1">
      <c r="A6" s="75"/>
      <c r="B6" s="75"/>
      <c r="C6" s="75"/>
      <c r="D6" s="75"/>
      <c r="E6" s="76"/>
      <c r="F6" s="77"/>
      <c r="G6" s="78" t="s">
        <v>23</v>
      </c>
      <c r="H6" s="78"/>
      <c r="I6" s="118" t="s">
        <v>23</v>
      </c>
    </row>
    <row r="7" spans="1:9" ht="16.5" customHeight="1">
      <c r="A7" s="75"/>
      <c r="B7" s="75"/>
      <c r="C7" s="75"/>
      <c r="D7" s="75"/>
      <c r="E7" s="76"/>
      <c r="F7" s="77"/>
      <c r="G7" s="79" t="s">
        <v>99</v>
      </c>
      <c r="H7" s="78"/>
      <c r="I7" s="128" t="s">
        <v>99</v>
      </c>
    </row>
    <row r="8" spans="1:9" ht="16.5" customHeight="1">
      <c r="A8" s="46"/>
      <c r="B8" s="46"/>
      <c r="C8" s="46"/>
      <c r="D8" s="46"/>
      <c r="E8" s="47"/>
      <c r="F8" s="76"/>
      <c r="G8" s="80" t="s">
        <v>100</v>
      </c>
      <c r="H8" s="80"/>
      <c r="I8" s="119" t="s">
        <v>89</v>
      </c>
    </row>
    <row r="9" spans="1:9" ht="16.5" customHeight="1">
      <c r="A9" s="46"/>
      <c r="B9" s="46"/>
      <c r="C9" s="46"/>
      <c r="D9" s="46"/>
      <c r="E9" s="76"/>
      <c r="F9" s="47"/>
      <c r="G9" s="97" t="s">
        <v>62</v>
      </c>
      <c r="H9" s="83"/>
      <c r="I9" s="14" t="s">
        <v>62</v>
      </c>
    </row>
    <row r="10" spans="1:9" ht="16.5" customHeight="1">
      <c r="A10" s="46"/>
      <c r="B10" s="46"/>
      <c r="C10" s="46"/>
      <c r="D10" s="46"/>
      <c r="E10" s="47"/>
      <c r="F10" s="46"/>
      <c r="G10" s="63"/>
      <c r="H10" s="38"/>
      <c r="I10" s="38"/>
    </row>
    <row r="11" spans="1:9" ht="16.5" customHeight="1">
      <c r="A11" s="49" t="s">
        <v>22</v>
      </c>
      <c r="B11" s="46"/>
      <c r="C11" s="46"/>
      <c r="D11" s="46"/>
      <c r="E11" s="76"/>
      <c r="F11" s="76"/>
      <c r="G11" s="98"/>
      <c r="H11" s="99"/>
      <c r="I11" s="168"/>
    </row>
    <row r="12" spans="1:9" ht="16.5" customHeight="1">
      <c r="A12" s="46" t="s">
        <v>121</v>
      </c>
      <c r="B12" s="46"/>
      <c r="C12" s="46"/>
      <c r="D12" s="46"/>
      <c r="E12" s="76"/>
      <c r="F12" s="76"/>
      <c r="G12" s="100">
        <v>4966</v>
      </c>
      <c r="H12" s="96"/>
      <c r="I12" s="167">
        <v>-1788</v>
      </c>
    </row>
    <row r="13" spans="1:9" ht="16.5" customHeight="1">
      <c r="A13" s="46" t="s">
        <v>35</v>
      </c>
      <c r="B13" s="46"/>
      <c r="C13" s="46"/>
      <c r="D13" s="46"/>
      <c r="E13" s="47"/>
      <c r="F13" s="46"/>
      <c r="G13" s="100"/>
      <c r="H13" s="38"/>
      <c r="I13" s="167"/>
    </row>
    <row r="14" spans="1:9" ht="16.5" customHeight="1">
      <c r="A14" s="46"/>
      <c r="B14" s="46" t="s">
        <v>41</v>
      </c>
      <c r="C14" s="46"/>
      <c r="D14" s="46"/>
      <c r="E14" s="47"/>
      <c r="F14" s="46"/>
      <c r="G14" s="100">
        <v>19674</v>
      </c>
      <c r="H14" s="39"/>
      <c r="I14" s="167">
        <v>17114</v>
      </c>
    </row>
    <row r="15" spans="1:9" ht="16.5" customHeight="1">
      <c r="A15" s="46"/>
      <c r="B15" s="46" t="s">
        <v>105</v>
      </c>
      <c r="C15" s="46"/>
      <c r="D15" s="46"/>
      <c r="E15" s="47"/>
      <c r="F15" s="46"/>
      <c r="G15" s="100">
        <v>116</v>
      </c>
      <c r="H15" s="39"/>
      <c r="I15" s="167">
        <v>-287</v>
      </c>
    </row>
    <row r="16" spans="1:9" ht="16.5" customHeight="1">
      <c r="A16" s="46"/>
      <c r="B16" s="46" t="s">
        <v>122</v>
      </c>
      <c r="C16" s="46"/>
      <c r="D16" s="46"/>
      <c r="E16" s="47"/>
      <c r="F16" s="46"/>
      <c r="G16" s="100"/>
      <c r="H16" s="46"/>
      <c r="I16" s="167"/>
    </row>
    <row r="17" spans="1:9" ht="16.5" customHeight="1">
      <c r="A17" s="46"/>
      <c r="B17" s="46"/>
      <c r="C17" s="46" t="s">
        <v>106</v>
      </c>
      <c r="D17" s="46"/>
      <c r="E17" s="47"/>
      <c r="F17" s="46"/>
      <c r="G17" s="100">
        <v>-2749</v>
      </c>
      <c r="H17" s="46"/>
      <c r="I17" s="167">
        <v>4162</v>
      </c>
    </row>
    <row r="18" spans="1:9" ht="16.5" customHeight="1">
      <c r="A18" s="46"/>
      <c r="B18" s="46" t="s">
        <v>107</v>
      </c>
      <c r="C18" s="46"/>
      <c r="D18" s="46"/>
      <c r="E18" s="47"/>
      <c r="F18" s="46"/>
      <c r="G18" s="100">
        <v>0</v>
      </c>
      <c r="H18" s="39"/>
      <c r="I18" s="167">
        <v>-62</v>
      </c>
    </row>
    <row r="19" spans="1:9" ht="16.5" customHeight="1">
      <c r="A19" s="46"/>
      <c r="B19" s="101" t="s">
        <v>73</v>
      </c>
      <c r="C19" s="46"/>
      <c r="D19" s="46"/>
      <c r="E19" s="47"/>
      <c r="F19" s="46"/>
      <c r="G19" s="100">
        <v>387</v>
      </c>
      <c r="H19" s="39"/>
      <c r="I19" s="167">
        <v>367</v>
      </c>
    </row>
    <row r="20" spans="1:9" ht="16.5" customHeight="1">
      <c r="A20" s="46"/>
      <c r="B20" s="101" t="s">
        <v>108</v>
      </c>
      <c r="C20" s="46"/>
      <c r="D20" s="46"/>
      <c r="E20" s="47"/>
      <c r="F20" s="46"/>
      <c r="G20" s="100">
        <v>55</v>
      </c>
      <c r="H20" s="39"/>
      <c r="I20" s="167">
        <v>-29</v>
      </c>
    </row>
    <row r="21" spans="1:9" ht="16.5" customHeight="1">
      <c r="A21" s="46"/>
      <c r="B21" s="101" t="s">
        <v>45</v>
      </c>
      <c r="C21" s="46"/>
      <c r="D21" s="46"/>
      <c r="E21" s="47"/>
      <c r="F21" s="46"/>
      <c r="G21" s="100">
        <v>-883</v>
      </c>
      <c r="H21" s="39"/>
      <c r="I21" s="167">
        <v>-1000</v>
      </c>
    </row>
    <row r="22" spans="1:9" ht="16.5" customHeight="1">
      <c r="A22" s="46"/>
      <c r="B22" s="101" t="s">
        <v>38</v>
      </c>
      <c r="C22" s="46"/>
      <c r="D22" s="46"/>
      <c r="E22" s="47"/>
      <c r="F22" s="46"/>
      <c r="G22" s="64">
        <v>628</v>
      </c>
      <c r="H22" s="39"/>
      <c r="I22" s="169">
        <v>881</v>
      </c>
    </row>
    <row r="23" spans="1:9" ht="16.5" customHeight="1">
      <c r="A23" s="46"/>
      <c r="B23" s="101"/>
      <c r="C23" s="46"/>
      <c r="D23" s="46"/>
      <c r="E23" s="47"/>
      <c r="F23" s="46"/>
      <c r="G23" s="65"/>
      <c r="H23" s="39"/>
      <c r="I23" s="39"/>
    </row>
    <row r="24" spans="1:9" ht="16.5" customHeight="1">
      <c r="A24" s="49" t="s">
        <v>74</v>
      </c>
      <c r="B24" s="46"/>
      <c r="C24" s="46"/>
      <c r="D24" s="46"/>
      <c r="E24" s="47"/>
      <c r="F24" s="46"/>
      <c r="G24" s="63">
        <f>SUM(G12:G22)</f>
        <v>22194</v>
      </c>
      <c r="H24" s="38"/>
      <c r="I24" s="38">
        <f>SUM(I12:I22)</f>
        <v>19358</v>
      </c>
    </row>
    <row r="25" spans="1:9" ht="16.5" customHeight="1">
      <c r="A25" s="46"/>
      <c r="B25" s="46" t="s">
        <v>42</v>
      </c>
      <c r="C25" s="46"/>
      <c r="D25" s="46"/>
      <c r="E25" s="47"/>
      <c r="F25" s="46"/>
      <c r="G25" s="100">
        <v>-40706</v>
      </c>
      <c r="H25" s="39"/>
      <c r="I25" s="167">
        <v>-22254</v>
      </c>
    </row>
    <row r="26" spans="1:9" ht="16.5" customHeight="1">
      <c r="A26" s="46"/>
      <c r="B26" s="46" t="s">
        <v>28</v>
      </c>
      <c r="C26" s="46"/>
      <c r="D26" s="46"/>
      <c r="E26" s="47"/>
      <c r="F26" s="46"/>
      <c r="G26" s="100">
        <v>-10210</v>
      </c>
      <c r="H26" s="39"/>
      <c r="I26" s="167">
        <v>-12825</v>
      </c>
    </row>
    <row r="27" spans="1:9" ht="16.5" customHeight="1">
      <c r="A27" s="46"/>
      <c r="B27" s="46" t="s">
        <v>2</v>
      </c>
      <c r="C27" s="46"/>
      <c r="D27" s="46"/>
      <c r="E27" s="47"/>
      <c r="F27" s="46"/>
      <c r="G27" s="100">
        <v>5680</v>
      </c>
      <c r="H27" s="39"/>
      <c r="I27" s="167">
        <v>-2834</v>
      </c>
    </row>
    <row r="28" spans="1:9" ht="16.5" customHeight="1">
      <c r="A28" s="46"/>
      <c r="B28" s="46" t="s">
        <v>29</v>
      </c>
      <c r="C28" s="46"/>
      <c r="D28" s="46"/>
      <c r="E28" s="47"/>
      <c r="F28" s="46"/>
      <c r="G28" s="100">
        <v>-5552</v>
      </c>
      <c r="H28" s="39"/>
      <c r="I28" s="167">
        <v>-2484</v>
      </c>
    </row>
    <row r="29" spans="1:9" ht="16.5" customHeight="1">
      <c r="A29" s="46"/>
      <c r="B29" s="46" t="s">
        <v>30</v>
      </c>
      <c r="C29" s="46"/>
      <c r="D29" s="46"/>
      <c r="E29" s="47"/>
      <c r="F29" s="46"/>
      <c r="G29" s="100">
        <v>48619</v>
      </c>
      <c r="H29" s="39"/>
      <c r="I29" s="167">
        <v>13029</v>
      </c>
    </row>
    <row r="30" spans="1:9" ht="16.5" customHeight="1">
      <c r="A30" s="46"/>
      <c r="B30" s="46" t="s">
        <v>14</v>
      </c>
      <c r="C30" s="46"/>
      <c r="D30" s="46"/>
      <c r="E30" s="47"/>
      <c r="F30" s="46"/>
      <c r="G30" s="64">
        <v>-1168</v>
      </c>
      <c r="H30" s="39"/>
      <c r="I30" s="169">
        <v>-447</v>
      </c>
    </row>
    <row r="31" spans="1:9" ht="16.5" customHeight="1">
      <c r="A31" s="46"/>
      <c r="B31" s="46"/>
      <c r="C31" s="46"/>
      <c r="D31" s="46"/>
      <c r="E31" s="47"/>
      <c r="F31" s="46"/>
      <c r="G31" s="65"/>
      <c r="H31" s="39"/>
      <c r="I31" s="39"/>
    </row>
    <row r="32" spans="1:9" ht="16.5" customHeight="1">
      <c r="A32" s="46" t="s">
        <v>109</v>
      </c>
      <c r="B32" s="46"/>
      <c r="C32" s="46"/>
      <c r="D32" s="46"/>
      <c r="E32" s="47"/>
      <c r="F32" s="46"/>
      <c r="G32" s="65">
        <f>SUM(G24:G30)</f>
        <v>18857</v>
      </c>
      <c r="H32" s="39"/>
      <c r="I32" s="39">
        <f>SUM(I24:I30)</f>
        <v>-8457</v>
      </c>
    </row>
    <row r="33" spans="1:9" ht="16.5" customHeight="1">
      <c r="A33" s="46"/>
      <c r="B33" s="46" t="s">
        <v>43</v>
      </c>
      <c r="C33" s="46"/>
      <c r="D33" s="46"/>
      <c r="E33" s="47"/>
      <c r="F33" s="46"/>
      <c r="G33" s="66">
        <v>-3456</v>
      </c>
      <c r="H33" s="39"/>
      <c r="I33" s="40">
        <v>-2575</v>
      </c>
    </row>
    <row r="34" spans="1:9" ht="16.5" customHeight="1">
      <c r="A34" s="46"/>
      <c r="B34" s="46"/>
      <c r="C34" s="46"/>
      <c r="D34" s="46"/>
      <c r="E34" s="47"/>
      <c r="F34" s="46"/>
      <c r="G34" s="63"/>
      <c r="H34" s="38"/>
      <c r="I34" s="38"/>
    </row>
    <row r="35" spans="1:9" ht="16.5" customHeight="1">
      <c r="A35" s="49" t="s">
        <v>123</v>
      </c>
      <c r="B35" s="46"/>
      <c r="C35" s="46"/>
      <c r="D35" s="46"/>
      <c r="E35" s="47"/>
      <c r="F35" s="46"/>
      <c r="G35" s="66">
        <f>SUM(G32:G33)</f>
        <v>15401</v>
      </c>
      <c r="H35" s="39"/>
      <c r="I35" s="40">
        <f>SUM(I32:I33)</f>
        <v>-11032</v>
      </c>
    </row>
    <row r="36" spans="1:9" ht="16.5" customHeight="1">
      <c r="A36" s="46"/>
      <c r="B36" s="46"/>
      <c r="C36" s="46"/>
      <c r="D36" s="46"/>
      <c r="E36" s="47"/>
      <c r="F36" s="46"/>
      <c r="G36" s="39"/>
      <c r="H36" s="39"/>
      <c r="I36" s="39"/>
    </row>
    <row r="37" spans="1:9" ht="16.5" customHeight="1">
      <c r="A37" s="46"/>
      <c r="B37" s="46"/>
      <c r="C37" s="46"/>
      <c r="D37" s="46"/>
      <c r="E37" s="47"/>
      <c r="F37" s="46"/>
      <c r="G37" s="39"/>
      <c r="H37" s="39"/>
      <c r="I37" s="39"/>
    </row>
    <row r="38" spans="1:9" ht="16.5" customHeight="1">
      <c r="A38" s="46"/>
      <c r="B38" s="46"/>
      <c r="C38" s="46"/>
      <c r="D38" s="46"/>
      <c r="E38" s="47"/>
      <c r="F38" s="46"/>
      <c r="G38" s="39"/>
      <c r="H38" s="39"/>
      <c r="I38" s="39"/>
    </row>
    <row r="39" spans="1:9" ht="16.5" customHeight="1">
      <c r="A39" s="46"/>
      <c r="B39" s="46"/>
      <c r="C39" s="46"/>
      <c r="D39" s="46"/>
      <c r="E39" s="47"/>
      <c r="F39" s="46"/>
      <c r="G39" s="39"/>
      <c r="H39" s="39"/>
      <c r="I39" s="39"/>
    </row>
    <row r="40" spans="1:9" ht="16.5" customHeight="1">
      <c r="A40" s="46"/>
      <c r="B40" s="46"/>
      <c r="C40" s="46"/>
      <c r="D40" s="46"/>
      <c r="E40" s="47"/>
      <c r="F40" s="46"/>
      <c r="G40" s="39"/>
      <c r="H40" s="39"/>
      <c r="I40" s="39"/>
    </row>
    <row r="41" spans="1:9" ht="16.5" customHeight="1">
      <c r="A41" s="46"/>
      <c r="B41" s="46"/>
      <c r="C41" s="46"/>
      <c r="D41" s="46"/>
      <c r="E41" s="47"/>
      <c r="F41" s="46"/>
      <c r="G41" s="39"/>
      <c r="H41" s="39"/>
      <c r="I41" s="39"/>
    </row>
    <row r="42" spans="1:9" ht="16.5" customHeight="1">
      <c r="A42" s="46"/>
      <c r="B42" s="46"/>
      <c r="C42" s="46"/>
      <c r="D42" s="46"/>
      <c r="E42" s="47"/>
      <c r="F42" s="46"/>
      <c r="G42" s="39"/>
      <c r="H42" s="39"/>
      <c r="I42" s="39"/>
    </row>
    <row r="43" spans="1:9" ht="16.5" customHeight="1">
      <c r="A43" s="46"/>
      <c r="B43" s="46"/>
      <c r="C43" s="46"/>
      <c r="D43" s="46"/>
      <c r="E43" s="47"/>
      <c r="F43" s="46"/>
      <c r="G43" s="39"/>
      <c r="H43" s="39"/>
      <c r="I43" s="39"/>
    </row>
    <row r="44" spans="1:9" ht="16.5" customHeight="1">
      <c r="A44" s="46"/>
      <c r="B44" s="46"/>
      <c r="C44" s="46"/>
      <c r="D44" s="46"/>
      <c r="E44" s="47"/>
      <c r="F44" s="46"/>
      <c r="G44" s="39"/>
      <c r="H44" s="39"/>
      <c r="I44" s="39"/>
    </row>
    <row r="45" spans="1:9" ht="16.5" customHeight="1">
      <c r="A45" s="46"/>
      <c r="B45" s="46"/>
      <c r="C45" s="46"/>
      <c r="D45" s="46"/>
      <c r="E45" s="47"/>
      <c r="F45" s="46"/>
      <c r="G45" s="39"/>
      <c r="H45" s="39"/>
      <c r="I45" s="39"/>
    </row>
    <row r="46" spans="1:9" ht="21.9" customHeight="1">
      <c r="A46" s="193" t="s">
        <v>39</v>
      </c>
      <c r="B46" s="193"/>
      <c r="C46" s="193"/>
      <c r="D46" s="193"/>
      <c r="E46" s="193"/>
      <c r="F46" s="193"/>
      <c r="G46" s="193"/>
      <c r="H46" s="193"/>
      <c r="I46" s="193"/>
    </row>
    <row r="47" spans="1:9" ht="16.5" customHeight="1">
      <c r="A47" s="49" t="s">
        <v>63</v>
      </c>
      <c r="G47" s="1"/>
      <c r="H47" s="1"/>
      <c r="I47" s="1"/>
    </row>
    <row r="48" spans="1:9" ht="16.5" customHeight="1">
      <c r="A48" s="48" t="s">
        <v>60</v>
      </c>
      <c r="D48" s="71"/>
      <c r="F48" s="71"/>
    </row>
    <row r="49" spans="1:9" ht="16.5" customHeight="1">
      <c r="A49" s="90" t="s">
        <v>101</v>
      </c>
      <c r="B49" s="93"/>
      <c r="C49" s="93"/>
      <c r="D49" s="74"/>
      <c r="E49" s="94"/>
      <c r="F49" s="74"/>
      <c r="G49" s="95"/>
      <c r="H49" s="95"/>
      <c r="I49" s="166"/>
    </row>
    <row r="50" spans="1:9" ht="16.5" customHeight="1">
      <c r="A50" s="46"/>
      <c r="B50" s="46"/>
      <c r="C50" s="46"/>
      <c r="D50" s="46"/>
      <c r="E50" s="47"/>
      <c r="F50" s="46"/>
      <c r="G50" s="38"/>
      <c r="H50" s="38"/>
      <c r="I50" s="38"/>
    </row>
    <row r="51" spans="1:9" ht="16.5" customHeight="1">
      <c r="A51" s="46"/>
      <c r="B51" s="46"/>
      <c r="C51" s="46"/>
      <c r="D51" s="46"/>
      <c r="E51" s="47"/>
      <c r="F51" s="46"/>
      <c r="G51" s="38"/>
      <c r="H51" s="38"/>
      <c r="I51" s="38"/>
    </row>
    <row r="52" spans="1:9" ht="16.5" customHeight="1">
      <c r="A52" s="75"/>
      <c r="B52" s="75"/>
      <c r="C52" s="75"/>
      <c r="D52" s="75"/>
      <c r="E52" s="76"/>
      <c r="F52" s="77"/>
      <c r="G52" s="78" t="s">
        <v>23</v>
      </c>
      <c r="H52" s="78"/>
      <c r="I52" s="118" t="s">
        <v>23</v>
      </c>
    </row>
    <row r="53" spans="1:9" ht="16.5" customHeight="1">
      <c r="A53" s="75"/>
      <c r="B53" s="75"/>
      <c r="C53" s="75"/>
      <c r="D53" s="75"/>
      <c r="E53" s="76"/>
      <c r="F53" s="77"/>
      <c r="G53" s="79" t="s">
        <v>99</v>
      </c>
      <c r="H53" s="78"/>
      <c r="I53" s="128" t="s">
        <v>99</v>
      </c>
    </row>
    <row r="54" spans="1:9" ht="16.5" customHeight="1">
      <c r="A54" s="46"/>
      <c r="B54" s="46"/>
      <c r="C54" s="46"/>
      <c r="D54" s="46"/>
      <c r="E54" s="47"/>
      <c r="F54" s="76"/>
      <c r="G54" s="80" t="s">
        <v>100</v>
      </c>
      <c r="H54" s="80"/>
      <c r="I54" s="119" t="s">
        <v>89</v>
      </c>
    </row>
    <row r="55" spans="1:9" ht="16.5" customHeight="1">
      <c r="A55" s="46"/>
      <c r="B55" s="46"/>
      <c r="C55" s="46"/>
      <c r="D55" s="46"/>
      <c r="E55" s="76"/>
      <c r="F55" s="47"/>
      <c r="G55" s="97" t="s">
        <v>62</v>
      </c>
      <c r="H55" s="83"/>
      <c r="I55" s="14" t="s">
        <v>62</v>
      </c>
    </row>
    <row r="56" spans="1:9" ht="16.5" customHeight="1">
      <c r="A56" s="46"/>
      <c r="B56" s="46"/>
      <c r="C56" s="46"/>
      <c r="D56" s="46"/>
      <c r="E56" s="76"/>
      <c r="F56" s="47"/>
      <c r="G56" s="102"/>
      <c r="H56" s="83"/>
      <c r="I56" s="170"/>
    </row>
    <row r="57" spans="1:9" ht="16.5" customHeight="1">
      <c r="A57" s="49" t="s">
        <v>18</v>
      </c>
      <c r="B57" s="46"/>
      <c r="C57" s="46"/>
      <c r="D57" s="46"/>
      <c r="E57" s="47"/>
      <c r="F57" s="46"/>
      <c r="G57" s="63"/>
      <c r="H57" s="38"/>
      <c r="I57" s="38"/>
    </row>
    <row r="58" spans="1:9" s="103" customFormat="1" ht="16.5" customHeight="1">
      <c r="A58" s="46" t="s">
        <v>82</v>
      </c>
      <c r="B58" s="46"/>
      <c r="C58" s="46"/>
      <c r="D58" s="46"/>
      <c r="E58" s="47"/>
      <c r="F58" s="46"/>
      <c r="G58" s="63">
        <v>0</v>
      </c>
      <c r="H58" s="39"/>
      <c r="I58" s="38">
        <v>94</v>
      </c>
    </row>
    <row r="59" spans="1:9" ht="16.5" customHeight="1">
      <c r="A59" s="46" t="s">
        <v>81</v>
      </c>
      <c r="B59" s="46"/>
      <c r="C59" s="46"/>
      <c r="D59" s="46"/>
      <c r="E59" s="47"/>
      <c r="F59" s="46"/>
      <c r="G59" s="67">
        <v>-9540</v>
      </c>
      <c r="H59" s="39"/>
      <c r="I59" s="41">
        <v>-7671</v>
      </c>
    </row>
    <row r="60" spans="1:9" s="103" customFormat="1" ht="16.5" customHeight="1">
      <c r="A60" s="46" t="s">
        <v>84</v>
      </c>
      <c r="B60" s="46"/>
      <c r="C60" s="46"/>
      <c r="D60" s="46"/>
      <c r="E60" s="47"/>
      <c r="F60" s="46"/>
      <c r="G60" s="63">
        <v>-14506</v>
      </c>
      <c r="H60" s="39"/>
      <c r="I60" s="38">
        <v>-25427</v>
      </c>
    </row>
    <row r="61" spans="1:9" ht="16.5" customHeight="1">
      <c r="A61" s="46" t="s">
        <v>75</v>
      </c>
      <c r="B61" s="46"/>
      <c r="C61" s="46"/>
      <c r="D61" s="46"/>
      <c r="E61" s="47"/>
      <c r="F61" s="46"/>
      <c r="G61" s="67">
        <v>-240</v>
      </c>
      <c r="H61" s="39"/>
      <c r="I61" s="41">
        <v>-30</v>
      </c>
    </row>
    <row r="62" spans="1:9" ht="16.5" customHeight="1">
      <c r="A62" s="46" t="s">
        <v>127</v>
      </c>
      <c r="B62" s="46"/>
      <c r="C62" s="46"/>
      <c r="D62" s="46"/>
      <c r="E62" s="47"/>
      <c r="F62" s="46"/>
      <c r="G62" s="65"/>
      <c r="H62" s="39"/>
      <c r="I62" s="39"/>
    </row>
    <row r="63" spans="1:9" ht="16.5" customHeight="1">
      <c r="A63" s="46"/>
      <c r="B63" s="46" t="s">
        <v>128</v>
      </c>
      <c r="C63" s="46"/>
      <c r="D63" s="46"/>
      <c r="E63" s="47"/>
      <c r="F63" s="46"/>
      <c r="G63" s="65">
        <v>-5</v>
      </c>
      <c r="H63" s="39"/>
      <c r="I63" s="39">
        <v>-5</v>
      </c>
    </row>
    <row r="64" spans="1:9" ht="16.5" customHeight="1">
      <c r="A64" s="46" t="s">
        <v>76</v>
      </c>
      <c r="B64" s="46"/>
      <c r="C64" s="46"/>
      <c r="D64" s="46"/>
      <c r="E64" s="47"/>
      <c r="F64" s="46"/>
      <c r="G64" s="65">
        <v>819</v>
      </c>
      <c r="H64" s="39"/>
      <c r="I64" s="39">
        <v>962</v>
      </c>
    </row>
    <row r="65" spans="1:9" ht="16.5" customHeight="1">
      <c r="A65" s="46"/>
      <c r="B65" s="46"/>
      <c r="C65" s="46"/>
      <c r="D65" s="46"/>
      <c r="E65" s="47"/>
      <c r="F65" s="46"/>
      <c r="G65" s="68"/>
      <c r="H65" s="39"/>
      <c r="I65" s="42"/>
    </row>
    <row r="66" spans="1:9" ht="16.5" customHeight="1">
      <c r="A66" s="49" t="s">
        <v>129</v>
      </c>
      <c r="B66" s="46"/>
      <c r="C66" s="46"/>
      <c r="D66" s="46"/>
      <c r="E66" s="47"/>
      <c r="F66" s="46"/>
      <c r="G66" s="66">
        <f>SUM(G58:G64)</f>
        <v>-23472</v>
      </c>
      <c r="H66" s="39"/>
      <c r="I66" s="40">
        <f>SUM(I58:I64)</f>
        <v>-32077</v>
      </c>
    </row>
    <row r="67" spans="1:9" ht="16.5" customHeight="1">
      <c r="A67" s="46"/>
      <c r="B67" s="46"/>
      <c r="C67" s="46"/>
      <c r="D67" s="46"/>
      <c r="E67" s="47"/>
      <c r="F67" s="46"/>
      <c r="G67" s="65"/>
      <c r="H67" s="39"/>
      <c r="I67" s="39"/>
    </row>
    <row r="68" spans="1:9" ht="16.5" customHeight="1">
      <c r="A68" s="49" t="s">
        <v>21</v>
      </c>
      <c r="B68" s="46"/>
      <c r="C68" s="46"/>
      <c r="D68" s="46"/>
      <c r="E68" s="47"/>
      <c r="F68" s="46"/>
      <c r="G68" s="65"/>
      <c r="H68" s="39"/>
      <c r="I68" s="39"/>
    </row>
    <row r="69" spans="1:9" ht="16.2" customHeight="1">
      <c r="A69" s="46" t="s">
        <v>110</v>
      </c>
      <c r="B69" s="46"/>
      <c r="C69" s="46"/>
      <c r="D69" s="46"/>
      <c r="E69" s="47"/>
      <c r="F69" s="46"/>
      <c r="G69" s="65">
        <v>-628</v>
      </c>
      <c r="H69" s="41"/>
      <c r="I69" s="39">
        <v>-881</v>
      </c>
    </row>
    <row r="70" spans="1:9" ht="16.5" customHeight="1">
      <c r="A70" s="46" t="s">
        <v>111</v>
      </c>
      <c r="B70" s="46"/>
      <c r="C70" s="46"/>
      <c r="D70" s="46"/>
      <c r="E70" s="47"/>
      <c r="F70" s="46"/>
      <c r="G70" s="69">
        <v>-5898</v>
      </c>
      <c r="H70" s="41"/>
      <c r="I70" s="43">
        <v>-5897</v>
      </c>
    </row>
    <row r="71" spans="1:9" ht="16.5" customHeight="1">
      <c r="A71" s="46"/>
      <c r="B71" s="46"/>
      <c r="C71" s="46"/>
      <c r="D71" s="46"/>
      <c r="E71" s="47"/>
      <c r="F71" s="46"/>
      <c r="G71" s="63"/>
      <c r="H71" s="38"/>
      <c r="I71" s="38"/>
    </row>
    <row r="72" spans="1:9" ht="16.5" customHeight="1">
      <c r="A72" s="49" t="s">
        <v>130</v>
      </c>
      <c r="B72" s="46"/>
      <c r="C72" s="46"/>
      <c r="D72" s="46"/>
      <c r="E72" s="47"/>
      <c r="F72" s="46"/>
      <c r="G72" s="66">
        <f>SUM(G69:G70)</f>
        <v>-6526</v>
      </c>
      <c r="H72" s="39"/>
      <c r="I72" s="40">
        <f>SUM(I69:I70)</f>
        <v>-6778</v>
      </c>
    </row>
    <row r="73" spans="1:9" ht="16.5" customHeight="1">
      <c r="A73" s="46"/>
      <c r="B73" s="46"/>
      <c r="C73" s="46"/>
      <c r="D73" s="46"/>
      <c r="E73" s="47"/>
      <c r="F73" s="46"/>
      <c r="G73" s="65"/>
      <c r="H73" s="39"/>
      <c r="I73" s="39"/>
    </row>
    <row r="74" spans="1:9" ht="16.5" customHeight="1">
      <c r="A74" s="49" t="s">
        <v>131</v>
      </c>
      <c r="B74" s="49"/>
      <c r="C74" s="46"/>
      <c r="D74" s="46"/>
      <c r="E74" s="47"/>
      <c r="F74" s="46"/>
      <c r="G74" s="67">
        <f>SUM(G72,G66,G35)</f>
        <v>-14597</v>
      </c>
      <c r="H74" s="41"/>
      <c r="I74" s="41">
        <f>SUM(I72,I66,I35)</f>
        <v>-49887</v>
      </c>
    </row>
    <row r="75" spans="1:9" ht="16.5" customHeight="1">
      <c r="A75" s="46" t="s">
        <v>94</v>
      </c>
      <c r="B75" s="46"/>
      <c r="C75" s="46"/>
      <c r="D75" s="46"/>
      <c r="E75" s="47"/>
      <c r="F75" s="46"/>
      <c r="G75" s="69">
        <v>37725</v>
      </c>
      <c r="H75" s="41"/>
      <c r="I75" s="43">
        <v>188351</v>
      </c>
    </row>
    <row r="76" spans="1:9" ht="16.5" customHeight="1">
      <c r="A76" s="46"/>
      <c r="B76" s="46"/>
      <c r="C76" s="46"/>
      <c r="D76" s="46"/>
      <c r="E76" s="47"/>
      <c r="F76" s="46"/>
      <c r="G76" s="63"/>
      <c r="H76" s="38"/>
      <c r="I76" s="38"/>
    </row>
    <row r="77" spans="1:9" ht="16.5" customHeight="1" thickBot="1">
      <c r="A77" s="49" t="s">
        <v>59</v>
      </c>
      <c r="B77" s="49"/>
      <c r="C77" s="46"/>
      <c r="D77" s="46"/>
      <c r="E77" s="47"/>
      <c r="F77" s="46"/>
      <c r="G77" s="70">
        <f>SUM(G74:G75)</f>
        <v>23128</v>
      </c>
      <c r="H77" s="39"/>
      <c r="I77" s="44">
        <f>SUM(I74:I75)</f>
        <v>138464</v>
      </c>
    </row>
    <row r="78" spans="1:9" ht="16.5" customHeight="1" thickTop="1">
      <c r="A78" s="49"/>
      <c r="B78" s="49"/>
      <c r="C78" s="46"/>
      <c r="D78" s="46"/>
      <c r="E78" s="47"/>
      <c r="F78" s="46"/>
      <c r="G78" s="65"/>
      <c r="H78" s="39"/>
      <c r="I78" s="39"/>
    </row>
    <row r="79" spans="1:9" ht="16.5" customHeight="1">
      <c r="A79" s="49" t="s">
        <v>112</v>
      </c>
      <c r="B79" s="49"/>
      <c r="C79" s="46"/>
      <c r="D79" s="46"/>
      <c r="E79" s="47"/>
      <c r="F79" s="46"/>
      <c r="G79" s="65"/>
      <c r="H79" s="39"/>
      <c r="I79" s="39"/>
    </row>
    <row r="80" spans="1:9" ht="16.5" customHeight="1">
      <c r="A80" s="46" t="s">
        <v>47</v>
      </c>
      <c r="B80" s="49"/>
      <c r="C80" s="46"/>
      <c r="D80" s="46"/>
      <c r="E80" s="47"/>
      <c r="F80" s="46"/>
      <c r="G80" s="65"/>
      <c r="H80" s="39"/>
      <c r="I80" s="39"/>
    </row>
    <row r="81" spans="1:9" ht="16.5" customHeight="1">
      <c r="A81" s="46"/>
      <c r="B81" s="46" t="s">
        <v>83</v>
      </c>
      <c r="C81" s="46"/>
      <c r="D81" s="46"/>
      <c r="E81" s="47"/>
      <c r="F81" s="46"/>
      <c r="G81" s="65">
        <v>0</v>
      </c>
      <c r="H81" s="39"/>
      <c r="I81" s="39">
        <v>89014</v>
      </c>
    </row>
    <row r="82" spans="1:9" ht="16.5" customHeight="1">
      <c r="A82" s="49"/>
      <c r="B82" s="46" t="s">
        <v>113</v>
      </c>
      <c r="C82" s="46"/>
      <c r="D82" s="46"/>
      <c r="E82" s="47"/>
      <c r="F82" s="46"/>
      <c r="G82" s="65">
        <v>1931</v>
      </c>
      <c r="H82" s="39"/>
      <c r="I82" s="39">
        <v>14801</v>
      </c>
    </row>
    <row r="83" spans="1:9" ht="16.5" customHeight="1">
      <c r="A83" s="49"/>
      <c r="B83" s="46" t="s">
        <v>114</v>
      </c>
      <c r="C83" s="46"/>
      <c r="D83" s="46"/>
      <c r="E83" s="47"/>
      <c r="F83" s="46"/>
      <c r="G83" s="65">
        <v>-9111</v>
      </c>
      <c r="H83" s="39"/>
      <c r="I83" s="39">
        <v>-36485</v>
      </c>
    </row>
    <row r="84" spans="1:9" ht="16.5" customHeight="1">
      <c r="A84" s="49"/>
      <c r="B84" s="46"/>
      <c r="C84" s="46"/>
      <c r="D84" s="46"/>
      <c r="E84" s="47"/>
      <c r="F84" s="46"/>
      <c r="G84" s="39"/>
      <c r="H84" s="39"/>
      <c r="I84" s="39"/>
    </row>
    <row r="85" spans="1:9" ht="16.5" customHeight="1">
      <c r="A85" s="49"/>
      <c r="B85" s="49"/>
      <c r="C85" s="46"/>
      <c r="D85" s="46"/>
      <c r="E85" s="47"/>
      <c r="F85" s="46"/>
      <c r="G85" s="39"/>
      <c r="H85" s="39"/>
      <c r="I85" s="39"/>
    </row>
    <row r="86" spans="1:9" ht="16.5" customHeight="1">
      <c r="A86" s="49"/>
      <c r="B86" s="49"/>
      <c r="C86" s="46"/>
      <c r="D86" s="46"/>
      <c r="E86" s="47"/>
      <c r="F86" s="46"/>
      <c r="G86" s="39"/>
      <c r="H86" s="39"/>
      <c r="I86" s="39"/>
    </row>
    <row r="87" spans="1:9" ht="16.5" customHeight="1">
      <c r="A87" s="49"/>
      <c r="B87" s="49"/>
      <c r="C87" s="46"/>
      <c r="D87" s="46"/>
      <c r="E87" s="47"/>
      <c r="F87" s="46"/>
      <c r="G87" s="39"/>
      <c r="H87" s="39"/>
      <c r="I87" s="39"/>
    </row>
    <row r="88" spans="1:9" ht="16.5" customHeight="1">
      <c r="A88" s="49"/>
      <c r="B88" s="49"/>
      <c r="C88" s="46"/>
      <c r="D88" s="46"/>
      <c r="E88" s="47"/>
      <c r="F88" s="46"/>
      <c r="G88" s="39"/>
      <c r="H88" s="39"/>
      <c r="I88" s="39"/>
    </row>
    <row r="89" spans="1:9" ht="16.5" customHeight="1">
      <c r="A89" s="49"/>
      <c r="B89" s="49"/>
      <c r="C89" s="46"/>
      <c r="D89" s="46"/>
      <c r="E89" s="47"/>
      <c r="F89" s="46"/>
      <c r="G89" s="39"/>
      <c r="H89" s="39"/>
      <c r="I89" s="39"/>
    </row>
    <row r="90" spans="1:9" ht="16.5" customHeight="1">
      <c r="A90" s="49"/>
      <c r="B90" s="49"/>
      <c r="C90" s="46"/>
      <c r="D90" s="46"/>
      <c r="E90" s="47"/>
      <c r="F90" s="46"/>
      <c r="G90" s="39"/>
      <c r="H90" s="39"/>
      <c r="I90" s="39"/>
    </row>
    <row r="91" spans="1:9" ht="16.5" customHeight="1">
      <c r="A91" s="49"/>
      <c r="B91" s="49"/>
      <c r="C91" s="46"/>
      <c r="D91" s="46"/>
      <c r="E91" s="47"/>
      <c r="F91" s="46"/>
      <c r="G91" s="39"/>
      <c r="H91" s="39"/>
      <c r="I91" s="39"/>
    </row>
    <row r="92" spans="1:9" ht="21.9" customHeight="1">
      <c r="A92" s="193" t="s">
        <v>39</v>
      </c>
      <c r="B92" s="193"/>
      <c r="C92" s="193"/>
      <c r="D92" s="193"/>
      <c r="E92" s="193"/>
      <c r="F92" s="193"/>
      <c r="G92" s="193"/>
      <c r="H92" s="193"/>
      <c r="I92" s="193"/>
    </row>
  </sheetData>
  <mergeCells count="2">
    <mergeCell ref="A46:I46"/>
    <mergeCell ref="A92:I9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2-3</vt:lpstr>
      <vt:lpstr>P4 (3 Month)</vt:lpstr>
      <vt:lpstr>5 Company</vt:lpstr>
      <vt:lpstr>6-7</vt:lpstr>
      <vt:lpstr>'2-3'!Print_Area</vt:lpstr>
      <vt:lpstr>'6-7'!Print_Area</vt:lpstr>
      <vt:lpstr>'P4 (3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piyanuch</cp:lastModifiedBy>
  <cp:lastPrinted>2022-05-12T02:22:37Z</cp:lastPrinted>
  <dcterms:created xsi:type="dcterms:W3CDTF">2001-03-23T09:28:11Z</dcterms:created>
  <dcterms:modified xsi:type="dcterms:W3CDTF">2022-05-12T09:34:11Z</dcterms:modified>
</cp:coreProperties>
</file>