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2\Q1'2022\Convert_Q1'22\"/>
    </mc:Choice>
  </mc:AlternateContent>
  <xr:revisionPtr revIDLastSave="0" documentId="13_ncr:1_{6965CB9F-B084-44A0-9CA7-F9E8C27DE738}" xr6:coauthVersionLast="46" xr6:coauthVersionMax="46" xr10:uidLastSave="{00000000-0000-0000-0000-000000000000}"/>
  <bookViews>
    <workbookView xWindow="-120" yWindow="-120" windowWidth="20730" windowHeight="11160" tabRatio="663" xr2:uid="{00000000-000D-0000-FFFF-FFFF00000000}"/>
  </bookViews>
  <sheets>
    <sheet name="BS" sheetId="1" r:id="rId1"/>
    <sheet name="Pl" sheetId="29" r:id="rId2"/>
    <sheet name="SC-Conso" sheetId="30" r:id="rId3"/>
    <sheet name="SC - LHFG " sheetId="31" r:id="rId4"/>
    <sheet name="CF" sheetId="32" r:id="rId5"/>
  </sheets>
  <definedNames>
    <definedName name="_xlnm.Print_Area" localSheetId="0">BS!$A$1:$L$77</definedName>
    <definedName name="_xlnm.Print_Area" localSheetId="4">CF!$A$1:$M$88</definedName>
    <definedName name="_xlnm.Print_Area" localSheetId="1">Pl!$A$1:$K$85</definedName>
    <definedName name="_xlnm.Print_Area" localSheetId="3">'SC - LHFG '!$A$1:$T$29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29" l="1"/>
  <c r="F28" i="1"/>
  <c r="G79" i="32" l="1"/>
  <c r="K79" i="32"/>
  <c r="T23" i="31"/>
  <c r="X24" i="30" l="1"/>
  <c r="V21" i="30" l="1"/>
  <c r="P21" i="30"/>
  <c r="P26" i="30" l="1"/>
  <c r="J20" i="31" l="1"/>
  <c r="J21" i="31" s="1"/>
  <c r="J22" i="31" s="1"/>
  <c r="P20" i="31"/>
  <c r="P21" i="31" s="1"/>
  <c r="P22" i="31" s="1"/>
  <c r="N20" i="31"/>
  <c r="N21" i="31" s="1"/>
  <c r="N22" i="31" s="1"/>
  <c r="L20" i="31"/>
  <c r="L21" i="31" s="1"/>
  <c r="L22" i="31" s="1"/>
  <c r="H20" i="31"/>
  <c r="H21" i="31" s="1"/>
  <c r="H22" i="31" s="1"/>
  <c r="F20" i="31"/>
  <c r="F21" i="31" s="1"/>
  <c r="F22" i="31" s="1"/>
  <c r="D20" i="31"/>
  <c r="D21" i="31" s="1"/>
  <c r="D22" i="31" s="1"/>
  <c r="R20" i="31"/>
  <c r="R21" i="31" s="1"/>
  <c r="R22" i="31" s="1"/>
  <c r="T18" i="31"/>
  <c r="T17" i="31"/>
  <c r="T16" i="31"/>
  <c r="V22" i="30"/>
  <c r="V23" i="30" s="1"/>
  <c r="N22" i="30"/>
  <c r="N23" i="30" s="1"/>
  <c r="L22" i="30"/>
  <c r="L23" i="30" s="1"/>
  <c r="H22" i="30"/>
  <c r="H23" i="30" s="1"/>
  <c r="F22" i="30"/>
  <c r="F23" i="30" s="1"/>
  <c r="D22" i="30"/>
  <c r="D23" i="30" s="1"/>
  <c r="R21" i="30"/>
  <c r="R22" i="30" s="1"/>
  <c r="R23" i="30" s="1"/>
  <c r="P22" i="30"/>
  <c r="P23" i="30" s="1"/>
  <c r="J21" i="30"/>
  <c r="J22" i="30" s="1"/>
  <c r="J23" i="30" s="1"/>
  <c r="T20" i="30"/>
  <c r="X20" i="30" s="1"/>
  <c r="T19" i="30"/>
  <c r="X19" i="30" s="1"/>
  <c r="X17" i="30"/>
  <c r="T19" i="31" l="1"/>
  <c r="T20" i="31" s="1"/>
  <c r="T21" i="31" s="1"/>
  <c r="T22" i="31" s="1"/>
  <c r="X18" i="30"/>
  <c r="T21" i="30"/>
  <c r="X21" i="30" s="1"/>
  <c r="X22" i="30" l="1"/>
  <c r="X23" i="30" s="1"/>
  <c r="T22" i="30"/>
  <c r="T23" i="30" s="1"/>
  <c r="T26" i="30" l="1"/>
  <c r="X26" i="30" l="1"/>
  <c r="G72" i="29"/>
  <c r="M77" i="32"/>
  <c r="K77" i="32"/>
  <c r="I77" i="32"/>
  <c r="G77" i="32"/>
  <c r="M72" i="32"/>
  <c r="K72" i="32"/>
  <c r="I72" i="32"/>
  <c r="G72" i="32"/>
  <c r="H26" i="31"/>
  <c r="H27" i="31" s="1"/>
  <c r="H28" i="31" s="1"/>
  <c r="H29" i="30"/>
  <c r="F56" i="1"/>
  <c r="E72" i="29"/>
  <c r="K61" i="29"/>
  <c r="I61" i="29"/>
  <c r="G61" i="29"/>
  <c r="K54" i="29"/>
  <c r="I54" i="29"/>
  <c r="G54" i="29"/>
  <c r="E54" i="29"/>
  <c r="K32" i="29"/>
  <c r="I32" i="29"/>
  <c r="G32" i="29"/>
  <c r="E32" i="29"/>
  <c r="K16" i="29"/>
  <c r="I16" i="29"/>
  <c r="G16" i="29"/>
  <c r="E16" i="29"/>
  <c r="K13" i="29"/>
  <c r="I13" i="29"/>
  <c r="G13" i="29"/>
  <c r="E13" i="29"/>
  <c r="N26" i="31"/>
  <c r="N27" i="31" s="1"/>
  <c r="N28" i="31" s="1"/>
  <c r="N29" i="30"/>
  <c r="J67" i="1"/>
  <c r="J69" i="1" s="1"/>
  <c r="L26" i="31"/>
  <c r="L27" i="31" s="1"/>
  <c r="L28" i="31" s="1"/>
  <c r="F26" i="31"/>
  <c r="F27" i="31" s="1"/>
  <c r="F28" i="31" s="1"/>
  <c r="D26" i="31"/>
  <c r="R26" i="31"/>
  <c r="R27" i="31" s="1"/>
  <c r="R28" i="31" s="1"/>
  <c r="R29" i="30"/>
  <c r="R30" i="30" s="1"/>
  <c r="R31" i="30" s="1"/>
  <c r="V29" i="30"/>
  <c r="L67" i="1"/>
  <c r="L69" i="1" s="1"/>
  <c r="H67" i="1"/>
  <c r="F67" i="1"/>
  <c r="F69" i="1" s="1"/>
  <c r="L28" i="1"/>
  <c r="J28" i="1"/>
  <c r="H28" i="1"/>
  <c r="L29" i="30"/>
  <c r="F29" i="30"/>
  <c r="F30" i="30" s="1"/>
  <c r="D29" i="30"/>
  <c r="L56" i="1"/>
  <c r="J56" i="1"/>
  <c r="H56" i="1"/>
  <c r="K23" i="29" l="1"/>
  <c r="K34" i="29" s="1"/>
  <c r="H69" i="1"/>
  <c r="I23" i="29"/>
  <c r="I34" i="29" s="1"/>
  <c r="H30" i="30"/>
  <c r="H31" i="30" s="1"/>
  <c r="D27" i="31"/>
  <c r="D28" i="31" s="1"/>
  <c r="D30" i="30"/>
  <c r="D31" i="30" s="1"/>
  <c r="V30" i="30"/>
  <c r="V31" i="30" s="1"/>
  <c r="L30" i="30"/>
  <c r="L31" i="30" s="1"/>
  <c r="N30" i="30"/>
  <c r="N31" i="30" s="1"/>
  <c r="E62" i="29"/>
  <c r="J28" i="30" s="1"/>
  <c r="T28" i="30" s="1"/>
  <c r="X28" i="30" s="1"/>
  <c r="G62" i="29"/>
  <c r="L70" i="1"/>
  <c r="L71" i="1" s="1"/>
  <c r="K62" i="29"/>
  <c r="H70" i="1"/>
  <c r="H71" i="1" s="1"/>
  <c r="F31" i="30"/>
  <c r="G23" i="29"/>
  <c r="G34" i="29" s="1"/>
  <c r="I62" i="29"/>
  <c r="E23" i="29"/>
  <c r="E34" i="29" s="1"/>
  <c r="G10" i="32" s="1"/>
  <c r="J70" i="1"/>
  <c r="J71" i="1" s="1"/>
  <c r="F70" i="1"/>
  <c r="F71" i="1" s="1"/>
  <c r="K36" i="29" l="1"/>
  <c r="K66" i="29" s="1"/>
  <c r="K67" i="29" s="1"/>
  <c r="M10" i="32"/>
  <c r="M30" i="32" s="1"/>
  <c r="M48" i="32" s="1"/>
  <c r="M78" i="32" s="1"/>
  <c r="M80" i="32" s="1"/>
  <c r="M81" i="32" s="1"/>
  <c r="G36" i="29"/>
  <c r="G63" i="29" s="1"/>
  <c r="I10" i="32"/>
  <c r="I30" i="32" s="1"/>
  <c r="I48" i="32" s="1"/>
  <c r="I78" i="32" s="1"/>
  <c r="I80" i="32" s="1"/>
  <c r="I81" i="32" s="1"/>
  <c r="I36" i="29"/>
  <c r="I66" i="29" s="1"/>
  <c r="I67" i="29" s="1"/>
  <c r="K10" i="32"/>
  <c r="K30" i="32" s="1"/>
  <c r="K48" i="32" s="1"/>
  <c r="K78" i="32" s="1"/>
  <c r="K80" i="32" s="1"/>
  <c r="K81" i="32" s="1"/>
  <c r="J29" i="30"/>
  <c r="J30" i="30" s="1"/>
  <c r="J31" i="30" s="1"/>
  <c r="E36" i="29"/>
  <c r="G30" i="32"/>
  <c r="G48" i="32" s="1"/>
  <c r="G78" i="32" s="1"/>
  <c r="G80" i="32" s="1"/>
  <c r="G81" i="32" s="1"/>
  <c r="J25" i="31"/>
  <c r="K63" i="29" l="1"/>
  <c r="K71" i="29" s="1"/>
  <c r="K72" i="29" s="1"/>
  <c r="G71" i="29"/>
  <c r="G73" i="29" s="1"/>
  <c r="G74" i="29" s="1"/>
  <c r="G66" i="29"/>
  <c r="G68" i="29" s="1"/>
  <c r="G69" i="29" s="1"/>
  <c r="I63" i="29"/>
  <c r="I71" i="29" s="1"/>
  <c r="I72" i="29" s="1"/>
  <c r="P24" i="31"/>
  <c r="P26" i="31" s="1"/>
  <c r="P27" i="31" s="1"/>
  <c r="P28" i="31" s="1"/>
  <c r="E63" i="29"/>
  <c r="E66" i="29"/>
  <c r="E68" i="29" s="1"/>
  <c r="E69" i="29" s="1"/>
  <c r="P27" i="30"/>
  <c r="T27" i="30" s="1"/>
  <c r="T29" i="30" s="1"/>
  <c r="J26" i="31"/>
  <c r="J27" i="31" s="1"/>
  <c r="J28" i="31" s="1"/>
  <c r="T25" i="31"/>
  <c r="T24" i="31" l="1"/>
  <c r="T26" i="31" s="1"/>
  <c r="T27" i="31" s="1"/>
  <c r="T28" i="31" s="1"/>
  <c r="P29" i="30"/>
  <c r="P30" i="30" s="1"/>
  <c r="P31" i="30" s="1"/>
  <c r="X27" i="30"/>
  <c r="X29" i="30" s="1"/>
  <c r="X30" i="30" s="1"/>
  <c r="X31" i="30" s="1"/>
  <c r="E71" i="29"/>
  <c r="E73" i="29" s="1"/>
  <c r="E74" i="29" s="1"/>
  <c r="T30" i="30"/>
  <c r="T31" i="30" s="1"/>
</calcChain>
</file>

<file path=xl/sharedStrings.xml><?xml version="1.0" encoding="utf-8"?>
<sst xmlns="http://schemas.openxmlformats.org/spreadsheetml/2006/main" count="348" uniqueCount="231">
  <si>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</si>
  <si>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</si>
  <si>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</si>
  <si>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</si>
  <si>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</si>
  <si>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</si>
  <si>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</si>
  <si>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</si>
  <si>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</si>
  <si>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</si>
  <si>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</si>
  <si>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</si>
  <si>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</si>
  <si>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</si>
  <si>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</si>
  <si>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</si>
  <si>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</si>
  <si>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</si>
  <si>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</si>
  <si>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</si>
  <si>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</si>
  <si>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</si>
  <si>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</si>
  <si>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</si>
  <si>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</si>
  <si>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</si>
  <si>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</si>
  <si>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</si>
  <si>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</si>
  <si>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</si>
  <si>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</si>
  <si>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</si>
  <si>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</si>
  <si>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</si>
  <si>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</si>
  <si>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</si>
  <si>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</si>
  <si>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</si>
  <si>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</si>
  <si>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</si>
  <si>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</si>
  <si>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</si>
  <si>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</si>
  <si>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</si>
  <si>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</si>
  <si>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</si>
  <si>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</si>
  <si>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</si>
  <si>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</si>
  <si>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</si>
  <si>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</si>
  <si>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</si>
  <si>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</si>
  <si>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</si>
  <si>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</si>
  <si>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</si>
  <si>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</si>
  <si>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</si>
  <si>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</si>
  <si>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</si>
  <si>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</si>
  <si>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</si>
  <si>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</si>
  <si>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</si>
  <si>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</si>
  <si>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</si>
  <si>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</si>
  <si>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</si>
  <si>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</si>
  <si>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</si>
  <si>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</si>
  <si>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</si>
  <si>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</si>
  <si>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</si>
  <si>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</si>
  <si>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</si>
  <si>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</si>
  <si>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</si>
  <si>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</si>
  <si>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</si>
  <si>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</si>
  <si>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</si>
  <si>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</si>
  <si>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</si>
  <si>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</si>
  <si>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</si>
  <si>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</si>
  <si>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</si>
  <si>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</si>
  <si>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</si>
  <si>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</si>
  <si>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</si>
  <si>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</si>
  <si>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</si>
  <si>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</si>
  <si>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</si>
  <si>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</si>
  <si>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</si>
  <si>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</si>
  <si>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</si>
  <si>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</si>
  <si>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</si>
  <si>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</si>
  <si>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</si>
  <si>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</si>
  <si>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</si>
  <si>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</si>
  <si>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</si>
  <si>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</si>
  <si>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</si>
  <si>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</si>
  <si>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</si>
  <si>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</si>
  <si>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</si>
  <si>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Treasury shares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</si>
  <si>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</si>
  <si>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</si>
  <si>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</si>
  <si>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</si>
  <si>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</si>
  <si>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</si>
  <si>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</si>
  <si>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</si>
  <si>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</si>
  <si>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</si>
  <si>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</si>
  <si>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</si>
  <si>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</si>
  <si>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</si>
  <si>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</si>
  <si>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</si>
  <si>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</si>
  <si>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</si>
  <si>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</si>
  <si>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</si>
  <si>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</si>
  <si>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</si>
  <si>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</si>
  <si>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</si>
  <si>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</si>
  <si>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</si>
  <si>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</si>
  <si>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</si>
  <si>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</si>
  <si>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</si>
  <si>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</si>
  <si>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</si>
  <si>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Net cash provided by (used in) operating activities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</si>
  <si>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</si>
  <si>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</si>
  <si>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</si>
  <si>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</si>
  <si>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</si>
  <si>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</si>
  <si>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</si>
  <si>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</si>
  <si>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</si>
  <si>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</si>
  <si>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</si>
  <si>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Appropriated</t>
  </si>
  <si>
    <t>- statutory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</si>
  <si>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</si>
  <si>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</si>
  <si>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</si>
  <si>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</si>
  <si>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 xml:space="preserve">Proceeds from sale of investments in debt instruments measured </t>
  </si>
  <si>
    <t>Invested in investments in debt instruments measured at fair value through</t>
  </si>
  <si>
    <t>Balance as at 1 January 2021</t>
  </si>
  <si>
    <t>Actuarial gains (losses) on defined benefit plans</t>
  </si>
  <si>
    <t>Cash received on resale of treasury shares</t>
  </si>
  <si>
    <t xml:space="preserve">      Provisions for properties foreclosed</t>
  </si>
  <si>
    <t>Other components of</t>
  </si>
  <si>
    <t xml:space="preserve">shareholders' equity - </t>
  </si>
  <si>
    <t xml:space="preserve">      Gains on lease modification</t>
  </si>
  <si>
    <t xml:space="preserve">   Revenue received in advance</t>
  </si>
  <si>
    <t>Net decrease in cash and cash equivalents</t>
  </si>
  <si>
    <t>Resold treasury shares</t>
  </si>
  <si>
    <t>Revaluation</t>
  </si>
  <si>
    <t xml:space="preserve"> investments measured </t>
  </si>
  <si>
    <t>surplus (deficit) on</t>
  </si>
  <si>
    <t>at fair value through</t>
  </si>
  <si>
    <t>income</t>
  </si>
  <si>
    <t>other comprehensive</t>
  </si>
  <si>
    <t>Proceeds from sale/capital return of investments in equity instruments</t>
  </si>
  <si>
    <t>Payables to Clearing House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</si>
  <si>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</si>
  <si>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</si>
  <si>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</si>
  <si>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</si>
  <si>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</si>
  <si>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</si>
  <si>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</si>
  <si>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</si>
  <si>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 xml:space="preserve">Gains (losses) on investments in equity instruments designated </t>
  </si>
  <si>
    <t xml:space="preserve">      (Gains) losses on financial instruments measured at fair value </t>
  </si>
  <si>
    <t xml:space="preserve">         through profit or loss</t>
  </si>
  <si>
    <t>Cash received on interest on investments</t>
  </si>
  <si>
    <t>Cash received on dividend on investments</t>
  </si>
  <si>
    <t>Cash received on dividend on investments in subsidiaries</t>
  </si>
  <si>
    <t>As at 31 March 2022 and 31 December 2021</t>
  </si>
  <si>
    <t xml:space="preserve">31 March </t>
  </si>
  <si>
    <t xml:space="preserve">31 December </t>
  </si>
  <si>
    <t xml:space="preserve">(Unaudited </t>
  </si>
  <si>
    <t>(Audited)</t>
  </si>
  <si>
    <t>but reviewed)</t>
  </si>
  <si>
    <t>(Unaudited but reviewed)</t>
  </si>
  <si>
    <t>For the three-month periods ended 31 March 2022 and 2021</t>
  </si>
  <si>
    <t>Profit for the period</t>
  </si>
  <si>
    <t>Other comprehensive loss for the period</t>
  </si>
  <si>
    <t>Total comprehensive income (loss) for the period</t>
  </si>
  <si>
    <t>Balance as at 31 March 2021</t>
  </si>
  <si>
    <t>Balance as at 31 March 2022</t>
  </si>
  <si>
    <t xml:space="preserve">   during the period</t>
  </si>
  <si>
    <t>Balance as at 1 January 2022</t>
  </si>
  <si>
    <t>Other comprehensive income (loss) for the period</t>
  </si>
  <si>
    <t xml:space="preserve">      Expected credit losses</t>
  </si>
  <si>
    <t>Net profit for the periods</t>
  </si>
  <si>
    <t>Other comprehensive income (loss) for the periods</t>
  </si>
  <si>
    <t>Total comprehensive income (loss) for the periods</t>
  </si>
  <si>
    <t>Total comprehensive income (loss) for the periods attributable to:</t>
  </si>
  <si>
    <t xml:space="preserve">   Profit for the periods (Baht per share)</t>
  </si>
  <si>
    <t>Expected credit losses</t>
  </si>
  <si>
    <t>Cash and cash equivalents as at 31 March</t>
  </si>
  <si>
    <t>Net profit for the periods attributable to:</t>
  </si>
  <si>
    <t xml:space="preserve">Losses on financial instruments measured </t>
  </si>
  <si>
    <t>Losses on investments in debt instruments measured at fair value</t>
  </si>
  <si>
    <t>Net cash used in financing activities</t>
  </si>
  <si>
    <t>Total comprehensive income for the period</t>
  </si>
  <si>
    <t xml:space="preserve">      Gains on disposal/write-off of leasehold improvements and equipment</t>
  </si>
  <si>
    <t xml:space="preserve">   Increase in other receivables from loan repayment</t>
  </si>
  <si>
    <t xml:space="preserve">      Cash refund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</si>
</sst>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0.0"/>
    <numFmt numFmtId="168" formatCode="_(* #,##0_);_(* \(#,##0\);_(* &quot;-          &quot;??_);_(@_)"/>
    <numFmt numFmtId="169" formatCode="_(* #,##0.00_);_(* \(#,##0.00\);_(* &quot;-&quot;_);_(@_)"/>
    <numFmt numFmtId="170" formatCode="_(* #,##0.0000_);_(* \(#,##0.0000\);_(* &quot;-&quot;_);_(@_)"/>
    <numFmt numFmtId="171" formatCode="_(* #,##0.000_);_(* \(#,##0.000\);_(* &quot;-&quot;_);_(@_)"/>
    <numFmt numFmtId="172" formatCode="#,##0.0_);[Red]\(#,##0.0\)"/>
  </numFmts>
  <fonts count="14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59">
    <xf numFmtId="0" fontId="0" fillId="0" borderId="0" xfId="0"/>
    <xf numFmtId="0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quotePrefix="1" applyNumberFormat="1" applyFont="1" applyFill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8" fillId="0" borderId="4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8" fillId="4" borderId="0" xfId="1" applyNumberFormat="1" applyFont="1" applyFill="1" applyBorder="1" applyAlignment="1">
      <alignment horizontal="right" vertical="center"/>
    </xf>
    <xf numFmtId="41" fontId="8" fillId="4" borderId="0" xfId="0" applyNumberFormat="1" applyFont="1" applyFill="1" applyBorder="1" applyAlignment="1">
      <alignment horizontal="right" vertical="center"/>
    </xf>
    <xf numFmtId="41" fontId="8" fillId="4" borderId="0" xfId="1" applyNumberFormat="1" applyFont="1" applyFill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Alignment="1">
      <alignment vertical="center"/>
    </xf>
    <xf numFmtId="41" fontId="8" fillId="4" borderId="3" xfId="1" applyNumberFormat="1" applyFont="1" applyFill="1" applyBorder="1" applyAlignment="1">
      <alignment horizontal="right" vertical="center"/>
    </xf>
    <xf numFmtId="41" fontId="8" fillId="4" borderId="0" xfId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Continuous" vertical="center"/>
    </xf>
    <xf numFmtId="1" fontId="8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71" fontId="8" fillId="0" borderId="7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8" fillId="4" borderId="9" xfId="1" applyNumberFormat="1" applyFont="1" applyFill="1" applyBorder="1" applyAlignment="1">
      <alignment horizontal="right" vertical="center"/>
    </xf>
    <xf numFmtId="41" fontId="8" fillId="4" borderId="6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8" fillId="0" borderId="8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7"/>
  <sheetViews>
    <sheetView showGridLines="0" tabSelected="1" view="pageBreakPreview" topLeftCell="A25" zoomScale="70" zoomScaleNormal="100" zoomScaleSheetLayoutView="70" workbookViewId="0">
      <selection activeCell="P42" sqref="P42"/>
    </sheetView>
  </sheetViews>
  <sheetFormatPr defaultColWidth="10.85546875" defaultRowHeight="23.85" customHeight="1" x14ac:dyDescent="0.2"/>
  <cols>
    <col min="1" max="1" width="14.42578125" style="1" customWidth="1"/>
    <col min="2" max="2" width="27" style="1" customWidth="1"/>
    <col min="3" max="3" width="16.85546875" style="1" customWidth="1"/>
    <col min="4" max="4" width="6.5703125" style="1" customWidth="1"/>
    <col min="5" max="5" width="1.85546875" style="1" customWidth="1"/>
    <col min="6" max="6" width="15.42578125" style="53" customWidth="1"/>
    <col min="7" max="7" width="1.85546875" style="1" customWidth="1"/>
    <col min="8" max="8" width="15.42578125" style="53" customWidth="1"/>
    <col min="9" max="9" width="1.85546875" style="8" customWidth="1"/>
    <col min="10" max="10" width="15.42578125" style="53" customWidth="1"/>
    <col min="11" max="11" width="1.85546875" style="1" customWidth="1"/>
    <col min="12" max="12" width="15.42578125" style="53" customWidth="1"/>
    <col min="13" max="13" width="10.85546875" style="1"/>
    <col min="14" max="14" width="13" style="1" bestFit="1" customWidth="1"/>
    <col min="15" max="16384" width="10.85546875" style="1"/>
  </cols>
  <sheetData>
    <row r="1" spans="1:14" s="6" customFormat="1" ht="23.85" customHeight="1" x14ac:dyDescent="0.2">
      <c r="A1" s="3" t="s">
        <v>54</v>
      </c>
      <c r="B1" s="24"/>
      <c r="C1" s="24"/>
      <c r="D1" s="4"/>
      <c r="E1" s="4"/>
      <c r="F1" s="64"/>
      <c r="G1" s="4"/>
      <c r="H1" s="64"/>
      <c r="I1" s="5"/>
      <c r="J1" s="64"/>
      <c r="K1" s="4"/>
      <c r="L1" s="60"/>
    </row>
    <row r="2" spans="1:14" s="6" customFormat="1" ht="23.85" customHeight="1" x14ac:dyDescent="0.2">
      <c r="A2" s="3" t="s">
        <v>73</v>
      </c>
      <c r="B2" s="4"/>
      <c r="C2" s="4"/>
      <c r="D2" s="4"/>
      <c r="E2" s="4"/>
      <c r="F2" s="64"/>
      <c r="G2" s="4"/>
      <c r="H2" s="64"/>
      <c r="I2" s="5"/>
      <c r="J2" s="64"/>
      <c r="K2" s="4"/>
      <c r="L2" s="64"/>
    </row>
    <row r="3" spans="1:14" s="6" customFormat="1" ht="23.85" customHeight="1" x14ac:dyDescent="0.2">
      <c r="A3" s="3" t="s">
        <v>199</v>
      </c>
      <c r="B3" s="4"/>
      <c r="C3" s="4"/>
      <c r="D3" s="4"/>
      <c r="E3" s="4"/>
      <c r="F3" s="64"/>
      <c r="G3" s="4"/>
      <c r="H3" s="64"/>
      <c r="I3" s="5"/>
      <c r="J3" s="64"/>
      <c r="K3" s="4"/>
      <c r="L3" s="64"/>
    </row>
    <row r="4" spans="1:14" ht="23.85" customHeight="1" x14ac:dyDescent="0.2">
      <c r="H4" s="14"/>
      <c r="I4" s="2"/>
      <c r="J4" s="14"/>
      <c r="L4" s="87" t="s">
        <v>42</v>
      </c>
    </row>
    <row r="5" spans="1:14" ht="23.85" customHeight="1" x14ac:dyDescent="0.2">
      <c r="F5" s="149" t="s">
        <v>59</v>
      </c>
      <c r="G5" s="149"/>
      <c r="H5" s="149"/>
      <c r="I5" s="2"/>
      <c r="J5" s="150" t="s">
        <v>61</v>
      </c>
      <c r="K5" s="150"/>
      <c r="L5" s="150"/>
    </row>
    <row r="6" spans="1:14" ht="23.85" customHeight="1" x14ac:dyDescent="0.2">
      <c r="F6" s="148" t="s">
        <v>60</v>
      </c>
      <c r="G6" s="148"/>
      <c r="H6" s="148"/>
      <c r="I6" s="2"/>
      <c r="J6" s="148" t="s">
        <v>60</v>
      </c>
      <c r="K6" s="148"/>
      <c r="L6" s="148"/>
    </row>
    <row r="7" spans="1:14" ht="23.85" customHeight="1" x14ac:dyDescent="0.2">
      <c r="F7" s="138" t="s">
        <v>200</v>
      </c>
      <c r="G7" s="138"/>
      <c r="H7" s="138" t="s">
        <v>201</v>
      </c>
      <c r="I7" s="2"/>
      <c r="J7" s="138" t="s">
        <v>200</v>
      </c>
      <c r="K7" s="138"/>
      <c r="L7" s="138" t="s">
        <v>201</v>
      </c>
    </row>
    <row r="8" spans="1:14" ht="23.85" customHeight="1" x14ac:dyDescent="0.2">
      <c r="D8" s="7" t="s">
        <v>0</v>
      </c>
      <c r="F8" s="15">
        <v>2022</v>
      </c>
      <c r="H8" s="15">
        <v>2021</v>
      </c>
      <c r="I8" s="13"/>
      <c r="J8" s="15">
        <v>2022</v>
      </c>
      <c r="L8" s="15">
        <v>2021</v>
      </c>
    </row>
    <row r="9" spans="1:14" ht="23.85" customHeight="1" x14ac:dyDescent="0.2">
      <c r="D9" s="13"/>
      <c r="F9" s="16" t="s">
        <v>202</v>
      </c>
      <c r="H9" s="16" t="s">
        <v>203</v>
      </c>
      <c r="I9" s="13"/>
      <c r="J9" s="16" t="s">
        <v>202</v>
      </c>
      <c r="L9" s="16" t="s">
        <v>203</v>
      </c>
    </row>
    <row r="10" spans="1:14" ht="23.85" customHeight="1" x14ac:dyDescent="0.2">
      <c r="D10" s="13"/>
      <c r="F10" s="16" t="s">
        <v>204</v>
      </c>
      <c r="H10" s="16"/>
      <c r="I10" s="13"/>
      <c r="J10" s="16" t="s">
        <v>204</v>
      </c>
      <c r="L10" s="16"/>
    </row>
    <row r="11" spans="1:14" ht="23.85" customHeight="1" x14ac:dyDescent="0.2">
      <c r="A11" s="3" t="s">
        <v>22</v>
      </c>
      <c r="B11" s="12"/>
      <c r="C11" s="12"/>
      <c r="H11" s="67"/>
      <c r="I11" s="25"/>
      <c r="J11" s="67"/>
      <c r="L11" s="67"/>
    </row>
    <row r="12" spans="1:14" ht="23.85" customHeight="1" x14ac:dyDescent="0.2">
      <c r="A12" s="11" t="s">
        <v>23</v>
      </c>
      <c r="B12" s="12"/>
      <c r="C12" s="12"/>
      <c r="D12" s="10"/>
      <c r="E12" s="10"/>
      <c r="F12" s="14">
        <v>658273</v>
      </c>
      <c r="G12" s="39"/>
      <c r="H12" s="14">
        <v>717883</v>
      </c>
      <c r="I12" s="14"/>
      <c r="J12" s="14">
        <v>2</v>
      </c>
      <c r="K12" s="14"/>
      <c r="L12" s="14">
        <v>9</v>
      </c>
      <c r="N12" s="46"/>
    </row>
    <row r="13" spans="1:14" ht="23.85" customHeight="1" x14ac:dyDescent="0.2">
      <c r="A13" s="11" t="s">
        <v>24</v>
      </c>
      <c r="B13" s="40"/>
      <c r="C13" s="40"/>
      <c r="D13" s="10"/>
      <c r="E13" s="10"/>
      <c r="F13" s="73">
        <v>19201541</v>
      </c>
      <c r="G13" s="74"/>
      <c r="H13" s="73">
        <v>34055966</v>
      </c>
      <c r="I13" s="73"/>
      <c r="J13" s="73">
        <v>5345</v>
      </c>
      <c r="K13" s="14"/>
      <c r="L13" s="14">
        <v>9666</v>
      </c>
      <c r="N13" s="46"/>
    </row>
    <row r="14" spans="1:14" ht="23.85" customHeight="1" x14ac:dyDescent="0.2">
      <c r="A14" s="11" t="s">
        <v>113</v>
      </c>
      <c r="B14" s="40"/>
      <c r="C14" s="40"/>
      <c r="D14" s="10"/>
      <c r="E14" s="10"/>
      <c r="F14" s="73">
        <v>174075</v>
      </c>
      <c r="G14" s="74"/>
      <c r="H14" s="73">
        <v>117908</v>
      </c>
      <c r="I14" s="73"/>
      <c r="J14" s="73">
        <v>0</v>
      </c>
      <c r="K14" s="14"/>
      <c r="L14" s="14">
        <v>0</v>
      </c>
      <c r="N14" s="46"/>
    </row>
    <row r="15" spans="1:14" ht="23.85" customHeight="1" x14ac:dyDescent="0.2">
      <c r="A15" s="11" t="s">
        <v>85</v>
      </c>
      <c r="B15" s="40"/>
      <c r="C15" s="40"/>
      <c r="D15" s="10"/>
      <c r="E15" s="10"/>
      <c r="F15" s="73">
        <v>142582</v>
      </c>
      <c r="G15" s="74"/>
      <c r="H15" s="73">
        <v>163992</v>
      </c>
      <c r="I15" s="73"/>
      <c r="J15" s="73">
        <v>0</v>
      </c>
      <c r="K15" s="14"/>
      <c r="L15" s="14">
        <v>0</v>
      </c>
      <c r="N15" s="46"/>
    </row>
    <row r="16" spans="1:14" ht="23.85" customHeight="1" x14ac:dyDescent="0.2">
      <c r="A16" s="11" t="s">
        <v>25</v>
      </c>
      <c r="B16" s="40"/>
      <c r="C16" s="40"/>
      <c r="D16" s="10">
        <v>5</v>
      </c>
      <c r="E16" s="10"/>
      <c r="F16" s="73">
        <v>57460569</v>
      </c>
      <c r="G16" s="74"/>
      <c r="H16" s="73">
        <v>53537363</v>
      </c>
      <c r="I16" s="73"/>
      <c r="J16" s="73">
        <v>7460245</v>
      </c>
      <c r="K16" s="14"/>
      <c r="L16" s="14">
        <v>7411374</v>
      </c>
      <c r="N16" s="46"/>
    </row>
    <row r="17" spans="1:31" ht="23.85" customHeight="1" x14ac:dyDescent="0.2">
      <c r="A17" s="12" t="s">
        <v>65</v>
      </c>
      <c r="B17" s="40"/>
      <c r="C17" s="40"/>
      <c r="D17" s="10">
        <v>6</v>
      </c>
      <c r="E17" s="10"/>
      <c r="F17" s="73">
        <v>0</v>
      </c>
      <c r="G17" s="74"/>
      <c r="H17" s="73">
        <v>0</v>
      </c>
      <c r="I17" s="73"/>
      <c r="J17" s="73">
        <v>32916116</v>
      </c>
      <c r="K17" s="14"/>
      <c r="L17" s="14">
        <v>32916116</v>
      </c>
      <c r="N17" s="46"/>
    </row>
    <row r="18" spans="1:31" ht="23.85" customHeight="1" x14ac:dyDescent="0.2">
      <c r="A18" s="11" t="s">
        <v>102</v>
      </c>
      <c r="B18" s="40"/>
      <c r="C18" s="40"/>
      <c r="D18" s="40">
        <v>7</v>
      </c>
      <c r="E18" s="10"/>
      <c r="F18" s="73">
        <v>175880372</v>
      </c>
      <c r="G18" s="73"/>
      <c r="H18" s="73">
        <v>171817345</v>
      </c>
      <c r="I18" s="75"/>
      <c r="J18" s="73">
        <v>0</v>
      </c>
      <c r="K18" s="14"/>
      <c r="L18" s="14">
        <v>0</v>
      </c>
      <c r="N18" s="46"/>
    </row>
    <row r="19" spans="1:31" ht="23.85" customHeight="1" x14ac:dyDescent="0.2">
      <c r="A19" s="11" t="s">
        <v>95</v>
      </c>
      <c r="B19" s="40"/>
      <c r="C19" s="40"/>
      <c r="D19" s="10"/>
      <c r="E19" s="10"/>
      <c r="F19" s="73">
        <v>0</v>
      </c>
      <c r="G19" s="73"/>
      <c r="H19" s="73">
        <v>0</v>
      </c>
      <c r="I19" s="75"/>
      <c r="J19" s="73">
        <v>36556</v>
      </c>
      <c r="K19" s="14"/>
      <c r="L19" s="14">
        <v>36588</v>
      </c>
      <c r="N19" s="46"/>
    </row>
    <row r="20" spans="1:31" ht="23.85" customHeight="1" x14ac:dyDescent="0.2">
      <c r="A20" s="11" t="s">
        <v>94</v>
      </c>
      <c r="B20" s="40"/>
      <c r="C20" s="40"/>
      <c r="D20" s="10"/>
      <c r="E20" s="10"/>
      <c r="F20" s="73">
        <v>775933</v>
      </c>
      <c r="G20" s="73"/>
      <c r="H20" s="73">
        <v>773350</v>
      </c>
      <c r="I20" s="75"/>
      <c r="J20" s="73">
        <v>0</v>
      </c>
      <c r="K20" s="14"/>
      <c r="L20" s="14">
        <v>0</v>
      </c>
      <c r="N20" s="46"/>
    </row>
    <row r="21" spans="1:31" ht="23.85" customHeight="1" x14ac:dyDescent="0.2">
      <c r="A21" s="11" t="s">
        <v>70</v>
      </c>
      <c r="B21" s="40"/>
      <c r="C21" s="40"/>
      <c r="D21" s="10"/>
      <c r="E21" s="10"/>
      <c r="F21" s="73">
        <v>367387</v>
      </c>
      <c r="G21" s="74"/>
      <c r="H21" s="73">
        <v>347075</v>
      </c>
      <c r="I21" s="73"/>
      <c r="J21" s="73">
        <v>8535</v>
      </c>
      <c r="K21" s="14"/>
      <c r="L21" s="14">
        <v>9110</v>
      </c>
      <c r="N21" s="46"/>
    </row>
    <row r="22" spans="1:31" ht="23.85" customHeight="1" x14ac:dyDescent="0.2">
      <c r="A22" s="11" t="s">
        <v>123</v>
      </c>
      <c r="B22" s="40"/>
      <c r="C22" s="40"/>
      <c r="D22" s="10"/>
      <c r="E22" s="10"/>
      <c r="F22" s="73">
        <v>583801</v>
      </c>
      <c r="G22" s="74"/>
      <c r="H22" s="73">
        <v>613441</v>
      </c>
      <c r="I22" s="73"/>
      <c r="J22" s="73">
        <v>22315</v>
      </c>
      <c r="K22" s="14"/>
      <c r="L22" s="14">
        <v>18168</v>
      </c>
      <c r="N22" s="46"/>
    </row>
    <row r="23" spans="1:31" ht="23.85" customHeight="1" x14ac:dyDescent="0.2">
      <c r="A23" s="11" t="s">
        <v>26</v>
      </c>
      <c r="B23" s="40"/>
      <c r="C23" s="40"/>
      <c r="D23" s="10"/>
      <c r="E23" s="10"/>
      <c r="F23" s="73">
        <v>372358</v>
      </c>
      <c r="G23" s="74"/>
      <c r="H23" s="73">
        <v>366834</v>
      </c>
      <c r="I23" s="73"/>
      <c r="J23" s="73">
        <v>1711</v>
      </c>
      <c r="K23" s="14"/>
      <c r="L23" s="14">
        <v>1476</v>
      </c>
      <c r="N23" s="46"/>
    </row>
    <row r="24" spans="1:31" ht="23.85" customHeight="1" x14ac:dyDescent="0.2">
      <c r="A24" s="11" t="s">
        <v>78</v>
      </c>
      <c r="B24" s="40"/>
      <c r="C24" s="40"/>
      <c r="D24" s="40">
        <v>9.1</v>
      </c>
      <c r="E24" s="10"/>
      <c r="F24" s="73">
        <v>1163671</v>
      </c>
      <c r="G24" s="74"/>
      <c r="H24" s="73">
        <v>1033403</v>
      </c>
      <c r="I24" s="73"/>
      <c r="J24" s="73">
        <v>0</v>
      </c>
      <c r="K24" s="14"/>
      <c r="L24" s="14">
        <v>0</v>
      </c>
      <c r="N24" s="46"/>
    </row>
    <row r="25" spans="1:31" ht="23.85" customHeight="1" x14ac:dyDescent="0.2">
      <c r="A25" s="11" t="s">
        <v>53</v>
      </c>
      <c r="B25" s="40"/>
      <c r="C25" s="40"/>
      <c r="E25" s="10"/>
      <c r="F25" s="14">
        <v>231080</v>
      </c>
      <c r="G25" s="39"/>
      <c r="H25" s="14">
        <v>144696</v>
      </c>
      <c r="I25" s="14"/>
      <c r="J25" s="14">
        <v>0</v>
      </c>
      <c r="K25" s="14"/>
      <c r="L25" s="14">
        <v>0</v>
      </c>
      <c r="N25" s="46"/>
    </row>
    <row r="26" spans="1:31" ht="23.85" customHeight="1" x14ac:dyDescent="0.2">
      <c r="A26" s="11" t="s">
        <v>86</v>
      </c>
      <c r="B26" s="40"/>
      <c r="C26" s="40"/>
      <c r="D26" s="40"/>
      <c r="E26" s="10"/>
      <c r="F26" s="14">
        <v>278944</v>
      </c>
      <c r="G26" s="39"/>
      <c r="H26" s="14">
        <v>242706</v>
      </c>
      <c r="I26" s="14"/>
      <c r="J26" s="14">
        <v>0</v>
      </c>
      <c r="K26" s="14"/>
      <c r="L26" s="14">
        <v>0</v>
      </c>
      <c r="N26" s="46"/>
    </row>
    <row r="27" spans="1:31" ht="23.85" customHeight="1" x14ac:dyDescent="0.2">
      <c r="A27" s="11" t="s">
        <v>27</v>
      </c>
      <c r="B27" s="40"/>
      <c r="C27" s="40"/>
      <c r="D27" s="40"/>
      <c r="E27" s="10"/>
      <c r="F27" s="14">
        <v>1069784</v>
      </c>
      <c r="G27" s="39"/>
      <c r="H27" s="14">
        <v>704236</v>
      </c>
      <c r="I27" s="14"/>
      <c r="J27" s="14">
        <v>47082</v>
      </c>
      <c r="K27" s="14"/>
      <c r="L27" s="14">
        <v>58795</v>
      </c>
      <c r="N27" s="46"/>
    </row>
    <row r="28" spans="1:31" ht="23.85" customHeight="1" thickBot="1" x14ac:dyDescent="0.25">
      <c r="A28" s="3" t="s">
        <v>28</v>
      </c>
      <c r="B28" s="12"/>
      <c r="C28" s="12"/>
      <c r="F28" s="101">
        <f>SUM(F12:F27)</f>
        <v>258360370</v>
      </c>
      <c r="G28" s="14"/>
      <c r="H28" s="18">
        <f>SUM(H12:H27)</f>
        <v>264636198</v>
      </c>
      <c r="I28" s="14"/>
      <c r="J28" s="18">
        <f>SUM(J12:J27)</f>
        <v>40497907</v>
      </c>
      <c r="K28" s="14"/>
      <c r="L28" s="18">
        <f>SUM(L12:L27)</f>
        <v>40461302</v>
      </c>
      <c r="N28" s="46"/>
    </row>
    <row r="29" spans="1:31" ht="23.85" customHeight="1" thickTop="1" x14ac:dyDescent="0.2">
      <c r="A29" s="12"/>
      <c r="B29" s="12"/>
      <c r="C29" s="12"/>
      <c r="G29" s="26"/>
      <c r="H29" s="14"/>
      <c r="I29" s="27"/>
      <c r="J29" s="14"/>
      <c r="K29" s="28"/>
      <c r="L29" s="14"/>
      <c r="N29" s="46"/>
    </row>
    <row r="30" spans="1:31" ht="23.85" customHeight="1" x14ac:dyDescent="0.2">
      <c r="A30" s="12" t="s">
        <v>1</v>
      </c>
      <c r="B30" s="12"/>
      <c r="C30" s="12"/>
      <c r="G30" s="26"/>
      <c r="K30" s="26"/>
      <c r="N30" s="46"/>
    </row>
    <row r="31" spans="1:31" s="6" customFormat="1" ht="22.5" customHeight="1" x14ac:dyDescent="0.2">
      <c r="A31" s="3" t="s">
        <v>54</v>
      </c>
      <c r="B31" s="24"/>
      <c r="C31" s="24"/>
      <c r="D31" s="4"/>
      <c r="E31" s="4"/>
      <c r="F31" s="64"/>
      <c r="G31" s="4"/>
      <c r="H31" s="64"/>
      <c r="I31" s="5"/>
      <c r="J31" s="64"/>
      <c r="K31" s="4"/>
      <c r="L31" s="64"/>
      <c r="N31" s="46"/>
      <c r="W31" s="1"/>
      <c r="X31" s="1"/>
      <c r="Y31" s="1"/>
      <c r="Z31" s="1"/>
      <c r="AA31" s="1"/>
      <c r="AB31" s="1"/>
      <c r="AC31" s="1"/>
      <c r="AD31" s="1"/>
      <c r="AE31" s="1"/>
    </row>
    <row r="32" spans="1:31" s="6" customFormat="1" ht="22.5" customHeight="1" x14ac:dyDescent="0.2">
      <c r="A32" s="3" t="s">
        <v>74</v>
      </c>
      <c r="B32" s="4"/>
      <c r="C32" s="4"/>
      <c r="D32" s="4"/>
      <c r="E32" s="4"/>
      <c r="F32" s="64"/>
      <c r="G32" s="4"/>
      <c r="H32" s="64"/>
      <c r="I32" s="5"/>
      <c r="J32" s="64"/>
      <c r="K32" s="4"/>
      <c r="L32" s="64"/>
      <c r="N32" s="46"/>
      <c r="W32" s="1"/>
      <c r="X32" s="1"/>
      <c r="Y32" s="1"/>
      <c r="Z32" s="1"/>
      <c r="AA32" s="1"/>
      <c r="AB32" s="1"/>
      <c r="AC32" s="1"/>
      <c r="AD32" s="1"/>
      <c r="AE32" s="1"/>
    </row>
    <row r="33" spans="1:31" s="6" customFormat="1" ht="22.5" customHeight="1" x14ac:dyDescent="0.2">
      <c r="A33" s="3" t="s">
        <v>199</v>
      </c>
      <c r="B33" s="4"/>
      <c r="C33" s="4"/>
      <c r="D33" s="4"/>
      <c r="E33" s="4"/>
      <c r="F33" s="64"/>
      <c r="G33" s="4"/>
      <c r="H33" s="64"/>
      <c r="I33" s="5"/>
      <c r="J33" s="64"/>
      <c r="K33" s="4"/>
      <c r="L33" s="64"/>
      <c r="N33" s="46"/>
      <c r="W33" s="1"/>
      <c r="X33" s="1"/>
      <c r="Y33" s="1"/>
      <c r="Z33" s="1"/>
      <c r="AA33" s="1"/>
      <c r="AB33" s="1"/>
      <c r="AC33" s="1"/>
      <c r="AD33" s="1"/>
      <c r="AE33" s="1"/>
    </row>
    <row r="34" spans="1:31" ht="22.5" customHeight="1" x14ac:dyDescent="0.2">
      <c r="H34" s="14"/>
      <c r="I34" s="2"/>
      <c r="J34" s="14"/>
      <c r="L34" s="87" t="s">
        <v>42</v>
      </c>
      <c r="N34" s="46"/>
    </row>
    <row r="35" spans="1:31" ht="22.5" customHeight="1" x14ac:dyDescent="0.2">
      <c r="F35" s="149" t="s">
        <v>59</v>
      </c>
      <c r="G35" s="149"/>
      <c r="H35" s="149"/>
      <c r="I35" s="2"/>
      <c r="J35" s="150" t="s">
        <v>61</v>
      </c>
      <c r="K35" s="150"/>
      <c r="L35" s="150"/>
      <c r="N35" s="46"/>
    </row>
    <row r="36" spans="1:31" ht="22.5" customHeight="1" x14ac:dyDescent="0.2">
      <c r="F36" s="148" t="s">
        <v>60</v>
      </c>
      <c r="G36" s="148"/>
      <c r="H36" s="148"/>
      <c r="I36" s="2"/>
      <c r="J36" s="148" t="s">
        <v>60</v>
      </c>
      <c r="K36" s="148"/>
      <c r="L36" s="148"/>
      <c r="N36" s="46"/>
    </row>
    <row r="37" spans="1:31" ht="22.5" customHeight="1" x14ac:dyDescent="0.2">
      <c r="F37" s="138" t="s">
        <v>200</v>
      </c>
      <c r="G37" s="138"/>
      <c r="H37" s="138" t="s">
        <v>201</v>
      </c>
      <c r="I37" s="2"/>
      <c r="J37" s="138" t="s">
        <v>200</v>
      </c>
      <c r="K37" s="138"/>
      <c r="L37" s="138" t="s">
        <v>201</v>
      </c>
      <c r="N37" s="46"/>
    </row>
    <row r="38" spans="1:31" ht="22.5" customHeight="1" x14ac:dyDescent="0.2">
      <c r="D38" s="7" t="s">
        <v>0</v>
      </c>
      <c r="F38" s="15">
        <v>2022</v>
      </c>
      <c r="H38" s="15">
        <v>2021</v>
      </c>
      <c r="I38" s="13"/>
      <c r="J38" s="15">
        <v>2022</v>
      </c>
      <c r="L38" s="15">
        <v>2021</v>
      </c>
      <c r="N38" s="46"/>
    </row>
    <row r="39" spans="1:31" ht="22.5" customHeight="1" x14ac:dyDescent="0.2">
      <c r="D39" s="13"/>
      <c r="F39" s="16" t="s">
        <v>202</v>
      </c>
      <c r="H39" s="16" t="s">
        <v>203</v>
      </c>
      <c r="I39" s="13"/>
      <c r="J39" s="16" t="s">
        <v>202</v>
      </c>
      <c r="L39" s="16" t="s">
        <v>203</v>
      </c>
      <c r="N39" s="46"/>
    </row>
    <row r="40" spans="1:31" ht="22.5" customHeight="1" x14ac:dyDescent="0.2">
      <c r="D40" s="13"/>
      <c r="F40" s="16" t="s">
        <v>204</v>
      </c>
      <c r="H40" s="16"/>
      <c r="I40" s="13"/>
      <c r="J40" s="16" t="s">
        <v>204</v>
      </c>
      <c r="L40" s="16"/>
      <c r="N40" s="46"/>
    </row>
    <row r="41" spans="1:31" ht="22.5" customHeight="1" x14ac:dyDescent="0.2">
      <c r="A41" s="3" t="s">
        <v>154</v>
      </c>
      <c r="B41" s="12"/>
      <c r="C41" s="12"/>
      <c r="H41" s="67"/>
      <c r="I41" s="25"/>
      <c r="J41" s="67"/>
      <c r="K41" s="126"/>
      <c r="L41" s="67"/>
      <c r="N41" s="46"/>
    </row>
    <row r="42" spans="1:31" ht="22.5" customHeight="1" x14ac:dyDescent="0.2">
      <c r="A42" s="11" t="s">
        <v>8</v>
      </c>
      <c r="B42" s="12"/>
      <c r="C42" s="12"/>
      <c r="D42" s="40"/>
      <c r="E42" s="40"/>
      <c r="F42" s="73">
        <v>186980354</v>
      </c>
      <c r="G42" s="39"/>
      <c r="H42" s="14">
        <v>192499335</v>
      </c>
      <c r="I42" s="14"/>
      <c r="J42" s="14">
        <v>0</v>
      </c>
      <c r="K42" s="14"/>
      <c r="L42" s="14">
        <v>0</v>
      </c>
      <c r="N42" s="46"/>
    </row>
    <row r="43" spans="1:31" ht="22.5" customHeight="1" x14ac:dyDescent="0.2">
      <c r="A43" s="11" t="s">
        <v>7</v>
      </c>
      <c r="B43" s="11"/>
      <c r="C43" s="11"/>
      <c r="D43" s="40"/>
      <c r="E43" s="40"/>
      <c r="F43" s="14">
        <v>21736486</v>
      </c>
      <c r="G43" s="39"/>
      <c r="H43" s="14">
        <v>19170709</v>
      </c>
      <c r="I43" s="14"/>
      <c r="J43" s="14">
        <v>3260000</v>
      </c>
      <c r="K43" s="14"/>
      <c r="L43" s="14">
        <v>118000</v>
      </c>
      <c r="N43" s="46"/>
    </row>
    <row r="44" spans="1:31" ht="22.5" customHeight="1" x14ac:dyDescent="0.2">
      <c r="A44" s="11" t="s">
        <v>125</v>
      </c>
      <c r="B44" s="12"/>
      <c r="C44" s="12"/>
      <c r="D44" s="40"/>
      <c r="E44" s="40"/>
      <c r="F44" s="14">
        <v>596199</v>
      </c>
      <c r="G44" s="39"/>
      <c r="H44" s="14">
        <v>189544</v>
      </c>
      <c r="I44" s="14"/>
      <c r="J44" s="14">
        <v>0</v>
      </c>
      <c r="K44" s="14"/>
      <c r="L44" s="14">
        <v>0</v>
      </c>
      <c r="N44" s="46"/>
    </row>
    <row r="45" spans="1:31" ht="22.5" customHeight="1" x14ac:dyDescent="0.2">
      <c r="A45" s="11" t="s">
        <v>110</v>
      </c>
      <c r="B45" s="12"/>
      <c r="C45" s="12"/>
      <c r="D45" s="40"/>
      <c r="E45" s="40"/>
      <c r="F45" s="14">
        <v>35503</v>
      </c>
      <c r="G45" s="39"/>
      <c r="H45" s="14">
        <v>33520</v>
      </c>
      <c r="I45" s="14"/>
      <c r="J45" s="14">
        <v>0</v>
      </c>
      <c r="K45" s="14"/>
      <c r="L45" s="14">
        <v>0</v>
      </c>
      <c r="N45" s="46"/>
    </row>
    <row r="46" spans="1:31" ht="22.5" customHeight="1" x14ac:dyDescent="0.2">
      <c r="A46" s="11" t="s">
        <v>79</v>
      </c>
      <c r="B46" s="12"/>
      <c r="C46" s="12"/>
      <c r="D46" s="40">
        <v>10</v>
      </c>
      <c r="E46" s="40"/>
      <c r="F46" s="14">
        <v>7682312</v>
      </c>
      <c r="G46" s="39"/>
      <c r="H46" s="14">
        <v>11877893</v>
      </c>
      <c r="I46" s="14"/>
      <c r="J46" s="14">
        <v>3387080</v>
      </c>
      <c r="K46" s="14"/>
      <c r="L46" s="14">
        <v>6683802</v>
      </c>
      <c r="N46" s="46"/>
    </row>
    <row r="47" spans="1:31" ht="22.5" customHeight="1" x14ac:dyDescent="0.2">
      <c r="A47" s="11" t="s">
        <v>29</v>
      </c>
      <c r="B47" s="12"/>
      <c r="C47" s="12"/>
      <c r="D47" s="40"/>
      <c r="E47" s="40"/>
      <c r="F47" s="14">
        <v>446602</v>
      </c>
      <c r="G47" s="39"/>
      <c r="H47" s="14">
        <v>343477</v>
      </c>
      <c r="I47" s="14"/>
      <c r="J47" s="14">
        <v>2817</v>
      </c>
      <c r="K47" s="14"/>
      <c r="L47" s="14">
        <v>4877</v>
      </c>
      <c r="N47" s="46"/>
    </row>
    <row r="48" spans="1:31" ht="22.5" customHeight="1" x14ac:dyDescent="0.2">
      <c r="A48" s="11" t="s">
        <v>30</v>
      </c>
      <c r="B48" s="12"/>
      <c r="C48" s="12"/>
      <c r="D48" s="40"/>
      <c r="E48" s="40"/>
      <c r="F48" s="14">
        <v>299529</v>
      </c>
      <c r="G48" s="39"/>
      <c r="H48" s="14">
        <v>483845</v>
      </c>
      <c r="I48" s="14"/>
      <c r="J48" s="14">
        <v>15576</v>
      </c>
      <c r="K48" s="14"/>
      <c r="L48" s="14">
        <v>32493</v>
      </c>
      <c r="N48" s="46"/>
    </row>
    <row r="49" spans="1:15" ht="22.5" customHeight="1" x14ac:dyDescent="0.2">
      <c r="A49" s="11" t="s">
        <v>117</v>
      </c>
      <c r="B49" s="12"/>
      <c r="C49" s="12"/>
      <c r="D49" s="10"/>
      <c r="E49" s="40"/>
      <c r="F49" s="14">
        <v>589596</v>
      </c>
      <c r="G49" s="39"/>
      <c r="H49" s="14">
        <v>620480</v>
      </c>
      <c r="I49" s="14"/>
      <c r="J49" s="14">
        <v>21976</v>
      </c>
      <c r="K49" s="14"/>
      <c r="L49" s="14">
        <v>18524</v>
      </c>
      <c r="N49" s="46"/>
    </row>
    <row r="50" spans="1:15" ht="22.5" customHeight="1" x14ac:dyDescent="0.2">
      <c r="A50" s="11" t="s">
        <v>126</v>
      </c>
      <c r="B50" s="12"/>
      <c r="C50" s="12"/>
      <c r="D50" s="40"/>
      <c r="E50" s="40"/>
      <c r="F50" s="73">
        <v>428786</v>
      </c>
      <c r="G50" s="74"/>
      <c r="H50" s="73">
        <v>395141</v>
      </c>
      <c r="I50" s="73"/>
      <c r="J50" s="73">
        <v>41175</v>
      </c>
      <c r="K50" s="14"/>
      <c r="L50" s="14">
        <v>42876</v>
      </c>
      <c r="N50" s="46"/>
    </row>
    <row r="51" spans="1:15" ht="22.5" customHeight="1" x14ac:dyDescent="0.2">
      <c r="A51" s="11" t="s">
        <v>62</v>
      </c>
      <c r="B51" s="12"/>
      <c r="C51" s="12"/>
      <c r="D51" s="51"/>
      <c r="E51" s="40"/>
      <c r="F51" s="73">
        <v>258846</v>
      </c>
      <c r="G51" s="74"/>
      <c r="H51" s="73">
        <v>164359</v>
      </c>
      <c r="I51" s="73"/>
      <c r="J51" s="73">
        <v>1818</v>
      </c>
      <c r="K51" s="14"/>
      <c r="L51" s="14">
        <v>2631</v>
      </c>
      <c r="N51" s="46"/>
    </row>
    <row r="52" spans="1:15" ht="22.5" customHeight="1" x14ac:dyDescent="0.2">
      <c r="A52" s="11" t="s">
        <v>82</v>
      </c>
      <c r="B52" s="12"/>
      <c r="C52" s="12"/>
      <c r="D52" s="40"/>
      <c r="E52" s="40"/>
      <c r="F52" s="14">
        <v>245852</v>
      </c>
      <c r="G52" s="39"/>
      <c r="H52" s="14">
        <v>246131</v>
      </c>
      <c r="I52" s="14"/>
      <c r="J52" s="14">
        <v>0</v>
      </c>
      <c r="K52" s="14"/>
      <c r="L52" s="14">
        <v>0</v>
      </c>
      <c r="N52" s="46"/>
    </row>
    <row r="53" spans="1:15" ht="22.5" customHeight="1" x14ac:dyDescent="0.2">
      <c r="A53" s="11" t="s">
        <v>184</v>
      </c>
      <c r="B53" s="12"/>
      <c r="C53" s="12"/>
      <c r="D53" s="40"/>
      <c r="E53" s="40"/>
      <c r="F53" s="14">
        <v>22136</v>
      </c>
      <c r="G53" s="39"/>
      <c r="H53" s="14">
        <v>60306</v>
      </c>
      <c r="I53" s="14"/>
      <c r="J53" s="14">
        <v>0</v>
      </c>
      <c r="K53" s="14"/>
      <c r="L53" s="14">
        <v>0</v>
      </c>
      <c r="N53" s="46"/>
    </row>
    <row r="54" spans="1:15" ht="22.5" customHeight="1" x14ac:dyDescent="0.2">
      <c r="A54" s="11" t="s">
        <v>99</v>
      </c>
      <c r="B54" s="12"/>
      <c r="C54" s="12"/>
      <c r="D54" s="40"/>
      <c r="E54" s="40"/>
      <c r="F54" s="14">
        <v>242787</v>
      </c>
      <c r="G54" s="39"/>
      <c r="H54" s="14">
        <v>206706</v>
      </c>
      <c r="I54" s="14"/>
      <c r="J54" s="14">
        <v>0</v>
      </c>
      <c r="K54" s="14"/>
      <c r="L54" s="14">
        <v>0</v>
      </c>
      <c r="N54" s="46"/>
    </row>
    <row r="55" spans="1:15" ht="22.5" customHeight="1" x14ac:dyDescent="0.2">
      <c r="A55" s="11" t="s">
        <v>31</v>
      </c>
      <c r="B55" s="12"/>
      <c r="C55" s="12"/>
      <c r="D55" s="40"/>
      <c r="E55" s="40"/>
      <c r="F55" s="14">
        <v>176632</v>
      </c>
      <c r="G55" s="39"/>
      <c r="H55" s="14">
        <v>146235</v>
      </c>
      <c r="I55" s="14"/>
      <c r="J55" s="14">
        <v>4704</v>
      </c>
      <c r="K55" s="14"/>
      <c r="L55" s="14">
        <v>5064</v>
      </c>
      <c r="N55" s="46"/>
    </row>
    <row r="56" spans="1:15" ht="22.5" customHeight="1" x14ac:dyDescent="0.2">
      <c r="A56" s="3" t="s">
        <v>32</v>
      </c>
      <c r="B56" s="12"/>
      <c r="C56" s="12"/>
      <c r="D56" s="10"/>
      <c r="E56" s="10"/>
      <c r="F56" s="100">
        <f>SUM(F42:F55)</f>
        <v>219741620</v>
      </c>
      <c r="G56" s="39"/>
      <c r="H56" s="34">
        <f>SUM(H42:H55)</f>
        <v>226437681</v>
      </c>
      <c r="I56" s="20"/>
      <c r="J56" s="34">
        <f>SUM(J42:J55)</f>
        <v>6735146</v>
      </c>
      <c r="K56" s="14"/>
      <c r="L56" s="34">
        <f>SUM(L42:L55)</f>
        <v>6908267</v>
      </c>
      <c r="N56" s="46"/>
    </row>
    <row r="57" spans="1:15" ht="22.5" customHeight="1" x14ac:dyDescent="0.2">
      <c r="A57" s="3" t="s">
        <v>155</v>
      </c>
      <c r="B57" s="12"/>
      <c r="C57" s="12"/>
      <c r="D57" s="31"/>
      <c r="E57" s="31"/>
      <c r="F57" s="65"/>
      <c r="H57" s="67"/>
      <c r="I57" s="126"/>
      <c r="J57" s="67"/>
      <c r="L57" s="67"/>
      <c r="N57" s="46"/>
    </row>
    <row r="58" spans="1:15" ht="22.5" customHeight="1" x14ac:dyDescent="0.2">
      <c r="A58" s="12" t="s">
        <v>33</v>
      </c>
      <c r="B58" s="12"/>
      <c r="C58" s="12"/>
      <c r="D58" s="86"/>
      <c r="H58" s="67"/>
      <c r="I58" s="126"/>
      <c r="J58" s="67"/>
      <c r="L58" s="67"/>
      <c r="N58" s="46"/>
    </row>
    <row r="59" spans="1:15" ht="22.5" customHeight="1" x14ac:dyDescent="0.2">
      <c r="A59" s="32" t="s">
        <v>141</v>
      </c>
      <c r="B59" s="33"/>
      <c r="C59" s="33"/>
      <c r="D59" s="40"/>
      <c r="E59" s="40"/>
      <c r="F59" s="66"/>
      <c r="G59" s="38"/>
      <c r="H59" s="14"/>
      <c r="I59" s="20"/>
      <c r="J59" s="20"/>
      <c r="K59" s="20"/>
      <c r="L59" s="14"/>
      <c r="N59" s="46"/>
    </row>
    <row r="60" spans="1:15" ht="22.5" customHeight="1" x14ac:dyDescent="0.2">
      <c r="A60" s="32" t="s">
        <v>108</v>
      </c>
      <c r="B60" s="33"/>
      <c r="C60" s="33"/>
      <c r="D60" s="40"/>
      <c r="E60" s="40"/>
      <c r="F60" s="14">
        <v>21183661</v>
      </c>
      <c r="G60" s="14"/>
      <c r="H60" s="14">
        <v>21183661</v>
      </c>
      <c r="I60" s="14"/>
      <c r="J60" s="14">
        <v>21183661</v>
      </c>
      <c r="K60" s="14"/>
      <c r="L60" s="14">
        <v>21183661</v>
      </c>
      <c r="N60" s="46"/>
    </row>
    <row r="61" spans="1:15" ht="22.5" customHeight="1" x14ac:dyDescent="0.2">
      <c r="A61" s="32" t="s">
        <v>127</v>
      </c>
      <c r="B61" s="33"/>
      <c r="C61" s="33"/>
      <c r="D61" s="86"/>
      <c r="E61" s="40"/>
      <c r="F61" s="14">
        <v>9627913</v>
      </c>
      <c r="G61" s="14"/>
      <c r="H61" s="14">
        <v>9627913</v>
      </c>
      <c r="I61" s="14"/>
      <c r="J61" s="14">
        <v>9627913</v>
      </c>
      <c r="K61" s="14"/>
      <c r="L61" s="14">
        <v>9627913</v>
      </c>
      <c r="N61" s="46"/>
    </row>
    <row r="62" spans="1:15" ht="22.5" customHeight="1" x14ac:dyDescent="0.2">
      <c r="A62" s="32" t="s">
        <v>186</v>
      </c>
      <c r="B62" s="33"/>
      <c r="C62" s="33"/>
      <c r="D62" s="86"/>
      <c r="E62" s="40"/>
      <c r="F62" s="14">
        <v>890</v>
      </c>
      <c r="G62" s="14"/>
      <c r="H62" s="14">
        <v>890</v>
      </c>
      <c r="I62" s="14"/>
      <c r="J62" s="14">
        <v>890</v>
      </c>
      <c r="K62" s="14"/>
      <c r="L62" s="14">
        <v>890</v>
      </c>
      <c r="N62" s="46"/>
    </row>
    <row r="63" spans="1:15" ht="22.5" customHeight="1" x14ac:dyDescent="0.2">
      <c r="A63" s="32" t="s">
        <v>156</v>
      </c>
      <c r="B63" s="33"/>
      <c r="C63" s="33"/>
      <c r="D63" s="40">
        <v>11</v>
      </c>
      <c r="E63" s="40"/>
      <c r="F63" s="73">
        <v>-4192326</v>
      </c>
      <c r="G63" s="74"/>
      <c r="H63" s="73">
        <v>-4103779</v>
      </c>
      <c r="I63" s="73"/>
      <c r="J63" s="73">
        <v>-1211570</v>
      </c>
      <c r="K63" s="14"/>
      <c r="L63" s="14">
        <v>-1295225</v>
      </c>
      <c r="N63" s="73"/>
      <c r="O63" s="46"/>
    </row>
    <row r="64" spans="1:15" ht="22.5" customHeight="1" x14ac:dyDescent="0.2">
      <c r="A64" s="32" t="s">
        <v>34</v>
      </c>
      <c r="B64" s="12"/>
      <c r="C64" s="12"/>
      <c r="E64" s="40"/>
      <c r="F64" s="73"/>
      <c r="G64" s="74"/>
      <c r="H64" s="73"/>
      <c r="I64" s="73"/>
      <c r="J64" s="73"/>
      <c r="K64" s="14"/>
      <c r="L64" s="14"/>
      <c r="N64" s="46"/>
    </row>
    <row r="65" spans="1:15" ht="22.5" customHeight="1" x14ac:dyDescent="0.2">
      <c r="A65" s="32" t="s">
        <v>159</v>
      </c>
      <c r="B65" s="88" t="s">
        <v>160</v>
      </c>
      <c r="C65" s="88"/>
      <c r="D65" s="40"/>
      <c r="E65" s="40"/>
      <c r="F65" s="73">
        <v>1670667</v>
      </c>
      <c r="G65" s="74"/>
      <c r="H65" s="73">
        <v>1670667</v>
      </c>
      <c r="I65" s="73"/>
      <c r="J65" s="73">
        <v>663400</v>
      </c>
      <c r="K65" s="14"/>
      <c r="L65" s="14">
        <v>663400</v>
      </c>
      <c r="N65" s="46"/>
    </row>
    <row r="66" spans="1:15" ht="22.5" customHeight="1" x14ac:dyDescent="0.2">
      <c r="A66" s="32" t="s">
        <v>35</v>
      </c>
      <c r="B66" s="33"/>
      <c r="C66" s="33"/>
      <c r="D66" s="40"/>
      <c r="E66" s="41"/>
      <c r="F66" s="73">
        <v>10327943</v>
      </c>
      <c r="G66" s="76"/>
      <c r="H66" s="73">
        <v>9819163</v>
      </c>
      <c r="I66" s="77"/>
      <c r="J66" s="73">
        <v>3498467</v>
      </c>
      <c r="K66" s="20"/>
      <c r="L66" s="14">
        <v>3372396</v>
      </c>
      <c r="N66" s="73"/>
      <c r="O66" s="46"/>
    </row>
    <row r="67" spans="1:15" ht="22.5" customHeight="1" x14ac:dyDescent="0.2">
      <c r="A67" s="32" t="s">
        <v>83</v>
      </c>
      <c r="B67" s="33"/>
      <c r="C67" s="33"/>
      <c r="D67" s="40"/>
      <c r="F67" s="21">
        <f>SUM(F60:F66)</f>
        <v>38618748</v>
      </c>
      <c r="G67" s="39"/>
      <c r="H67" s="21">
        <f>SUM(H60:H66)</f>
        <v>38198515</v>
      </c>
      <c r="I67" s="14"/>
      <c r="J67" s="21">
        <f>SUM(J60:J66)</f>
        <v>33762761</v>
      </c>
      <c r="K67" s="14"/>
      <c r="L67" s="21">
        <f>SUM(L60:L66)</f>
        <v>33553035</v>
      </c>
      <c r="N67" s="46"/>
    </row>
    <row r="68" spans="1:15" ht="22.5" customHeight="1" x14ac:dyDescent="0.2">
      <c r="A68" s="32" t="s">
        <v>84</v>
      </c>
      <c r="B68" s="33"/>
      <c r="C68" s="33"/>
      <c r="F68" s="22">
        <v>2</v>
      </c>
      <c r="G68" s="39"/>
      <c r="H68" s="22">
        <v>2</v>
      </c>
      <c r="I68" s="14"/>
      <c r="J68" s="22">
        <v>0</v>
      </c>
      <c r="K68" s="14"/>
      <c r="L68" s="22">
        <v>0</v>
      </c>
      <c r="N68" s="46"/>
    </row>
    <row r="69" spans="1:15" ht="22.5" customHeight="1" x14ac:dyDescent="0.2">
      <c r="A69" s="3" t="s">
        <v>157</v>
      </c>
      <c r="B69" s="32"/>
      <c r="C69" s="32"/>
      <c r="D69" s="10"/>
      <c r="E69" s="10"/>
      <c r="F69" s="34">
        <f>SUM(F67:F68)</f>
        <v>38618750</v>
      </c>
      <c r="G69" s="39"/>
      <c r="H69" s="34">
        <f>SUM(H67:H68)</f>
        <v>38198517</v>
      </c>
      <c r="I69" s="14"/>
      <c r="J69" s="34">
        <f>SUM(J67:J68)</f>
        <v>33762761</v>
      </c>
      <c r="K69" s="14"/>
      <c r="L69" s="34">
        <f>SUM(L67:L68)</f>
        <v>33553035</v>
      </c>
      <c r="N69" s="46"/>
    </row>
    <row r="70" spans="1:15" ht="22.5" customHeight="1" thickBot="1" x14ac:dyDescent="0.25">
      <c r="A70" s="3" t="s">
        <v>158</v>
      </c>
      <c r="B70" s="12"/>
      <c r="C70" s="12"/>
      <c r="F70" s="19">
        <f>SUM(F69,F56)</f>
        <v>258360370</v>
      </c>
      <c r="G70" s="39"/>
      <c r="H70" s="19">
        <f>SUM(H69,H56)</f>
        <v>264636198</v>
      </c>
      <c r="I70" s="14"/>
      <c r="J70" s="19">
        <f>SUM(J69,J56)</f>
        <v>40497907</v>
      </c>
      <c r="K70" s="14"/>
      <c r="L70" s="19">
        <f>SUM(L69,L56)</f>
        <v>40461302</v>
      </c>
      <c r="N70" s="46"/>
    </row>
    <row r="71" spans="1:15" ht="22.5" customHeight="1" thickTop="1" x14ac:dyDescent="0.2">
      <c r="A71" s="11"/>
      <c r="B71" s="12"/>
      <c r="C71" s="12"/>
      <c r="F71" s="68">
        <f>F70-F28</f>
        <v>0</v>
      </c>
      <c r="G71" s="69"/>
      <c r="H71" s="68">
        <f>H70-H28</f>
        <v>0</v>
      </c>
      <c r="I71" s="69"/>
      <c r="J71" s="68">
        <f>J70-J28</f>
        <v>0</v>
      </c>
      <c r="K71" s="69"/>
      <c r="L71" s="68">
        <f>L70-L28</f>
        <v>0</v>
      </c>
      <c r="N71" s="46"/>
    </row>
    <row r="72" spans="1:15" ht="22.5" customHeight="1" x14ac:dyDescent="0.2">
      <c r="A72" s="12" t="s">
        <v>1</v>
      </c>
      <c r="B72" s="12"/>
      <c r="C72" s="12"/>
    </row>
    <row r="73" spans="1:15" ht="22.5" customHeight="1" x14ac:dyDescent="0.2">
      <c r="A73" s="12"/>
      <c r="B73" s="12"/>
      <c r="C73" s="12"/>
    </row>
    <row r="74" spans="1:15" ht="22.5" customHeight="1" x14ac:dyDescent="0.2">
      <c r="A74" s="71"/>
      <c r="B74" s="71"/>
      <c r="C74" s="12"/>
    </row>
    <row r="75" spans="1:15" ht="22.5" customHeight="1" x14ac:dyDescent="0.2">
      <c r="A75" s="12"/>
      <c r="B75" s="12"/>
      <c r="C75" s="12"/>
    </row>
    <row r="76" spans="1:15" ht="22.5" customHeight="1" x14ac:dyDescent="0.2">
      <c r="A76" s="12"/>
      <c r="C76" s="12" t="s">
        <v>9</v>
      </c>
    </row>
    <row r="77" spans="1:15" ht="22.5" customHeight="1" x14ac:dyDescent="0.2">
      <c r="A77" s="71"/>
      <c r="B77" s="71"/>
      <c r="C77" s="12"/>
    </row>
  </sheetData>
  <mergeCells count="8">
    <mergeCell ref="F36:H36"/>
    <mergeCell ref="J36:L36"/>
    <mergeCell ref="J6:L6"/>
    <mergeCell ref="F6:H6"/>
    <mergeCell ref="F5:H5"/>
    <mergeCell ref="J5:L5"/>
    <mergeCell ref="F35:H35"/>
    <mergeCell ref="J35:L35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65" fitToHeight="2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6"/>
  <sheetViews>
    <sheetView showGridLines="0" view="pageBreakPreview" topLeftCell="A31" zoomScale="70" zoomScaleNormal="100" zoomScaleSheetLayoutView="70" workbookViewId="0">
      <selection activeCell="N39" sqref="N39"/>
    </sheetView>
  </sheetViews>
  <sheetFormatPr defaultColWidth="10.85546875" defaultRowHeight="23.85" customHeight="1" x14ac:dyDescent="0.2"/>
  <cols>
    <col min="1" max="1" width="54.42578125" style="1" customWidth="1"/>
    <col min="2" max="2" width="6.140625" style="1" customWidth="1"/>
    <col min="3" max="3" width="6.42578125" style="1" customWidth="1"/>
    <col min="4" max="4" width="1" style="1" customWidth="1"/>
    <col min="5" max="5" width="14.85546875" style="1" customWidth="1"/>
    <col min="6" max="6" width="0.85546875" style="1" customWidth="1"/>
    <col min="7" max="7" width="14.85546875" style="8" customWidth="1"/>
    <col min="8" max="8" width="1" style="8" customWidth="1"/>
    <col min="9" max="9" width="14.85546875" style="8" customWidth="1"/>
    <col min="10" max="10" width="1" style="1" customWidth="1"/>
    <col min="11" max="11" width="14.85546875" style="8" customWidth="1"/>
    <col min="12" max="16384" width="10.85546875" style="1"/>
  </cols>
  <sheetData>
    <row r="1" spans="1:11" ht="23.85" customHeight="1" x14ac:dyDescent="0.2">
      <c r="A1" s="3"/>
      <c r="B1" s="4"/>
      <c r="C1" s="4"/>
      <c r="D1" s="4"/>
      <c r="E1" s="4"/>
      <c r="F1" s="4"/>
      <c r="G1" s="5"/>
      <c r="H1" s="5"/>
      <c r="I1" s="5"/>
      <c r="J1" s="4"/>
      <c r="K1" s="60" t="s">
        <v>205</v>
      </c>
    </row>
    <row r="2" spans="1:11" ht="23.85" customHeight="1" x14ac:dyDescent="0.2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</row>
    <row r="3" spans="1:11" ht="23.85" customHeight="1" x14ac:dyDescent="0.2">
      <c r="A3" s="3" t="s">
        <v>75</v>
      </c>
      <c r="B3" s="4"/>
      <c r="C3" s="4"/>
      <c r="D3" s="4"/>
      <c r="E3" s="4"/>
      <c r="F3" s="4"/>
      <c r="G3" s="5"/>
      <c r="H3" s="5"/>
      <c r="I3" s="5"/>
      <c r="J3" s="4"/>
      <c r="K3" s="5"/>
    </row>
    <row r="4" spans="1:11" ht="23.85" customHeight="1" x14ac:dyDescent="0.2">
      <c r="A4" s="3" t="s">
        <v>206</v>
      </c>
      <c r="B4" s="4"/>
      <c r="C4" s="4"/>
      <c r="D4" s="4"/>
      <c r="E4" s="4"/>
      <c r="F4" s="4"/>
      <c r="G4" s="5"/>
      <c r="H4" s="5"/>
      <c r="I4" s="5"/>
      <c r="J4" s="4"/>
      <c r="K4" s="5"/>
    </row>
    <row r="5" spans="1:11" ht="23.85" customHeight="1" x14ac:dyDescent="0.2">
      <c r="G5" s="2"/>
      <c r="H5" s="2"/>
      <c r="I5" s="2"/>
      <c r="K5" s="2" t="s">
        <v>68</v>
      </c>
    </row>
    <row r="6" spans="1:11" ht="23.85" customHeight="1" x14ac:dyDescent="0.2">
      <c r="E6" s="149" t="s">
        <v>59</v>
      </c>
      <c r="F6" s="149"/>
      <c r="G6" s="149"/>
      <c r="H6" s="2"/>
      <c r="I6" s="150" t="s">
        <v>61</v>
      </c>
      <c r="J6" s="150"/>
      <c r="K6" s="150"/>
    </row>
    <row r="7" spans="1:11" ht="23.85" customHeight="1" x14ac:dyDescent="0.2">
      <c r="E7" s="148" t="s">
        <v>60</v>
      </c>
      <c r="F7" s="148"/>
      <c r="G7" s="148"/>
      <c r="H7" s="2"/>
      <c r="I7" s="148" t="s">
        <v>60</v>
      </c>
      <c r="J7" s="148"/>
      <c r="K7" s="148"/>
    </row>
    <row r="8" spans="1:11" ht="23.85" customHeight="1" x14ac:dyDescent="0.2">
      <c r="C8" s="7" t="s">
        <v>0</v>
      </c>
      <c r="D8" s="13"/>
      <c r="E8" s="15">
        <v>2022</v>
      </c>
      <c r="G8" s="15">
        <v>2021</v>
      </c>
      <c r="H8" s="13"/>
      <c r="I8" s="15">
        <v>2022</v>
      </c>
      <c r="K8" s="15">
        <v>2021</v>
      </c>
    </row>
    <row r="9" spans="1:11" ht="23.85" customHeight="1" x14ac:dyDescent="0.2">
      <c r="C9" s="13"/>
      <c r="D9" s="13"/>
      <c r="E9" s="16"/>
      <c r="G9" s="16"/>
      <c r="H9" s="13"/>
      <c r="I9" s="16"/>
      <c r="K9" s="16"/>
    </row>
    <row r="10" spans="1:11" ht="23.85" customHeight="1" x14ac:dyDescent="0.2">
      <c r="A10" s="49" t="s">
        <v>63</v>
      </c>
      <c r="C10" s="13"/>
      <c r="D10" s="13"/>
      <c r="E10" s="13"/>
      <c r="G10" s="16"/>
      <c r="H10" s="1"/>
      <c r="I10" s="16"/>
      <c r="K10" s="16"/>
    </row>
    <row r="11" spans="1:11" ht="23.85" customHeight="1" x14ac:dyDescent="0.2">
      <c r="A11" s="11" t="s">
        <v>50</v>
      </c>
      <c r="C11" s="40">
        <v>13</v>
      </c>
      <c r="D11" s="51"/>
      <c r="E11" s="42">
        <v>2003207</v>
      </c>
      <c r="F11" s="23"/>
      <c r="G11" s="42">
        <v>1847457</v>
      </c>
      <c r="H11" s="23"/>
      <c r="I11" s="42">
        <v>9</v>
      </c>
      <c r="J11" s="23"/>
      <c r="K11" s="42">
        <v>1066</v>
      </c>
    </row>
    <row r="12" spans="1:11" ht="23.85" customHeight="1" x14ac:dyDescent="0.2">
      <c r="A12" s="11" t="s">
        <v>21</v>
      </c>
      <c r="C12" s="40">
        <v>14</v>
      </c>
      <c r="D12" s="51"/>
      <c r="E12" s="17">
        <v>-558475</v>
      </c>
      <c r="F12" s="23"/>
      <c r="G12" s="17">
        <v>-619163</v>
      </c>
      <c r="H12" s="23"/>
      <c r="I12" s="17">
        <v>-25620</v>
      </c>
      <c r="J12" s="23"/>
      <c r="K12" s="17">
        <v>-41023</v>
      </c>
    </row>
    <row r="13" spans="1:11" ht="23.85" customHeight="1" x14ac:dyDescent="0.2">
      <c r="A13" s="3" t="s">
        <v>96</v>
      </c>
      <c r="C13" s="40"/>
      <c r="D13" s="29"/>
      <c r="E13" s="14">
        <f>SUM(E11:E12)</f>
        <v>1444732</v>
      </c>
      <c r="F13" s="46"/>
      <c r="G13" s="14">
        <f>SUM(G11:G12)</f>
        <v>1228294</v>
      </c>
      <c r="H13" s="46"/>
      <c r="I13" s="14">
        <f>SUM(I11:I12)</f>
        <v>-25611</v>
      </c>
      <c r="J13" s="46"/>
      <c r="K13" s="14">
        <f>SUM(K11:K12)</f>
        <v>-39957</v>
      </c>
    </row>
    <row r="14" spans="1:11" ht="23.85" customHeight="1" x14ac:dyDescent="0.2">
      <c r="A14" s="12" t="s">
        <v>51</v>
      </c>
      <c r="C14" s="40">
        <v>15</v>
      </c>
      <c r="D14" s="51"/>
      <c r="E14" s="42">
        <v>252344</v>
      </c>
      <c r="F14" s="23"/>
      <c r="G14" s="42">
        <v>340686</v>
      </c>
      <c r="H14" s="23"/>
      <c r="I14" s="42">
        <v>0</v>
      </c>
      <c r="J14" s="23"/>
      <c r="K14" s="42">
        <v>0</v>
      </c>
    </row>
    <row r="15" spans="1:11" ht="23.85" customHeight="1" x14ac:dyDescent="0.2">
      <c r="A15" s="12" t="s">
        <v>43</v>
      </c>
      <c r="C15" s="40">
        <v>15</v>
      </c>
      <c r="D15" s="51"/>
      <c r="E15" s="17">
        <v>-52052</v>
      </c>
      <c r="F15" s="23"/>
      <c r="G15" s="17">
        <v>-103528</v>
      </c>
      <c r="H15" s="23"/>
      <c r="I15" s="17">
        <v>-1791</v>
      </c>
      <c r="J15" s="23"/>
      <c r="K15" s="17">
        <v>-2087</v>
      </c>
    </row>
    <row r="16" spans="1:11" ht="23.85" customHeight="1" x14ac:dyDescent="0.2">
      <c r="A16" s="3" t="s">
        <v>97</v>
      </c>
      <c r="C16" s="40"/>
      <c r="D16" s="29"/>
      <c r="E16" s="14">
        <f>SUM(E14:E15)</f>
        <v>200292</v>
      </c>
      <c r="F16" s="46"/>
      <c r="G16" s="14">
        <f>SUM(G14:G15)</f>
        <v>237158</v>
      </c>
      <c r="H16" s="46"/>
      <c r="I16" s="14">
        <f>SUM(I14:I15)</f>
        <v>-1791</v>
      </c>
      <c r="J16" s="46"/>
      <c r="K16" s="14">
        <f>SUM(K14:K15)</f>
        <v>-2087</v>
      </c>
    </row>
    <row r="17" spans="1:11" ht="23.85" customHeight="1" x14ac:dyDescent="0.2">
      <c r="A17" s="32" t="s">
        <v>224</v>
      </c>
      <c r="C17" s="40"/>
      <c r="D17" s="51"/>
      <c r="E17" s="23"/>
      <c r="F17" s="23"/>
      <c r="G17" s="23"/>
      <c r="H17" s="23"/>
      <c r="I17" s="23"/>
      <c r="J17" s="23"/>
      <c r="K17" s="23"/>
    </row>
    <row r="18" spans="1:11" ht="23.85" customHeight="1" x14ac:dyDescent="0.2">
      <c r="A18" s="32" t="s">
        <v>161</v>
      </c>
      <c r="C18" s="40"/>
      <c r="D18" s="51"/>
      <c r="E18" s="23">
        <v>-10148</v>
      </c>
      <c r="F18" s="23"/>
      <c r="G18" s="23">
        <v>-27048</v>
      </c>
      <c r="H18" s="23"/>
      <c r="I18" s="23">
        <v>0</v>
      </c>
      <c r="J18" s="23"/>
      <c r="K18" s="23">
        <v>0</v>
      </c>
    </row>
    <row r="19" spans="1:11" ht="23.85" customHeight="1" x14ac:dyDescent="0.2">
      <c r="A19" s="11" t="s">
        <v>72</v>
      </c>
      <c r="C19" s="40"/>
      <c r="D19" s="51"/>
      <c r="E19" s="23">
        <v>0</v>
      </c>
      <c r="F19" s="23"/>
      <c r="G19" s="23">
        <v>55927</v>
      </c>
      <c r="H19" s="23"/>
      <c r="I19" s="23">
        <v>0</v>
      </c>
      <c r="J19" s="23"/>
      <c r="K19" s="23">
        <v>0</v>
      </c>
    </row>
    <row r="20" spans="1:11" ht="23.85" customHeight="1" x14ac:dyDescent="0.2">
      <c r="A20" s="11" t="s">
        <v>55</v>
      </c>
      <c r="C20" s="40"/>
      <c r="D20" s="51"/>
      <c r="E20" s="23">
        <v>303768</v>
      </c>
      <c r="F20" s="23"/>
      <c r="G20" s="23">
        <v>322506</v>
      </c>
      <c r="H20" s="23"/>
      <c r="I20" s="23">
        <v>166437</v>
      </c>
      <c r="J20" s="23"/>
      <c r="K20" s="23">
        <v>847247</v>
      </c>
    </row>
    <row r="21" spans="1:11" ht="23.85" customHeight="1" x14ac:dyDescent="0.2">
      <c r="A21" s="11" t="s">
        <v>128</v>
      </c>
      <c r="C21" s="40"/>
      <c r="D21" s="51"/>
      <c r="E21" s="23">
        <v>0</v>
      </c>
      <c r="F21" s="23"/>
      <c r="G21" s="23">
        <v>0</v>
      </c>
      <c r="H21" s="23"/>
      <c r="I21" s="23">
        <v>72885</v>
      </c>
      <c r="J21" s="23"/>
      <c r="K21" s="23">
        <v>71533</v>
      </c>
    </row>
    <row r="22" spans="1:11" ht="23.85" customHeight="1" x14ac:dyDescent="0.2">
      <c r="A22" s="11" t="s">
        <v>52</v>
      </c>
      <c r="C22" s="40"/>
      <c r="D22" s="51"/>
      <c r="E22" s="23">
        <v>12261</v>
      </c>
      <c r="F22" s="23"/>
      <c r="G22" s="23">
        <v>10834</v>
      </c>
      <c r="H22" s="23"/>
      <c r="I22" s="23">
        <v>1128</v>
      </c>
      <c r="J22" s="23"/>
      <c r="K22" s="23">
        <v>1120</v>
      </c>
    </row>
    <row r="23" spans="1:11" ht="23.85" customHeight="1" x14ac:dyDescent="0.2">
      <c r="A23" s="3" t="s">
        <v>67</v>
      </c>
      <c r="C23" s="40"/>
      <c r="D23" s="36"/>
      <c r="E23" s="34">
        <f>SUM(E13,E16:E22)</f>
        <v>1950905</v>
      </c>
      <c r="F23" s="46"/>
      <c r="G23" s="34">
        <f>SUM(G13,G16:G22)</f>
        <v>1827671</v>
      </c>
      <c r="H23" s="46"/>
      <c r="I23" s="34">
        <f>SUM(I13,I16:I22)</f>
        <v>213048</v>
      </c>
      <c r="J23" s="46"/>
      <c r="K23" s="34">
        <f>SUM(K13,K16:K22)</f>
        <v>877856</v>
      </c>
    </row>
    <row r="24" spans="1:11" ht="23.85" customHeight="1" x14ac:dyDescent="0.2">
      <c r="A24" s="3" t="s">
        <v>44</v>
      </c>
      <c r="C24" s="40"/>
      <c r="D24" s="36"/>
      <c r="E24" s="46"/>
      <c r="F24" s="46"/>
      <c r="G24" s="46"/>
      <c r="H24" s="46"/>
      <c r="I24" s="46"/>
      <c r="J24" s="46"/>
      <c r="K24" s="46"/>
    </row>
    <row r="25" spans="1:11" ht="23.85" customHeight="1" x14ac:dyDescent="0.2">
      <c r="A25" s="11" t="s">
        <v>115</v>
      </c>
      <c r="C25" s="40"/>
      <c r="D25" s="51"/>
      <c r="E25" s="42">
        <v>504486</v>
      </c>
      <c r="F25" s="23"/>
      <c r="G25" s="42">
        <v>416960</v>
      </c>
      <c r="H25" s="23"/>
      <c r="I25" s="42">
        <v>69414</v>
      </c>
      <c r="J25" s="23"/>
      <c r="K25" s="42">
        <v>68126</v>
      </c>
    </row>
    <row r="26" spans="1:11" ht="23.85" customHeight="1" x14ac:dyDescent="0.2">
      <c r="A26" s="11" t="s">
        <v>19</v>
      </c>
      <c r="C26" s="40"/>
      <c r="D26" s="51"/>
      <c r="E26" s="44">
        <v>6677</v>
      </c>
      <c r="F26" s="23"/>
      <c r="G26" s="44">
        <v>7610</v>
      </c>
      <c r="H26" s="23"/>
      <c r="I26" s="44">
        <v>2320</v>
      </c>
      <c r="J26" s="23"/>
      <c r="K26" s="44">
        <v>2230</v>
      </c>
    </row>
    <row r="27" spans="1:11" ht="23.85" customHeight="1" x14ac:dyDescent="0.2">
      <c r="A27" s="11" t="s">
        <v>18</v>
      </c>
      <c r="C27" s="40"/>
      <c r="D27" s="51"/>
      <c r="E27" s="44">
        <v>166245</v>
      </c>
      <c r="F27" s="23"/>
      <c r="G27" s="44">
        <v>174258</v>
      </c>
      <c r="H27" s="23"/>
      <c r="I27" s="44">
        <v>2442</v>
      </c>
      <c r="J27" s="23"/>
      <c r="K27" s="44">
        <v>2116</v>
      </c>
    </row>
    <row r="28" spans="1:11" ht="23.85" customHeight="1" x14ac:dyDescent="0.2">
      <c r="A28" s="11" t="s">
        <v>103</v>
      </c>
      <c r="C28" s="40"/>
      <c r="D28" s="51"/>
      <c r="E28" s="44">
        <v>58320</v>
      </c>
      <c r="F28" s="23"/>
      <c r="G28" s="44">
        <v>50832</v>
      </c>
      <c r="H28" s="23"/>
      <c r="I28" s="44">
        <v>74</v>
      </c>
      <c r="J28" s="23"/>
      <c r="K28" s="44">
        <v>81</v>
      </c>
    </row>
    <row r="29" spans="1:11" ht="23.85" customHeight="1" x14ac:dyDescent="0.2">
      <c r="A29" s="11" t="s">
        <v>106</v>
      </c>
      <c r="C29" s="40"/>
      <c r="D29" s="51"/>
      <c r="E29" s="44">
        <v>29351</v>
      </c>
      <c r="F29" s="23"/>
      <c r="G29" s="44">
        <v>34425</v>
      </c>
      <c r="H29" s="23"/>
      <c r="I29" s="44">
        <v>5390</v>
      </c>
      <c r="J29" s="23"/>
      <c r="K29" s="44">
        <v>183</v>
      </c>
    </row>
    <row r="30" spans="1:11" ht="23.85" customHeight="1" x14ac:dyDescent="0.2">
      <c r="A30" s="11" t="s">
        <v>56</v>
      </c>
      <c r="C30" s="40"/>
      <c r="D30" s="51"/>
      <c r="E30" s="44">
        <v>29653</v>
      </c>
      <c r="F30" s="23"/>
      <c r="G30" s="44">
        <v>31837</v>
      </c>
      <c r="H30" s="23"/>
      <c r="I30" s="44">
        <v>80</v>
      </c>
      <c r="J30" s="23"/>
      <c r="K30" s="44">
        <v>79</v>
      </c>
    </row>
    <row r="31" spans="1:11" ht="23.85" customHeight="1" x14ac:dyDescent="0.2">
      <c r="A31" s="11" t="s">
        <v>20</v>
      </c>
      <c r="C31" s="40"/>
      <c r="D31" s="51"/>
      <c r="E31" s="43">
        <v>49675</v>
      </c>
      <c r="F31" s="23"/>
      <c r="G31" s="43">
        <v>59576</v>
      </c>
      <c r="H31" s="23"/>
      <c r="I31" s="43">
        <v>3724</v>
      </c>
      <c r="J31" s="23"/>
      <c r="K31" s="43">
        <v>2214</v>
      </c>
    </row>
    <row r="32" spans="1:11" ht="23.85" customHeight="1" x14ac:dyDescent="0.2">
      <c r="A32" s="3" t="s">
        <v>45</v>
      </c>
      <c r="C32" s="40"/>
      <c r="D32" s="37"/>
      <c r="E32" s="14">
        <f>SUM(E25:E31)</f>
        <v>844407</v>
      </c>
      <c r="F32" s="46"/>
      <c r="G32" s="14">
        <f>SUM(G25:G31)</f>
        <v>775498</v>
      </c>
      <c r="H32" s="46"/>
      <c r="I32" s="14">
        <f>SUM(I25:I31)</f>
        <v>83444</v>
      </c>
      <c r="J32" s="46"/>
      <c r="K32" s="14">
        <f>SUM(K25:K31)</f>
        <v>75029</v>
      </c>
    </row>
    <row r="33" spans="1:11" ht="23.85" customHeight="1" x14ac:dyDescent="0.2">
      <c r="A33" s="3" t="s">
        <v>221</v>
      </c>
      <c r="C33" s="40">
        <v>16</v>
      </c>
      <c r="D33" s="37"/>
      <c r="E33" s="80">
        <v>509268</v>
      </c>
      <c r="F33" s="78"/>
      <c r="G33" s="80">
        <v>405996</v>
      </c>
      <c r="H33" s="78"/>
      <c r="I33" s="80">
        <v>0</v>
      </c>
      <c r="J33" s="79"/>
      <c r="K33" s="80">
        <v>11</v>
      </c>
    </row>
    <row r="34" spans="1:11" ht="23.85" customHeight="1" x14ac:dyDescent="0.2">
      <c r="A34" s="3" t="s">
        <v>140</v>
      </c>
      <c r="C34" s="40"/>
      <c r="D34" s="29"/>
      <c r="E34" s="14">
        <f>E23-E32-E33</f>
        <v>597230</v>
      </c>
      <c r="F34" s="46"/>
      <c r="G34" s="14">
        <f>G23-G32-G33</f>
        <v>646177</v>
      </c>
      <c r="H34" s="46"/>
      <c r="I34" s="14">
        <f>I23-I32-I33</f>
        <v>129604</v>
      </c>
      <c r="J34" s="46"/>
      <c r="K34" s="14">
        <f>K23-K32-K33</f>
        <v>802816</v>
      </c>
    </row>
    <row r="35" spans="1:11" ht="23.85" customHeight="1" x14ac:dyDescent="0.2">
      <c r="A35" s="11" t="s">
        <v>129</v>
      </c>
      <c r="C35" s="40">
        <v>9.1999999999999993</v>
      </c>
      <c r="D35" s="51"/>
      <c r="E35" s="80">
        <v>-85489</v>
      </c>
      <c r="F35" s="81"/>
      <c r="G35" s="80">
        <v>-85684</v>
      </c>
      <c r="H35" s="81"/>
      <c r="I35" s="80">
        <v>0</v>
      </c>
      <c r="J35" s="23"/>
      <c r="K35" s="80">
        <v>-1892</v>
      </c>
    </row>
    <row r="36" spans="1:11" ht="23.85" customHeight="1" x14ac:dyDescent="0.2">
      <c r="A36" s="3" t="s">
        <v>216</v>
      </c>
      <c r="C36" s="40"/>
      <c r="D36" s="29"/>
      <c r="E36" s="34">
        <f>SUM(E34:E35)</f>
        <v>511741</v>
      </c>
      <c r="F36" s="46"/>
      <c r="G36" s="34">
        <f>SUM(G34:G35)</f>
        <v>560493</v>
      </c>
      <c r="H36" s="46"/>
      <c r="I36" s="34">
        <f>SUM(I34:I35)</f>
        <v>129604</v>
      </c>
      <c r="J36" s="46"/>
      <c r="K36" s="34">
        <f>SUM(K34:K35)</f>
        <v>800924</v>
      </c>
    </row>
    <row r="37" spans="1:11" ht="23.85" customHeight="1" x14ac:dyDescent="0.2">
      <c r="A37" s="12"/>
      <c r="C37" s="45"/>
      <c r="D37" s="45"/>
      <c r="E37" s="30"/>
      <c r="F37" s="46"/>
      <c r="G37" s="23"/>
      <c r="H37" s="23"/>
      <c r="I37" s="23"/>
      <c r="J37" s="23"/>
      <c r="K37" s="23"/>
    </row>
    <row r="38" spans="1:11" ht="23.85" customHeight="1" x14ac:dyDescent="0.2">
      <c r="A38" s="12" t="s">
        <v>1</v>
      </c>
      <c r="C38" s="45"/>
      <c r="D38" s="45"/>
      <c r="E38" s="30"/>
      <c r="F38" s="46"/>
      <c r="G38" s="23"/>
      <c r="H38" s="23"/>
      <c r="I38" s="23"/>
      <c r="J38" s="23"/>
      <c r="K38" s="23"/>
    </row>
    <row r="39" spans="1:11" ht="22.5" customHeight="1" x14ac:dyDescent="0.2">
      <c r="A39" s="3"/>
      <c r="B39" s="4"/>
      <c r="C39" s="4"/>
      <c r="D39" s="4"/>
      <c r="E39" s="89"/>
      <c r="F39" s="89"/>
      <c r="G39" s="89"/>
      <c r="H39" s="89"/>
      <c r="I39" s="89"/>
      <c r="J39" s="89"/>
      <c r="K39" s="63" t="s">
        <v>205</v>
      </c>
    </row>
    <row r="40" spans="1:11" ht="22.5" customHeight="1" x14ac:dyDescent="0.2">
      <c r="A40" s="3" t="s">
        <v>54</v>
      </c>
      <c r="B40" s="4"/>
      <c r="C40" s="4"/>
      <c r="D40" s="4"/>
      <c r="E40" s="89"/>
      <c r="F40" s="89"/>
      <c r="G40" s="89"/>
      <c r="H40" s="89"/>
      <c r="I40" s="89"/>
      <c r="J40" s="89"/>
      <c r="K40" s="89"/>
    </row>
    <row r="41" spans="1:11" ht="22.5" customHeight="1" x14ac:dyDescent="0.2">
      <c r="A41" s="3" t="s">
        <v>90</v>
      </c>
      <c r="B41" s="4"/>
      <c r="C41" s="4"/>
      <c r="D41" s="4"/>
      <c r="E41" s="89"/>
      <c r="F41" s="89"/>
      <c r="G41" s="89"/>
      <c r="H41" s="89"/>
      <c r="I41" s="89"/>
      <c r="J41" s="89"/>
      <c r="K41" s="89"/>
    </row>
    <row r="42" spans="1:11" ht="22.5" customHeight="1" x14ac:dyDescent="0.2">
      <c r="A42" s="3" t="s">
        <v>206</v>
      </c>
      <c r="B42" s="4"/>
      <c r="C42" s="4"/>
      <c r="D42" s="4"/>
      <c r="E42" s="89"/>
      <c r="F42" s="89"/>
      <c r="G42" s="89"/>
      <c r="H42" s="89"/>
      <c r="I42" s="89"/>
      <c r="J42" s="89"/>
      <c r="K42" s="89"/>
    </row>
    <row r="43" spans="1:11" ht="22.5" customHeight="1" x14ac:dyDescent="0.2">
      <c r="E43" s="46"/>
      <c r="F43" s="46"/>
      <c r="G43" s="39"/>
      <c r="H43" s="39"/>
      <c r="I43" s="39"/>
      <c r="J43" s="46"/>
      <c r="K43" s="39" t="s">
        <v>68</v>
      </c>
    </row>
    <row r="44" spans="1:11" ht="22.5" customHeight="1" x14ac:dyDescent="0.2">
      <c r="E44" s="152" t="s">
        <v>59</v>
      </c>
      <c r="F44" s="152"/>
      <c r="G44" s="152"/>
      <c r="H44" s="39"/>
      <c r="I44" s="153" t="s">
        <v>61</v>
      </c>
      <c r="J44" s="153"/>
      <c r="K44" s="153"/>
    </row>
    <row r="45" spans="1:11" ht="22.5" customHeight="1" x14ac:dyDescent="0.2">
      <c r="E45" s="151" t="s">
        <v>60</v>
      </c>
      <c r="F45" s="151"/>
      <c r="G45" s="151"/>
      <c r="H45" s="39"/>
      <c r="I45" s="151" t="s">
        <v>60</v>
      </c>
      <c r="J45" s="151"/>
      <c r="K45" s="151"/>
    </row>
    <row r="46" spans="1:11" ht="22.5" customHeight="1" x14ac:dyDescent="0.2">
      <c r="D46" s="13"/>
      <c r="E46" s="15">
        <v>2022</v>
      </c>
      <c r="G46" s="15">
        <v>2021</v>
      </c>
      <c r="H46" s="13"/>
      <c r="I46" s="15">
        <v>2022</v>
      </c>
      <c r="K46" s="15">
        <v>2021</v>
      </c>
    </row>
    <row r="47" spans="1:11" ht="22.5" customHeight="1" x14ac:dyDescent="0.2">
      <c r="C47" s="13"/>
      <c r="D47" s="13"/>
      <c r="E47" s="16"/>
      <c r="G47" s="16"/>
      <c r="H47" s="13"/>
      <c r="I47" s="16"/>
      <c r="K47" s="16"/>
    </row>
    <row r="48" spans="1:11" ht="22.5" customHeight="1" x14ac:dyDescent="0.2">
      <c r="A48" s="3" t="s">
        <v>89</v>
      </c>
      <c r="C48" s="40"/>
      <c r="D48" s="29"/>
      <c r="E48" s="30"/>
      <c r="F48" s="46"/>
      <c r="G48" s="14"/>
      <c r="H48" s="23"/>
      <c r="I48" s="14"/>
      <c r="J48" s="23"/>
      <c r="K48" s="14"/>
    </row>
    <row r="49" spans="1:11" ht="22.5" customHeight="1" x14ac:dyDescent="0.2">
      <c r="A49" s="11" t="s">
        <v>118</v>
      </c>
      <c r="C49" s="29"/>
      <c r="D49" s="29"/>
      <c r="E49" s="30"/>
      <c r="F49" s="46"/>
      <c r="G49" s="14"/>
      <c r="H49" s="23"/>
      <c r="I49" s="14"/>
      <c r="J49" s="23"/>
      <c r="K49" s="14"/>
    </row>
    <row r="50" spans="1:11" ht="22.5" customHeight="1" x14ac:dyDescent="0.2">
      <c r="A50" s="11" t="s">
        <v>225</v>
      </c>
      <c r="C50" s="29"/>
      <c r="D50" s="29"/>
      <c r="E50" s="30"/>
      <c r="F50" s="46"/>
      <c r="G50" s="14"/>
      <c r="H50" s="23"/>
      <c r="I50" s="14"/>
      <c r="J50" s="23"/>
      <c r="K50" s="14"/>
    </row>
    <row r="51" spans="1:11" ht="22.5" customHeight="1" x14ac:dyDescent="0.2">
      <c r="A51" s="11" t="s">
        <v>163</v>
      </c>
      <c r="C51" s="29"/>
      <c r="D51" s="29"/>
      <c r="E51" s="30">
        <v>-449889</v>
      </c>
      <c r="F51" s="46"/>
      <c r="G51" s="14">
        <v>-731344</v>
      </c>
      <c r="H51" s="23"/>
      <c r="I51" s="14">
        <v>0</v>
      </c>
      <c r="J51" s="23"/>
      <c r="K51" s="14">
        <v>-956</v>
      </c>
    </row>
    <row r="52" spans="1:11" ht="22.5" customHeight="1" x14ac:dyDescent="0.2">
      <c r="A52" s="1" t="s">
        <v>162</v>
      </c>
      <c r="C52" s="29"/>
      <c r="D52" s="29"/>
      <c r="E52" s="30"/>
      <c r="F52" s="46"/>
      <c r="G52" s="14"/>
      <c r="H52" s="23"/>
      <c r="I52" s="14"/>
      <c r="J52" s="23"/>
      <c r="K52" s="14"/>
    </row>
    <row r="53" spans="1:11" ht="22.5" customHeight="1" x14ac:dyDescent="0.2">
      <c r="A53" s="11" t="s">
        <v>130</v>
      </c>
      <c r="C53" s="40"/>
      <c r="D53" s="51"/>
      <c r="E53" s="52">
        <v>89978</v>
      </c>
      <c r="F53" s="23"/>
      <c r="G53" s="52">
        <v>146460</v>
      </c>
      <c r="H53" s="23"/>
      <c r="I53" s="22">
        <v>0</v>
      </c>
      <c r="J53" s="23"/>
      <c r="K53" s="22">
        <v>191</v>
      </c>
    </row>
    <row r="54" spans="1:11" ht="22.5" customHeight="1" x14ac:dyDescent="0.2">
      <c r="A54" s="11" t="s">
        <v>131</v>
      </c>
      <c r="C54" s="40"/>
      <c r="D54" s="51"/>
      <c r="E54" s="52">
        <f>SUM(E51:E53)</f>
        <v>-359911</v>
      </c>
      <c r="F54" s="23"/>
      <c r="G54" s="52">
        <f>SUM(G51:G53)</f>
        <v>-584884</v>
      </c>
      <c r="H54" s="23"/>
      <c r="I54" s="52">
        <f>SUM(I51:I53)</f>
        <v>0</v>
      </c>
      <c r="J54" s="23"/>
      <c r="K54" s="52">
        <f>SUM(K51:K53)</f>
        <v>-765</v>
      </c>
    </row>
    <row r="55" spans="1:11" ht="22.5" customHeight="1" x14ac:dyDescent="0.2">
      <c r="A55" s="11" t="s">
        <v>119</v>
      </c>
      <c r="C55" s="29"/>
      <c r="D55" s="29"/>
      <c r="E55" s="23"/>
      <c r="F55" s="23"/>
      <c r="G55" s="23"/>
      <c r="H55" s="23"/>
      <c r="I55" s="23"/>
      <c r="J55" s="23"/>
      <c r="K55" s="23"/>
    </row>
    <row r="56" spans="1:11" ht="22.5" customHeight="1" x14ac:dyDescent="0.2">
      <c r="A56" s="11" t="s">
        <v>193</v>
      </c>
      <c r="C56" s="29"/>
      <c r="D56" s="29"/>
      <c r="E56" s="23"/>
      <c r="F56" s="23"/>
      <c r="G56" s="23"/>
      <c r="H56" s="23"/>
      <c r="I56" s="23"/>
      <c r="J56" s="23"/>
      <c r="K56" s="23"/>
    </row>
    <row r="57" spans="1:11" ht="22.5" customHeight="1" x14ac:dyDescent="0.2">
      <c r="A57" s="11" t="s">
        <v>145</v>
      </c>
      <c r="C57" s="29"/>
      <c r="D57" s="29"/>
      <c r="E57" s="23">
        <v>297281</v>
      </c>
      <c r="F57" s="23"/>
      <c r="G57" s="23">
        <v>-148370</v>
      </c>
      <c r="H57" s="23"/>
      <c r="I57" s="23">
        <v>83655</v>
      </c>
      <c r="J57" s="23"/>
      <c r="K57" s="23">
        <v>-65047</v>
      </c>
    </row>
    <row r="58" spans="1:11" ht="22.5" customHeight="1" x14ac:dyDescent="0.2">
      <c r="A58" s="11" t="s">
        <v>168</v>
      </c>
      <c r="C58" s="29"/>
      <c r="D58" s="29"/>
      <c r="E58" s="23">
        <v>-14894</v>
      </c>
      <c r="F58" s="23"/>
      <c r="G58" s="23">
        <v>-766</v>
      </c>
      <c r="H58" s="23"/>
      <c r="I58" s="23">
        <v>-3533</v>
      </c>
      <c r="J58" s="23"/>
      <c r="K58" s="23">
        <v>1750</v>
      </c>
    </row>
    <row r="59" spans="1:11" ht="22.5" customHeight="1" x14ac:dyDescent="0.2">
      <c r="A59" s="1" t="s">
        <v>162</v>
      </c>
      <c r="C59" s="29"/>
      <c r="D59" s="29"/>
      <c r="E59" s="23"/>
      <c r="F59" s="23"/>
      <c r="G59" s="23"/>
      <c r="H59" s="23"/>
      <c r="I59" s="23"/>
      <c r="J59" s="23"/>
      <c r="K59" s="23"/>
    </row>
    <row r="60" spans="1:11" ht="22.5" customHeight="1" x14ac:dyDescent="0.2">
      <c r="A60" s="11" t="s">
        <v>132</v>
      </c>
      <c r="C60" s="40"/>
      <c r="D60" s="51"/>
      <c r="E60" s="52">
        <v>-13984</v>
      </c>
      <c r="F60" s="23"/>
      <c r="G60" s="52">
        <v>26494</v>
      </c>
      <c r="H60" s="23"/>
      <c r="I60" s="52">
        <v>0</v>
      </c>
      <c r="J60" s="23"/>
      <c r="K60" s="52">
        <v>-703</v>
      </c>
    </row>
    <row r="61" spans="1:11" ht="22.5" customHeight="1" x14ac:dyDescent="0.2">
      <c r="A61" s="11" t="s">
        <v>116</v>
      </c>
      <c r="C61" s="40"/>
      <c r="D61" s="51"/>
      <c r="E61" s="23">
        <f>SUM(E56:E60)</f>
        <v>268403</v>
      </c>
      <c r="F61" s="23"/>
      <c r="G61" s="23">
        <f>SUM(G56:G60)</f>
        <v>-122642</v>
      </c>
      <c r="H61" s="23"/>
      <c r="I61" s="23">
        <f>SUM(I56:I60)</f>
        <v>80122</v>
      </c>
      <c r="J61" s="23"/>
      <c r="K61" s="23">
        <f>SUM(K56:K60)</f>
        <v>-64000</v>
      </c>
    </row>
    <row r="62" spans="1:11" ht="22.5" customHeight="1" x14ac:dyDescent="0.2">
      <c r="A62" s="3" t="s">
        <v>217</v>
      </c>
      <c r="C62" s="90"/>
      <c r="D62" s="90"/>
      <c r="E62" s="34">
        <f>E61+E54</f>
        <v>-91508</v>
      </c>
      <c r="F62" s="46"/>
      <c r="G62" s="34">
        <f>G61+G54</f>
        <v>-707526</v>
      </c>
      <c r="H62" s="23"/>
      <c r="I62" s="34">
        <f>I61+I54</f>
        <v>80122</v>
      </c>
      <c r="J62" s="23"/>
      <c r="K62" s="34">
        <f>K61+K54</f>
        <v>-64765</v>
      </c>
    </row>
    <row r="63" spans="1:11" ht="22.5" customHeight="1" thickBot="1" x14ac:dyDescent="0.25">
      <c r="A63" s="3" t="s">
        <v>218</v>
      </c>
      <c r="C63" s="37"/>
      <c r="D63" s="37"/>
      <c r="E63" s="19">
        <f>E62+E36</f>
        <v>420233</v>
      </c>
      <c r="F63" s="46"/>
      <c r="G63" s="19">
        <f>G62+G36</f>
        <v>-147033</v>
      </c>
      <c r="H63" s="23"/>
      <c r="I63" s="19">
        <f>I62+I36</f>
        <v>209726</v>
      </c>
      <c r="J63" s="23"/>
      <c r="K63" s="19">
        <f>K62+K36</f>
        <v>736159</v>
      </c>
    </row>
    <row r="64" spans="1:11" ht="22.5" customHeight="1" thickTop="1" x14ac:dyDescent="0.2">
      <c r="A64" s="3"/>
      <c r="C64" s="37"/>
      <c r="D64" s="37"/>
      <c r="E64" s="14"/>
      <c r="F64" s="46"/>
      <c r="G64" s="14"/>
      <c r="H64" s="23"/>
      <c r="I64" s="14"/>
      <c r="J64" s="23"/>
      <c r="K64" s="14"/>
    </row>
    <row r="65" spans="1:11" ht="22.5" customHeight="1" x14ac:dyDescent="0.2">
      <c r="A65" s="3" t="s">
        <v>223</v>
      </c>
      <c r="E65" s="46"/>
      <c r="F65" s="46"/>
      <c r="G65" s="38"/>
      <c r="H65" s="38"/>
      <c r="I65" s="38"/>
      <c r="J65" s="38"/>
      <c r="K65" s="38"/>
    </row>
    <row r="66" spans="1:11" ht="22.5" customHeight="1" thickBot="1" x14ac:dyDescent="0.25">
      <c r="A66" s="11" t="s">
        <v>104</v>
      </c>
      <c r="E66" s="14">
        <f>E36-E67</f>
        <v>511741</v>
      </c>
      <c r="F66" s="14"/>
      <c r="G66" s="14">
        <f>G36-G67</f>
        <v>560493</v>
      </c>
      <c r="H66" s="23"/>
      <c r="I66" s="19">
        <f>I36</f>
        <v>129604</v>
      </c>
      <c r="J66" s="23"/>
      <c r="K66" s="19">
        <f>K36</f>
        <v>800924</v>
      </c>
    </row>
    <row r="67" spans="1:11" ht="22.5" customHeight="1" thickTop="1" x14ac:dyDescent="0.2">
      <c r="A67" s="11" t="s">
        <v>84</v>
      </c>
      <c r="E67" s="22">
        <v>0</v>
      </c>
      <c r="F67" s="14"/>
      <c r="G67" s="22">
        <v>0</v>
      </c>
      <c r="H67" s="23"/>
      <c r="I67" s="91">
        <f>I66-I36</f>
        <v>0</v>
      </c>
      <c r="J67" s="92"/>
      <c r="K67" s="91">
        <f>K66-K36</f>
        <v>0</v>
      </c>
    </row>
    <row r="68" spans="1:11" ht="22.5" customHeight="1" thickBot="1" x14ac:dyDescent="0.25">
      <c r="A68" s="3"/>
      <c r="E68" s="19">
        <f>SUM(E66:E67)</f>
        <v>511741</v>
      </c>
      <c r="F68" s="46"/>
      <c r="G68" s="19">
        <f>SUM(G66:G67)</f>
        <v>560493</v>
      </c>
      <c r="H68" s="23"/>
      <c r="I68" s="14"/>
      <c r="J68" s="23"/>
      <c r="K68" s="14"/>
    </row>
    <row r="69" spans="1:11" ht="22.5" customHeight="1" thickTop="1" x14ac:dyDescent="0.2">
      <c r="A69" s="3"/>
      <c r="E69" s="55">
        <f>E68-E36</f>
        <v>0</v>
      </c>
      <c r="F69" s="93"/>
      <c r="G69" s="55">
        <f>G68-G36</f>
        <v>0</v>
      </c>
      <c r="H69" s="23"/>
      <c r="I69" s="14"/>
      <c r="J69" s="23"/>
      <c r="K69" s="14"/>
    </row>
    <row r="70" spans="1:11" ht="22.5" customHeight="1" x14ac:dyDescent="0.2">
      <c r="A70" s="3" t="s">
        <v>219</v>
      </c>
      <c r="E70" s="46"/>
      <c r="F70" s="46"/>
      <c r="G70" s="23"/>
      <c r="H70" s="23"/>
      <c r="I70" s="14"/>
      <c r="J70" s="23"/>
      <c r="K70" s="14"/>
    </row>
    <row r="71" spans="1:11" ht="22.5" customHeight="1" thickBot="1" x14ac:dyDescent="0.25">
      <c r="A71" s="11" t="s">
        <v>104</v>
      </c>
      <c r="E71" s="46">
        <f>E63-E72</f>
        <v>420233</v>
      </c>
      <c r="F71" s="46"/>
      <c r="G71" s="46">
        <f>G63-G72</f>
        <v>-147033</v>
      </c>
      <c r="H71" s="23"/>
      <c r="I71" s="19">
        <f>I63</f>
        <v>209726</v>
      </c>
      <c r="J71" s="23"/>
      <c r="K71" s="19">
        <f>K63</f>
        <v>736159</v>
      </c>
    </row>
    <row r="72" spans="1:11" ht="22.5" customHeight="1" thickTop="1" x14ac:dyDescent="0.2">
      <c r="A72" s="11" t="s">
        <v>84</v>
      </c>
      <c r="E72" s="22">
        <f>E67</f>
        <v>0</v>
      </c>
      <c r="F72" s="46"/>
      <c r="G72" s="22">
        <f>G67</f>
        <v>0</v>
      </c>
      <c r="H72" s="23"/>
      <c r="I72" s="91">
        <f>I71-I63</f>
        <v>0</v>
      </c>
      <c r="J72" s="92"/>
      <c r="K72" s="91">
        <f>K71-K63</f>
        <v>0</v>
      </c>
    </row>
    <row r="73" spans="1:11" ht="22.5" customHeight="1" thickBot="1" x14ac:dyDescent="0.25">
      <c r="A73" s="3"/>
      <c r="E73" s="19">
        <f>SUM(E71:E72)</f>
        <v>420233</v>
      </c>
      <c r="F73" s="46"/>
      <c r="G73" s="19">
        <f>SUM(G71:G72)</f>
        <v>-147033</v>
      </c>
      <c r="H73" s="23"/>
      <c r="I73" s="14"/>
      <c r="J73" s="23"/>
      <c r="K73" s="14"/>
    </row>
    <row r="74" spans="1:11" ht="22.5" customHeight="1" thickTop="1" x14ac:dyDescent="0.2">
      <c r="A74" s="3"/>
      <c r="E74" s="55">
        <f>E73-E63</f>
        <v>0</v>
      </c>
      <c r="F74" s="94"/>
      <c r="G74" s="55">
        <f>G73-G63</f>
        <v>0</v>
      </c>
      <c r="H74" s="14"/>
      <c r="I74" s="14"/>
      <c r="J74" s="20"/>
      <c r="K74" s="14"/>
    </row>
    <row r="75" spans="1:11" ht="22.5" customHeight="1" x14ac:dyDescent="0.2">
      <c r="A75" s="3" t="s">
        <v>105</v>
      </c>
      <c r="C75" s="40"/>
      <c r="E75" s="11"/>
      <c r="F75" s="11"/>
      <c r="G75" s="11"/>
      <c r="H75" s="11"/>
      <c r="I75" s="11"/>
      <c r="J75" s="11"/>
      <c r="K75" s="11"/>
    </row>
    <row r="76" spans="1:11" ht="22.5" customHeight="1" x14ac:dyDescent="0.2">
      <c r="A76" s="11" t="s">
        <v>109</v>
      </c>
      <c r="B76" s="45"/>
      <c r="C76" s="40"/>
      <c r="D76" s="45"/>
      <c r="G76" s="1"/>
      <c r="H76" s="1"/>
      <c r="I76" s="95"/>
      <c r="J76" s="95"/>
      <c r="K76" s="95"/>
    </row>
    <row r="77" spans="1:11" ht="22.5" customHeight="1" thickBot="1" x14ac:dyDescent="0.25">
      <c r="A77" s="11" t="s">
        <v>220</v>
      </c>
      <c r="B77" s="45"/>
      <c r="C77" s="40"/>
      <c r="D77" s="45"/>
      <c r="E77" s="96">
        <v>2.4E-2</v>
      </c>
      <c r="F77" s="97"/>
      <c r="G77" s="96">
        <v>2.7E-2</v>
      </c>
      <c r="H77" s="97"/>
      <c r="I77" s="96">
        <v>6.0000000000000001E-3</v>
      </c>
      <c r="J77" s="97"/>
      <c r="K77" s="96">
        <v>3.7999999999999999E-2</v>
      </c>
    </row>
    <row r="78" spans="1:11" ht="22.5" customHeight="1" thickTop="1" thickBot="1" x14ac:dyDescent="0.25">
      <c r="A78" s="11" t="s">
        <v>120</v>
      </c>
      <c r="B78" s="45"/>
      <c r="C78" s="40"/>
      <c r="D78" s="45"/>
      <c r="E78" s="98">
        <v>21183661</v>
      </c>
      <c r="F78" s="97"/>
      <c r="G78" s="98">
        <v>20919480</v>
      </c>
      <c r="H78" s="97"/>
      <c r="I78" s="98">
        <v>21183661</v>
      </c>
      <c r="J78" s="97"/>
      <c r="K78" s="98">
        <v>20919480</v>
      </c>
    </row>
    <row r="79" spans="1:11" ht="22.5" customHeight="1" thickTop="1" x14ac:dyDescent="0.2">
      <c r="G79" s="1"/>
      <c r="H79" s="1"/>
      <c r="I79" s="1"/>
      <c r="K79" s="1"/>
    </row>
    <row r="80" spans="1:11" ht="22.5" customHeight="1" x14ac:dyDescent="0.2">
      <c r="A80" s="12" t="s">
        <v>1</v>
      </c>
      <c r="G80" s="1"/>
      <c r="H80" s="1"/>
      <c r="I80" s="1"/>
      <c r="K80" s="1"/>
    </row>
    <row r="81" spans="1:11" ht="22.5" customHeight="1" x14ac:dyDescent="0.2">
      <c r="A81" s="12"/>
      <c r="G81" s="1"/>
      <c r="H81" s="1"/>
      <c r="I81" s="1"/>
      <c r="K81" s="1"/>
    </row>
    <row r="82" spans="1:11" ht="22.5" customHeight="1" x14ac:dyDescent="0.2">
      <c r="A82" s="71"/>
      <c r="G82" s="1"/>
      <c r="H82" s="1"/>
      <c r="I82" s="1"/>
      <c r="K82" s="1"/>
    </row>
    <row r="83" spans="1:11" ht="22.5" customHeight="1" x14ac:dyDescent="0.2">
      <c r="A83" s="12"/>
      <c r="G83" s="1"/>
      <c r="H83" s="1"/>
      <c r="I83" s="1"/>
      <c r="K83" s="1"/>
    </row>
    <row r="84" spans="1:11" ht="22.5" customHeight="1" x14ac:dyDescent="0.2">
      <c r="A84" s="12"/>
      <c r="B84" s="12" t="s">
        <v>9</v>
      </c>
      <c r="G84" s="1"/>
      <c r="H84" s="1"/>
      <c r="I84" s="1"/>
      <c r="K84" s="1"/>
    </row>
    <row r="85" spans="1:11" ht="22.5" customHeight="1" x14ac:dyDescent="0.2">
      <c r="A85" s="71"/>
      <c r="G85" s="1"/>
      <c r="H85" s="1"/>
      <c r="I85" s="1"/>
      <c r="K85" s="1"/>
    </row>
    <row r="86" spans="1:11" ht="23.85" customHeight="1" x14ac:dyDescent="0.2">
      <c r="A86" s="12"/>
      <c r="G86" s="1"/>
      <c r="H86" s="1"/>
      <c r="I86" s="1"/>
      <c r="K86" s="1"/>
    </row>
  </sheetData>
  <mergeCells count="8">
    <mergeCell ref="E45:G45"/>
    <mergeCell ref="I45:K45"/>
    <mergeCell ref="E6:G6"/>
    <mergeCell ref="I6:K6"/>
    <mergeCell ref="E7:G7"/>
    <mergeCell ref="I7:K7"/>
    <mergeCell ref="E44:G44"/>
    <mergeCell ref="I44:K44"/>
  </mergeCells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K32"/>
  <sheetViews>
    <sheetView showGridLines="0" view="pageBreakPreview" zoomScale="70" zoomScaleNormal="55" zoomScaleSheetLayoutView="70" workbookViewId="0">
      <selection activeCell="A10" sqref="A10"/>
    </sheetView>
  </sheetViews>
  <sheetFormatPr defaultColWidth="10.85546875" defaultRowHeight="23.85" customHeight="1" x14ac:dyDescent="0.2"/>
  <cols>
    <col min="1" max="1" width="46.42578125" style="1" customWidth="1"/>
    <col min="2" max="2" width="6.85546875" style="1" customWidth="1"/>
    <col min="3" max="3" width="1.85546875" style="26" customWidth="1"/>
    <col min="4" max="4" width="15.28515625" style="8" customWidth="1"/>
    <col min="5" max="5" width="1.85546875" style="1" customWidth="1"/>
    <col min="6" max="6" width="15.28515625" style="8" customWidth="1"/>
    <col min="7" max="7" width="1.5703125" style="8" customWidth="1"/>
    <col min="8" max="8" width="17.85546875" style="8" customWidth="1"/>
    <col min="9" max="9" width="1.85546875" style="8" customWidth="1"/>
    <col min="10" max="10" width="18.5703125" style="8" customWidth="1"/>
    <col min="11" max="11" width="1.85546875" style="1" customWidth="1"/>
    <col min="12" max="12" width="16" style="8" customWidth="1"/>
    <col min="13" max="13" width="1.5703125" style="8" customWidth="1"/>
    <col min="14" max="14" width="16" style="8" customWidth="1"/>
    <col min="15" max="15" width="1.85546875" style="8" customWidth="1"/>
    <col min="16" max="16" width="16" style="8" customWidth="1"/>
    <col min="17" max="17" width="1.85546875" style="8" customWidth="1"/>
    <col min="18" max="18" width="16" style="8" customWidth="1"/>
    <col min="19" max="19" width="1.85546875" style="8" customWidth="1"/>
    <col min="20" max="20" width="16" style="8" customWidth="1"/>
    <col min="21" max="21" width="1.5703125" style="8" customWidth="1"/>
    <col min="22" max="22" width="16" style="8" customWidth="1"/>
    <col min="23" max="23" width="1.85546875" style="1" customWidth="1"/>
    <col min="24" max="24" width="16" style="1" customWidth="1"/>
    <col min="25" max="25" width="1.85546875" style="1" customWidth="1"/>
    <col min="26" max="26" width="11" style="1" bestFit="1" customWidth="1"/>
    <col min="27" max="56" width="10.85546875" style="1"/>
    <col min="57" max="57" width="13.5703125" style="1" bestFit="1" customWidth="1"/>
    <col min="58" max="16384" width="10.85546875" style="1"/>
  </cols>
  <sheetData>
    <row r="1" spans="1:24" s="6" customFormat="1" ht="23.85" customHeight="1" x14ac:dyDescent="0.2">
      <c r="A1" s="3"/>
      <c r="B1" s="126"/>
      <c r="C1" s="13"/>
      <c r="D1" s="126"/>
      <c r="E1" s="25"/>
      <c r="F1" s="126"/>
      <c r="G1" s="126"/>
      <c r="H1" s="126"/>
      <c r="X1" s="141" t="s">
        <v>205</v>
      </c>
    </row>
    <row r="2" spans="1:24" s="6" customFormat="1" ht="23.85" customHeight="1" x14ac:dyDescent="0.2">
      <c r="A2" s="3" t="s">
        <v>54</v>
      </c>
      <c r="B2" s="137"/>
      <c r="C2" s="13"/>
      <c r="D2" s="137"/>
      <c r="E2" s="25"/>
      <c r="F2" s="137"/>
      <c r="G2" s="137"/>
      <c r="H2" s="137"/>
    </row>
    <row r="3" spans="1:24" s="6" customFormat="1" ht="23.85" customHeight="1" x14ac:dyDescent="0.2">
      <c r="A3" s="3" t="s">
        <v>152</v>
      </c>
      <c r="B3" s="49"/>
      <c r="C3" s="7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s="6" customFormat="1" ht="23.85" customHeight="1" x14ac:dyDescent="0.2">
      <c r="A4" s="3" t="s">
        <v>206</v>
      </c>
      <c r="B4" s="49"/>
      <c r="C4" s="7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s="26" customFormat="1" ht="23.85" customHeight="1" x14ac:dyDescent="0.2">
      <c r="D5" s="35"/>
      <c r="F5" s="35"/>
      <c r="G5" s="35"/>
      <c r="H5" s="35"/>
      <c r="I5" s="35"/>
      <c r="J5" s="35"/>
      <c r="X5" s="60" t="s">
        <v>42</v>
      </c>
    </row>
    <row r="6" spans="1:24" s="26" customFormat="1" ht="23.85" customHeight="1" x14ac:dyDescent="0.2">
      <c r="D6" s="154" t="s">
        <v>38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4" s="26" customFormat="1" ht="23.85" customHeight="1" x14ac:dyDescent="0.2">
      <c r="D7" s="155" t="s">
        <v>83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62"/>
      <c r="V7" s="62"/>
      <c r="W7" s="62"/>
      <c r="X7" s="62"/>
    </row>
    <row r="8" spans="1:24" s="29" customFormat="1" ht="23.85" customHeight="1" x14ac:dyDescent="0.2">
      <c r="A8" s="126"/>
      <c r="B8" s="126"/>
      <c r="C8" s="13"/>
      <c r="D8" s="25"/>
      <c r="E8" s="25"/>
      <c r="F8" s="62"/>
      <c r="G8" s="62"/>
      <c r="H8" s="62"/>
      <c r="I8" s="126"/>
      <c r="J8" s="62" t="s">
        <v>171</v>
      </c>
      <c r="K8" s="35"/>
      <c r="L8" s="35"/>
      <c r="M8" s="62"/>
      <c r="N8" s="62"/>
      <c r="O8" s="62"/>
      <c r="P8" s="62"/>
      <c r="Q8" s="35"/>
      <c r="R8" s="35"/>
      <c r="S8" s="35"/>
      <c r="T8" s="126"/>
      <c r="U8" s="126"/>
      <c r="V8" s="126"/>
      <c r="W8" s="62"/>
      <c r="X8" s="126"/>
    </row>
    <row r="9" spans="1:24" s="29" customFormat="1" ht="23.85" customHeight="1" x14ac:dyDescent="0.2">
      <c r="A9" s="126"/>
      <c r="B9" s="126"/>
      <c r="C9" s="13"/>
      <c r="D9" s="25"/>
      <c r="E9" s="25"/>
      <c r="F9" s="62"/>
      <c r="G9" s="62"/>
      <c r="H9" s="62"/>
      <c r="I9" s="126"/>
      <c r="J9" s="62" t="s">
        <v>172</v>
      </c>
      <c r="K9" s="35"/>
      <c r="L9" s="35"/>
      <c r="M9" s="62"/>
      <c r="N9" s="62"/>
      <c r="O9" s="62"/>
      <c r="P9" s="62"/>
      <c r="Q9" s="35"/>
      <c r="R9" s="35"/>
      <c r="S9" s="35"/>
      <c r="T9" s="126"/>
      <c r="U9" s="126"/>
      <c r="V9" s="126"/>
      <c r="W9" s="62"/>
      <c r="X9" s="126"/>
    </row>
    <row r="10" spans="1:24" s="29" customFormat="1" ht="23.85" customHeight="1" x14ac:dyDescent="0.2">
      <c r="A10" s="126"/>
      <c r="B10" s="126"/>
      <c r="C10" s="13"/>
      <c r="D10" s="25"/>
      <c r="E10" s="25"/>
      <c r="F10" s="62"/>
      <c r="G10" s="62"/>
      <c r="H10" s="62"/>
      <c r="I10" s="126"/>
      <c r="J10" s="62" t="s">
        <v>177</v>
      </c>
      <c r="K10" s="35"/>
      <c r="L10" s="35"/>
      <c r="M10" s="62"/>
      <c r="N10" s="62"/>
      <c r="O10" s="62"/>
      <c r="P10" s="62"/>
      <c r="Q10" s="35"/>
      <c r="R10" s="35"/>
      <c r="S10" s="35"/>
      <c r="T10" s="126"/>
      <c r="U10" s="126"/>
      <c r="V10" s="126"/>
      <c r="W10" s="62"/>
      <c r="X10" s="126"/>
    </row>
    <row r="11" spans="1:24" s="29" customFormat="1" ht="23.85" customHeight="1" x14ac:dyDescent="0.2">
      <c r="A11" s="126"/>
      <c r="B11" s="126"/>
      <c r="C11" s="13"/>
      <c r="D11" s="126"/>
      <c r="E11" s="25"/>
      <c r="F11" s="62"/>
      <c r="G11" s="62"/>
      <c r="H11" s="62"/>
      <c r="I11" s="62"/>
      <c r="J11" s="62" t="s">
        <v>179</v>
      </c>
      <c r="K11" s="126"/>
      <c r="L11" s="126"/>
      <c r="M11" s="126"/>
      <c r="N11" s="126"/>
      <c r="O11" s="126"/>
      <c r="P11" s="126"/>
      <c r="Q11" s="35"/>
      <c r="R11" s="35"/>
      <c r="S11" s="35"/>
      <c r="T11" s="126"/>
      <c r="U11" s="126"/>
      <c r="V11" s="126"/>
      <c r="W11" s="62"/>
      <c r="X11" s="126"/>
    </row>
    <row r="12" spans="1:24" s="29" customFormat="1" ht="23.85" customHeight="1" x14ac:dyDescent="0.2">
      <c r="A12" s="126"/>
      <c r="B12" s="126"/>
      <c r="C12" s="13"/>
      <c r="D12" s="126"/>
      <c r="E12" s="25"/>
      <c r="F12" s="62"/>
      <c r="G12" s="62"/>
      <c r="H12" s="62"/>
      <c r="I12" s="62"/>
      <c r="J12" s="62" t="s">
        <v>178</v>
      </c>
      <c r="K12" s="126"/>
      <c r="L12" s="154" t="s">
        <v>34</v>
      </c>
      <c r="M12" s="154"/>
      <c r="N12" s="154"/>
      <c r="O12" s="154"/>
      <c r="P12" s="154"/>
      <c r="Q12" s="35"/>
      <c r="R12" s="35"/>
      <c r="S12" s="35"/>
      <c r="T12" s="126" t="s">
        <v>40</v>
      </c>
      <c r="U12" s="35"/>
      <c r="V12" s="126"/>
      <c r="W12" s="62"/>
      <c r="X12" s="126"/>
    </row>
    <row r="13" spans="1:24" s="29" customFormat="1" ht="23.85" customHeight="1" x14ac:dyDescent="0.2">
      <c r="A13" s="126"/>
      <c r="B13" s="126"/>
      <c r="C13" s="13"/>
      <c r="D13" s="25" t="s">
        <v>2</v>
      </c>
      <c r="E13" s="25"/>
      <c r="F13" s="62"/>
      <c r="G13" s="62"/>
      <c r="H13" s="62" t="s">
        <v>187</v>
      </c>
      <c r="I13" s="62"/>
      <c r="J13" s="62" t="s">
        <v>180</v>
      </c>
      <c r="K13" s="126"/>
      <c r="L13" s="155" t="s">
        <v>148</v>
      </c>
      <c r="M13" s="155"/>
      <c r="N13" s="155"/>
      <c r="O13" s="35"/>
      <c r="P13" s="126"/>
      <c r="Q13" s="35"/>
      <c r="R13" s="35"/>
      <c r="S13" s="35"/>
      <c r="T13" s="25" t="s">
        <v>58</v>
      </c>
      <c r="U13" s="35"/>
      <c r="V13" s="126" t="s">
        <v>46</v>
      </c>
      <c r="W13" s="62"/>
      <c r="X13" s="126"/>
    </row>
    <row r="14" spans="1:24" s="29" customFormat="1" ht="23.85" customHeight="1" x14ac:dyDescent="0.2">
      <c r="A14" s="126"/>
      <c r="B14" s="126"/>
      <c r="C14" s="13"/>
      <c r="D14" s="62" t="s">
        <v>4</v>
      </c>
      <c r="E14" s="25"/>
      <c r="F14" s="62"/>
      <c r="G14" s="62"/>
      <c r="H14" s="62" t="s">
        <v>188</v>
      </c>
      <c r="I14" s="25"/>
      <c r="J14" s="62" t="s">
        <v>182</v>
      </c>
      <c r="K14" s="126"/>
      <c r="L14" s="62" t="s">
        <v>151</v>
      </c>
      <c r="M14" s="62"/>
      <c r="N14" s="62" t="s">
        <v>114</v>
      </c>
      <c r="O14" s="35"/>
      <c r="P14" s="126"/>
      <c r="Q14" s="35"/>
      <c r="R14" s="35"/>
      <c r="S14" s="35"/>
      <c r="T14" s="126" t="s">
        <v>91</v>
      </c>
      <c r="U14" s="35"/>
      <c r="V14" s="126" t="s">
        <v>98</v>
      </c>
      <c r="W14" s="62"/>
      <c r="X14" s="126"/>
    </row>
    <row r="15" spans="1:24" s="29" customFormat="1" ht="23.85" customHeight="1" x14ac:dyDescent="0.2">
      <c r="A15" s="126"/>
      <c r="B15" s="129" t="s">
        <v>0</v>
      </c>
      <c r="C15" s="62"/>
      <c r="D15" s="129" t="s">
        <v>5</v>
      </c>
      <c r="E15" s="62"/>
      <c r="F15" s="129" t="s">
        <v>127</v>
      </c>
      <c r="G15" s="62"/>
      <c r="H15" s="106" t="s">
        <v>189</v>
      </c>
      <c r="I15" s="62"/>
      <c r="J15" s="7" t="s">
        <v>181</v>
      </c>
      <c r="K15" s="13"/>
      <c r="L15" s="129" t="s">
        <v>150</v>
      </c>
      <c r="M15" s="126"/>
      <c r="N15" s="129" t="s">
        <v>149</v>
      </c>
      <c r="O15" s="13"/>
      <c r="P15" s="7" t="s">
        <v>6</v>
      </c>
      <c r="Q15" s="13"/>
      <c r="R15" s="7" t="s">
        <v>114</v>
      </c>
      <c r="S15" s="13"/>
      <c r="T15" s="129" t="s">
        <v>92</v>
      </c>
      <c r="U15" s="13"/>
      <c r="V15" s="7" t="s">
        <v>100</v>
      </c>
      <c r="W15" s="13"/>
      <c r="X15" s="129" t="s">
        <v>3</v>
      </c>
    </row>
    <row r="16" spans="1:24" s="29" customFormat="1" ht="23.85" customHeight="1" x14ac:dyDescent="0.2">
      <c r="A16" s="126"/>
      <c r="B16" s="126"/>
      <c r="C16" s="13"/>
      <c r="D16" s="62"/>
      <c r="E16" s="62"/>
      <c r="F16" s="62"/>
      <c r="G16" s="62"/>
      <c r="H16" s="62"/>
      <c r="I16" s="62"/>
      <c r="J16" s="62"/>
      <c r="K16" s="13"/>
      <c r="L16" s="62"/>
      <c r="M16" s="62"/>
      <c r="N16" s="62"/>
      <c r="O16" s="13"/>
      <c r="P16" s="105"/>
      <c r="Q16" s="13"/>
      <c r="R16" s="13"/>
      <c r="S16" s="13"/>
      <c r="T16" s="13"/>
      <c r="U16" s="13"/>
      <c r="V16" s="13"/>
      <c r="W16" s="13"/>
      <c r="X16" s="62"/>
    </row>
    <row r="17" spans="1:63" s="29" customFormat="1" ht="23.85" customHeight="1" x14ac:dyDescent="0.2">
      <c r="A17" s="49" t="s">
        <v>167</v>
      </c>
      <c r="B17" s="126"/>
      <c r="C17" s="13"/>
      <c r="D17" s="39">
        <v>21183661</v>
      </c>
      <c r="E17" s="39"/>
      <c r="F17" s="39">
        <v>9627913</v>
      </c>
      <c r="G17" s="39"/>
      <c r="H17" s="39">
        <v>0</v>
      </c>
      <c r="I17" s="39"/>
      <c r="J17" s="39">
        <v>-3692704</v>
      </c>
      <c r="K17" s="39"/>
      <c r="L17" s="39">
        <v>1553867</v>
      </c>
      <c r="M17" s="39"/>
      <c r="N17" s="39">
        <v>335417</v>
      </c>
      <c r="O17" s="39"/>
      <c r="P17" s="39">
        <v>9958223</v>
      </c>
      <c r="Q17" s="39"/>
      <c r="R17" s="39">
        <v>-335417</v>
      </c>
      <c r="S17" s="39"/>
      <c r="T17" s="39">
        <v>38630960</v>
      </c>
      <c r="U17" s="39"/>
      <c r="V17" s="39">
        <v>2</v>
      </c>
      <c r="W17" s="39"/>
      <c r="X17" s="39">
        <f>SUM(T17:V17)</f>
        <v>38630962</v>
      </c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</row>
    <row r="18" spans="1:63" s="29" customFormat="1" ht="23.85" customHeight="1" x14ac:dyDescent="0.2">
      <c r="A18" s="1" t="s">
        <v>176</v>
      </c>
      <c r="B18" s="142"/>
      <c r="C18" s="13"/>
      <c r="D18" s="39">
        <v>0</v>
      </c>
      <c r="E18" s="38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-992</v>
      </c>
      <c r="O18" s="39"/>
      <c r="P18" s="74">
        <v>989</v>
      </c>
      <c r="Q18" s="39"/>
      <c r="R18" s="39">
        <v>992</v>
      </c>
      <c r="S18" s="39"/>
      <c r="T18" s="39">
        <v>989</v>
      </c>
      <c r="U18" s="39"/>
      <c r="V18" s="39">
        <v>0</v>
      </c>
      <c r="W18" s="39"/>
      <c r="X18" s="39">
        <f>SUM(T18:V18)</f>
        <v>989</v>
      </c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</row>
    <row r="19" spans="1:63" s="29" customFormat="1" ht="23.85" customHeight="1" x14ac:dyDescent="0.2">
      <c r="A19" s="1" t="s">
        <v>207</v>
      </c>
      <c r="B19" s="10"/>
      <c r="C19" s="13"/>
      <c r="D19" s="58">
        <v>0</v>
      </c>
      <c r="E19" s="38"/>
      <c r="F19" s="58">
        <v>0</v>
      </c>
      <c r="G19" s="39"/>
      <c r="H19" s="58">
        <v>0</v>
      </c>
      <c r="I19" s="39"/>
      <c r="J19" s="58">
        <v>0</v>
      </c>
      <c r="K19" s="39"/>
      <c r="L19" s="58">
        <v>0</v>
      </c>
      <c r="M19" s="39"/>
      <c r="N19" s="58">
        <v>0</v>
      </c>
      <c r="O19" s="39"/>
      <c r="P19" s="58">
        <v>560493</v>
      </c>
      <c r="Q19" s="39"/>
      <c r="R19" s="58">
        <v>0</v>
      </c>
      <c r="S19" s="39"/>
      <c r="T19" s="9">
        <f>SUM(D19:R19)</f>
        <v>560493</v>
      </c>
      <c r="U19" s="39"/>
      <c r="V19" s="58">
        <v>0</v>
      </c>
      <c r="W19" s="39"/>
      <c r="X19" s="58">
        <f>SUM(T19:V19)</f>
        <v>560493</v>
      </c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</row>
    <row r="20" spans="1:63" s="29" customFormat="1" ht="23.85" customHeight="1" x14ac:dyDescent="0.2">
      <c r="A20" s="1" t="s">
        <v>208</v>
      </c>
      <c r="B20" s="10"/>
      <c r="C20" s="13"/>
      <c r="D20" s="59">
        <v>0</v>
      </c>
      <c r="E20" s="38"/>
      <c r="F20" s="59">
        <v>0</v>
      </c>
      <c r="G20" s="39"/>
      <c r="H20" s="59">
        <v>0</v>
      </c>
      <c r="I20" s="39"/>
      <c r="J20" s="59">
        <v>-706560</v>
      </c>
      <c r="K20" s="39"/>
      <c r="L20" s="59">
        <v>0</v>
      </c>
      <c r="M20" s="39"/>
      <c r="N20" s="59">
        <v>0</v>
      </c>
      <c r="O20" s="39"/>
      <c r="P20" s="59">
        <v>-966</v>
      </c>
      <c r="Q20" s="39"/>
      <c r="R20" s="59">
        <v>0</v>
      </c>
      <c r="S20" s="39"/>
      <c r="T20" s="17">
        <f>SUM(D20:R20)</f>
        <v>-707526</v>
      </c>
      <c r="U20" s="39"/>
      <c r="V20" s="59">
        <v>0</v>
      </c>
      <c r="W20" s="39"/>
      <c r="X20" s="59">
        <f>SUM(T20:V20)</f>
        <v>-707526</v>
      </c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</row>
    <row r="21" spans="1:63" ht="23.85" customHeight="1" x14ac:dyDescent="0.2">
      <c r="A21" s="1" t="s">
        <v>209</v>
      </c>
      <c r="B21" s="10"/>
      <c r="C21" s="13"/>
      <c r="D21" s="50">
        <v>0</v>
      </c>
      <c r="E21" s="38"/>
      <c r="F21" s="39">
        <v>0</v>
      </c>
      <c r="G21" s="39"/>
      <c r="H21" s="39">
        <v>0</v>
      </c>
      <c r="I21" s="39"/>
      <c r="J21" s="14">
        <f>J20+J19</f>
        <v>-706560</v>
      </c>
      <c r="K21" s="39"/>
      <c r="L21" s="39">
        <v>0</v>
      </c>
      <c r="M21" s="39"/>
      <c r="N21" s="39">
        <v>0</v>
      </c>
      <c r="O21" s="39"/>
      <c r="P21" s="39">
        <f>P20+P19</f>
        <v>559527</v>
      </c>
      <c r="Q21" s="39"/>
      <c r="R21" s="39">
        <f>R20+R19</f>
        <v>0</v>
      </c>
      <c r="S21" s="39"/>
      <c r="T21" s="39">
        <f>T20+T19</f>
        <v>-147033</v>
      </c>
      <c r="U21" s="39"/>
      <c r="V21" s="39">
        <f>V20+V19</f>
        <v>0</v>
      </c>
      <c r="W21" s="39"/>
      <c r="X21" s="39">
        <f>SUM(T21:V21)</f>
        <v>-147033</v>
      </c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</row>
    <row r="22" spans="1:63" ht="23.85" customHeight="1" thickBot="1" x14ac:dyDescent="0.25">
      <c r="A22" s="49" t="s">
        <v>210</v>
      </c>
      <c r="B22" s="10"/>
      <c r="C22" s="70"/>
      <c r="D22" s="47">
        <f>SUM(D17:D18,D21)</f>
        <v>21183661</v>
      </c>
      <c r="E22" s="38"/>
      <c r="F22" s="47">
        <f>SUM(F17:F18,F21)</f>
        <v>9627913</v>
      </c>
      <c r="G22" s="39"/>
      <c r="H22" s="47">
        <f>SUM(H17:H18,H21)</f>
        <v>0</v>
      </c>
      <c r="I22" s="39"/>
      <c r="J22" s="47">
        <f>SUM(J17:J18,J21)</f>
        <v>-4399264</v>
      </c>
      <c r="K22" s="39"/>
      <c r="L22" s="47">
        <f>SUM(L17:L18,L21)</f>
        <v>1553867</v>
      </c>
      <c r="M22" s="39"/>
      <c r="N22" s="47">
        <f>SUM(N17:N18,N21)</f>
        <v>334425</v>
      </c>
      <c r="O22" s="39"/>
      <c r="P22" s="47">
        <f>SUM(P17:P18,P21)</f>
        <v>10518739</v>
      </c>
      <c r="Q22" s="39"/>
      <c r="R22" s="47">
        <f>SUM(R17:R18,R21)</f>
        <v>-334425</v>
      </c>
      <c r="S22" s="39"/>
      <c r="T22" s="47">
        <f>SUM(T17:T18,T21)</f>
        <v>38484916</v>
      </c>
      <c r="U22" s="39"/>
      <c r="V22" s="47">
        <f>SUM(V17:V18,V21)</f>
        <v>2</v>
      </c>
      <c r="W22" s="39"/>
      <c r="X22" s="47">
        <f>SUM(X17:X18,X21)</f>
        <v>38484918</v>
      </c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</row>
    <row r="23" spans="1:63" ht="23.85" customHeight="1" thickTop="1" x14ac:dyDescent="0.2">
      <c r="A23" s="49"/>
      <c r="B23" s="10"/>
      <c r="D23" s="99">
        <f>D22-21183661</f>
        <v>0</v>
      </c>
      <c r="E23" s="102"/>
      <c r="F23" s="99">
        <f>F22-9627913</f>
        <v>0</v>
      </c>
      <c r="G23" s="99"/>
      <c r="H23" s="99">
        <f>H22-0</f>
        <v>0</v>
      </c>
      <c r="I23" s="103"/>
      <c r="J23" s="99">
        <f>J22--4399264</f>
        <v>0</v>
      </c>
      <c r="K23" s="102"/>
      <c r="L23" s="99">
        <f>L22-1553867</f>
        <v>0</v>
      </c>
      <c r="M23" s="99"/>
      <c r="N23" s="99">
        <f>N22-334425</f>
        <v>0</v>
      </c>
      <c r="O23" s="104"/>
      <c r="P23" s="99">
        <f>P22-10518739</f>
        <v>0</v>
      </c>
      <c r="Q23" s="102"/>
      <c r="R23" s="99">
        <f>R22--334425</f>
        <v>0</v>
      </c>
      <c r="S23" s="102"/>
      <c r="T23" s="99">
        <f>T22-38484916</f>
        <v>0</v>
      </c>
      <c r="U23" s="102"/>
      <c r="V23" s="99">
        <f>V22-2</f>
        <v>0</v>
      </c>
      <c r="W23" s="102"/>
      <c r="X23" s="99">
        <f>X22-38484918</f>
        <v>0</v>
      </c>
    </row>
    <row r="24" spans="1:63" s="29" customFormat="1" ht="23.85" customHeight="1" x14ac:dyDescent="0.2">
      <c r="A24" s="49" t="s">
        <v>213</v>
      </c>
      <c r="B24" s="10"/>
      <c r="C24" s="13"/>
      <c r="D24" s="39">
        <v>21183661</v>
      </c>
      <c r="E24" s="39"/>
      <c r="F24" s="39">
        <v>9627913</v>
      </c>
      <c r="G24" s="39"/>
      <c r="H24" s="39">
        <v>890</v>
      </c>
      <c r="I24" s="39"/>
      <c r="J24" s="39">
        <v>-4103779</v>
      </c>
      <c r="K24" s="39"/>
      <c r="L24" s="39">
        <v>1670667</v>
      </c>
      <c r="M24" s="39"/>
      <c r="N24" s="39">
        <v>0</v>
      </c>
      <c r="O24" s="39"/>
      <c r="P24" s="39">
        <v>9819163</v>
      </c>
      <c r="Q24" s="1"/>
      <c r="R24" s="39">
        <v>0</v>
      </c>
      <c r="S24" s="1"/>
      <c r="T24" s="39">
        <v>38198515</v>
      </c>
      <c r="U24" s="39"/>
      <c r="V24" s="39">
        <v>2</v>
      </c>
      <c r="W24" s="1"/>
      <c r="X24" s="39">
        <f>SUM(T24:V24)</f>
        <v>38198517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</row>
    <row r="25" spans="1:63" s="29" customFormat="1" ht="23.85" customHeight="1" x14ac:dyDescent="0.2">
      <c r="A25" s="1" t="s">
        <v>164</v>
      </c>
      <c r="B25" s="40"/>
      <c r="C25" s="13"/>
      <c r="D25" s="39"/>
      <c r="E25" s="1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1"/>
      <c r="R25" s="39"/>
      <c r="S25" s="1"/>
      <c r="T25" s="39"/>
      <c r="U25" s="1"/>
      <c r="V25" s="39"/>
      <c r="W25" s="1"/>
      <c r="X25" s="46"/>
    </row>
    <row r="26" spans="1:63" s="29" customFormat="1" ht="23.85" customHeight="1" x14ac:dyDescent="0.2">
      <c r="A26" s="1" t="s">
        <v>212</v>
      </c>
      <c r="B26" s="40">
        <v>5.0999999999999996</v>
      </c>
      <c r="C26" s="13"/>
      <c r="D26" s="39">
        <v>0</v>
      </c>
      <c r="E26" s="1"/>
      <c r="F26" s="39">
        <v>0</v>
      </c>
      <c r="G26" s="39"/>
      <c r="H26" s="39">
        <v>0</v>
      </c>
      <c r="I26" s="39"/>
      <c r="J26" s="39">
        <v>-9970</v>
      </c>
      <c r="K26" s="39"/>
      <c r="L26" s="39">
        <v>0</v>
      </c>
      <c r="M26" s="39"/>
      <c r="N26" s="39">
        <v>0</v>
      </c>
      <c r="O26" s="39"/>
      <c r="P26" s="39">
        <f>-J26</f>
        <v>9970</v>
      </c>
      <c r="Q26" s="1"/>
      <c r="R26" s="39">
        <v>0</v>
      </c>
      <c r="S26" s="1"/>
      <c r="T26" s="39">
        <f t="shared" ref="T26" si="0">SUM(D26:R26)</f>
        <v>0</v>
      </c>
      <c r="U26" s="1"/>
      <c r="V26" s="39">
        <v>0</v>
      </c>
      <c r="W26" s="1"/>
      <c r="X26" s="46">
        <f>SUM(T26:V26)</f>
        <v>0</v>
      </c>
    </row>
    <row r="27" spans="1:63" s="29" customFormat="1" ht="23.85" customHeight="1" x14ac:dyDescent="0.2">
      <c r="A27" s="1" t="s">
        <v>207</v>
      </c>
      <c r="B27" s="126"/>
      <c r="C27" s="13"/>
      <c r="D27" s="9">
        <v>0</v>
      </c>
      <c r="E27" s="14"/>
      <c r="F27" s="9">
        <v>0</v>
      </c>
      <c r="G27" s="14"/>
      <c r="H27" s="9">
        <v>0</v>
      </c>
      <c r="I27" s="14"/>
      <c r="J27" s="9">
        <v>0</v>
      </c>
      <c r="K27" s="14"/>
      <c r="L27" s="9">
        <v>0</v>
      </c>
      <c r="M27" s="14"/>
      <c r="N27" s="9">
        <v>0</v>
      </c>
      <c r="O27" s="14"/>
      <c r="P27" s="9">
        <f>Pl!E36</f>
        <v>511741</v>
      </c>
      <c r="Q27" s="14"/>
      <c r="R27" s="9">
        <v>0</v>
      </c>
      <c r="S27" s="14"/>
      <c r="T27" s="9">
        <f>SUM(D27:R27)</f>
        <v>511741</v>
      </c>
      <c r="U27" s="14"/>
      <c r="V27" s="9">
        <v>0</v>
      </c>
      <c r="W27" s="13"/>
      <c r="X27" s="9">
        <f>SUM(T27:W27)</f>
        <v>511741</v>
      </c>
    </row>
    <row r="28" spans="1:63" s="29" customFormat="1" ht="23.85" customHeight="1" x14ac:dyDescent="0.2">
      <c r="A28" s="1" t="s">
        <v>208</v>
      </c>
      <c r="B28" s="126"/>
      <c r="C28" s="13"/>
      <c r="D28" s="17">
        <v>0</v>
      </c>
      <c r="E28" s="14"/>
      <c r="F28" s="17">
        <v>0</v>
      </c>
      <c r="G28" s="14"/>
      <c r="H28" s="17">
        <v>0</v>
      </c>
      <c r="I28" s="14"/>
      <c r="J28" s="17">
        <f>Pl!E62-P28</f>
        <v>-78577</v>
      </c>
      <c r="K28" s="14"/>
      <c r="L28" s="17">
        <v>0</v>
      </c>
      <c r="M28" s="14"/>
      <c r="N28" s="17">
        <v>0</v>
      </c>
      <c r="O28" s="14"/>
      <c r="P28" s="17">
        <v>-12931</v>
      </c>
      <c r="Q28" s="14"/>
      <c r="R28" s="17">
        <v>0</v>
      </c>
      <c r="S28" s="14"/>
      <c r="T28" s="17">
        <f>SUM(D28:R28)</f>
        <v>-91508</v>
      </c>
      <c r="U28" s="14"/>
      <c r="V28" s="17">
        <v>0</v>
      </c>
      <c r="W28" s="13"/>
      <c r="X28" s="17">
        <f>SUM(T28:W28)</f>
        <v>-91508</v>
      </c>
    </row>
    <row r="29" spans="1:63" s="29" customFormat="1" ht="23.85" customHeight="1" x14ac:dyDescent="0.2">
      <c r="A29" s="1" t="s">
        <v>209</v>
      </c>
      <c r="B29" s="126"/>
      <c r="C29" s="13"/>
      <c r="D29" s="14">
        <f>D27+D28</f>
        <v>0</v>
      </c>
      <c r="E29" s="20"/>
      <c r="F29" s="14">
        <f>F27+F28</f>
        <v>0</v>
      </c>
      <c r="G29" s="14"/>
      <c r="H29" s="14">
        <f>H27+H28</f>
        <v>0</v>
      </c>
      <c r="I29" s="14"/>
      <c r="J29" s="14">
        <f>J27+J28</f>
        <v>-78577</v>
      </c>
      <c r="K29" s="14"/>
      <c r="L29" s="14">
        <f>L27+L28</f>
        <v>0</v>
      </c>
      <c r="M29" s="14"/>
      <c r="N29" s="14">
        <f>N27+N28</f>
        <v>0</v>
      </c>
      <c r="O29" s="14"/>
      <c r="P29" s="14">
        <f>P27+P28</f>
        <v>498810</v>
      </c>
      <c r="Q29" s="14"/>
      <c r="R29" s="14">
        <f>R27+R28</f>
        <v>0</v>
      </c>
      <c r="S29" s="14"/>
      <c r="T29" s="14">
        <f>T27+T28</f>
        <v>420233</v>
      </c>
      <c r="U29" s="14"/>
      <c r="V29" s="14">
        <f>V27+V28</f>
        <v>0</v>
      </c>
      <c r="W29" s="14"/>
      <c r="X29" s="14">
        <f>X27+X28</f>
        <v>420233</v>
      </c>
    </row>
    <row r="30" spans="1:63" ht="23.85" customHeight="1" thickBot="1" x14ac:dyDescent="0.25">
      <c r="A30" s="49" t="s">
        <v>211</v>
      </c>
      <c r="B30" s="49"/>
      <c r="C30" s="70"/>
      <c r="D30" s="47">
        <f>SUM(D24:D26,D29)</f>
        <v>21183661</v>
      </c>
      <c r="E30" s="39"/>
      <c r="F30" s="47">
        <f>SUM(F24:F26,F29)</f>
        <v>9627913</v>
      </c>
      <c r="G30" s="39"/>
      <c r="H30" s="47">
        <f>SUM(H24:H26,H29)</f>
        <v>890</v>
      </c>
      <c r="I30" s="39"/>
      <c r="J30" s="47">
        <f>SUM(J24:J26,J29)</f>
        <v>-4192326</v>
      </c>
      <c r="K30" s="39"/>
      <c r="L30" s="47">
        <f>SUM(L24:L26,L29)</f>
        <v>1670667</v>
      </c>
      <c r="M30" s="39"/>
      <c r="N30" s="47">
        <f>SUM(N24:N26,N29)</f>
        <v>0</v>
      </c>
      <c r="O30" s="39"/>
      <c r="P30" s="47">
        <f>SUM(P24:P26,P29)</f>
        <v>10327943</v>
      </c>
      <c r="Q30" s="39"/>
      <c r="R30" s="47">
        <f>SUM(R24:R26,R29)</f>
        <v>0</v>
      </c>
      <c r="S30" s="39"/>
      <c r="T30" s="47">
        <f>SUM(T24:T26,T29)</f>
        <v>38618748</v>
      </c>
      <c r="U30" s="39"/>
      <c r="V30" s="47">
        <f>SUM(V24:V26,V29)</f>
        <v>2</v>
      </c>
      <c r="W30" s="39"/>
      <c r="X30" s="47">
        <f>SUM(X24:X26,X29)</f>
        <v>38618750</v>
      </c>
    </row>
    <row r="31" spans="1:63" ht="23.85" customHeight="1" thickTop="1" x14ac:dyDescent="0.2">
      <c r="A31" s="49"/>
      <c r="D31" s="54">
        <f>D30-BS!F60</f>
        <v>0</v>
      </c>
      <c r="E31" s="54"/>
      <c r="F31" s="54">
        <f>F30-BS!F61</f>
        <v>0</v>
      </c>
      <c r="G31" s="54"/>
      <c r="H31" s="54">
        <f>H30-BS!F62</f>
        <v>0</v>
      </c>
      <c r="I31" s="54"/>
      <c r="J31" s="54">
        <f>J30-BS!F63</f>
        <v>0</v>
      </c>
      <c r="K31" s="55"/>
      <c r="L31" s="54">
        <f>L30-BS!F65</f>
        <v>0</v>
      </c>
      <c r="M31" s="54"/>
      <c r="N31" s="54">
        <f>N30-0</f>
        <v>0</v>
      </c>
      <c r="O31" s="55"/>
      <c r="P31" s="54">
        <f>P30-BS!F66</f>
        <v>0</v>
      </c>
      <c r="Q31" s="55"/>
      <c r="R31" s="54">
        <f>R30-0</f>
        <v>0</v>
      </c>
      <c r="S31" s="55"/>
      <c r="T31" s="54">
        <f>T30-BS!F67</f>
        <v>0</v>
      </c>
      <c r="U31" s="55"/>
      <c r="V31" s="55">
        <f>V30-BS!F68</f>
        <v>0</v>
      </c>
      <c r="W31" s="55"/>
      <c r="X31" s="55">
        <f>X30-BS!F69</f>
        <v>0</v>
      </c>
    </row>
    <row r="32" spans="1:63" ht="23.85" customHeight="1" x14ac:dyDescent="0.2">
      <c r="A32" s="12" t="s">
        <v>1</v>
      </c>
    </row>
  </sheetData>
  <mergeCells count="4">
    <mergeCell ref="D6:X6"/>
    <mergeCell ref="D7:T7"/>
    <mergeCell ref="L12:P12"/>
    <mergeCell ref="L13:N13"/>
  </mergeCells>
  <printOptions horizontalCentered="1"/>
  <pageMargins left="0.196850393700787" right="0.196850393700787" top="0.86614173228346503" bottom="0" header="0.196850393700787" footer="0.1574803149606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31"/>
  <sheetViews>
    <sheetView showGridLines="0" view="pageBreakPreview" zoomScale="70" zoomScaleNormal="75" zoomScaleSheetLayoutView="70" workbookViewId="0">
      <selection activeCell="B9" sqref="B9"/>
    </sheetView>
  </sheetViews>
  <sheetFormatPr defaultColWidth="10.85546875" defaultRowHeight="23.85" customHeight="1" x14ac:dyDescent="0.2"/>
  <cols>
    <col min="1" max="1" width="52.42578125" style="1" customWidth="1"/>
    <col min="2" max="2" width="6.85546875" style="131" customWidth="1"/>
    <col min="3" max="3" width="1.42578125" style="1" customWidth="1"/>
    <col min="4" max="4" width="18" style="8" customWidth="1"/>
    <col min="5" max="5" width="1.42578125" style="1" customWidth="1"/>
    <col min="6" max="6" width="18" style="8" customWidth="1"/>
    <col min="7" max="7" width="1.42578125" style="8" customWidth="1"/>
    <col min="8" max="8" width="19.42578125" style="8" customWidth="1"/>
    <col min="9" max="9" width="1.42578125" style="8" customWidth="1"/>
    <col min="10" max="10" width="20" style="8" customWidth="1"/>
    <col min="11" max="11" width="1.42578125" style="1" customWidth="1"/>
    <col min="12" max="12" width="18.42578125" style="8" customWidth="1"/>
    <col min="13" max="13" width="1.5703125" style="8" customWidth="1"/>
    <col min="14" max="14" width="18.42578125" style="8" customWidth="1"/>
    <col min="15" max="15" width="1.42578125" style="8" customWidth="1"/>
    <col min="16" max="16" width="18.42578125" style="8" customWidth="1"/>
    <col min="17" max="17" width="1.42578125" style="1" customWidth="1"/>
    <col min="18" max="18" width="18.42578125" style="1" customWidth="1"/>
    <col min="19" max="19" width="1.42578125" style="1" customWidth="1"/>
    <col min="20" max="20" width="19.42578125" style="1" customWidth="1"/>
    <col min="21" max="21" width="10.85546875" style="1"/>
    <col min="22" max="22" width="11" style="1" bestFit="1" customWidth="1"/>
    <col min="23" max="31" width="10.85546875" style="1"/>
    <col min="32" max="32" width="14.140625" style="1" bestFit="1" customWidth="1"/>
    <col min="33" max="16384" width="10.85546875" style="1"/>
  </cols>
  <sheetData>
    <row r="1" spans="1:49" s="6" customFormat="1" ht="23.85" customHeight="1" x14ac:dyDescent="0.2">
      <c r="A1" s="156"/>
      <c r="B1" s="156"/>
      <c r="C1" s="156"/>
      <c r="D1" s="156"/>
      <c r="E1" s="5"/>
      <c r="T1" s="141" t="s">
        <v>205</v>
      </c>
    </row>
    <row r="2" spans="1:49" s="6" customFormat="1" ht="23.85" customHeight="1" x14ac:dyDescent="0.2">
      <c r="A2" s="139" t="s">
        <v>54</v>
      </c>
      <c r="B2" s="139"/>
      <c r="C2" s="139"/>
      <c r="D2" s="139"/>
      <c r="E2" s="5"/>
    </row>
    <row r="3" spans="1:49" s="6" customFormat="1" ht="23.85" customHeight="1" x14ac:dyDescent="0.2">
      <c r="A3" s="3" t="s">
        <v>153</v>
      </c>
      <c r="B3" s="72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49" s="6" customFormat="1" ht="23.85" customHeight="1" x14ac:dyDescent="0.2">
      <c r="A4" s="3" t="s">
        <v>206</v>
      </c>
      <c r="B4" s="72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49" s="26" customFormat="1" ht="23.85" customHeight="1" x14ac:dyDescent="0.2">
      <c r="B5" s="13"/>
      <c r="D5" s="35"/>
      <c r="F5" s="35"/>
      <c r="G5" s="35"/>
      <c r="H5" s="35"/>
      <c r="I5" s="35"/>
      <c r="J5" s="35"/>
      <c r="T5" s="60" t="s">
        <v>42</v>
      </c>
    </row>
    <row r="6" spans="1:49" s="26" customFormat="1" ht="23.85" customHeight="1" x14ac:dyDescent="0.2">
      <c r="B6" s="13"/>
      <c r="D6" s="154" t="s">
        <v>39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49" s="26" customFormat="1" ht="23.85" customHeight="1" x14ac:dyDescent="0.2">
      <c r="B7" s="13"/>
      <c r="D7" s="62"/>
      <c r="E7" s="62"/>
      <c r="F7" s="62"/>
      <c r="G7" s="62"/>
      <c r="H7" s="62"/>
      <c r="I7" s="62"/>
      <c r="J7" s="62" t="s">
        <v>171</v>
      </c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49" s="26" customFormat="1" ht="23.85" customHeight="1" x14ac:dyDescent="0.2">
      <c r="B8" s="13"/>
      <c r="D8" s="62"/>
      <c r="E8" s="62"/>
      <c r="F8" s="62"/>
      <c r="G8" s="62"/>
      <c r="H8" s="62"/>
      <c r="I8" s="62"/>
      <c r="J8" s="62" t="s">
        <v>172</v>
      </c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49" ht="23.85" customHeight="1" x14ac:dyDescent="0.2">
      <c r="D9" s="25"/>
      <c r="E9" s="8"/>
      <c r="F9" s="62"/>
      <c r="G9" s="62"/>
      <c r="H9" s="62"/>
      <c r="I9" s="62"/>
      <c r="J9" s="62" t="s">
        <v>177</v>
      </c>
      <c r="L9" s="62"/>
      <c r="M9" s="62"/>
      <c r="N9" s="62"/>
      <c r="O9" s="62"/>
      <c r="P9" s="62"/>
      <c r="Q9" s="60"/>
      <c r="R9" s="60"/>
      <c r="S9" s="60"/>
    </row>
    <row r="10" spans="1:49" ht="23.85" customHeight="1" x14ac:dyDescent="0.2">
      <c r="D10" s="25"/>
      <c r="E10" s="8"/>
      <c r="F10" s="62"/>
      <c r="G10" s="62"/>
      <c r="H10" s="62"/>
      <c r="I10" s="62"/>
      <c r="J10" s="62" t="s">
        <v>179</v>
      </c>
      <c r="L10" s="62"/>
      <c r="M10" s="62"/>
      <c r="N10" s="62"/>
      <c r="O10" s="62"/>
      <c r="P10" s="62"/>
      <c r="Q10" s="60"/>
      <c r="R10" s="60"/>
      <c r="S10" s="60"/>
    </row>
    <row r="11" spans="1:49" ht="23.85" customHeight="1" x14ac:dyDescent="0.2">
      <c r="E11" s="8"/>
      <c r="F11" s="62"/>
      <c r="G11" s="62"/>
      <c r="H11" s="62"/>
      <c r="I11" s="62"/>
      <c r="J11" s="62" t="s">
        <v>178</v>
      </c>
      <c r="L11" s="154" t="s">
        <v>34</v>
      </c>
      <c r="M11" s="154"/>
      <c r="N11" s="154"/>
      <c r="O11" s="154"/>
      <c r="P11" s="154"/>
      <c r="Q11" s="60"/>
      <c r="R11" s="60"/>
      <c r="S11" s="60"/>
    </row>
    <row r="12" spans="1:49" s="29" customFormat="1" ht="23.85" customHeight="1" x14ac:dyDescent="0.2">
      <c r="A12" s="126"/>
      <c r="B12" s="131"/>
      <c r="C12" s="126"/>
      <c r="D12" s="25" t="s">
        <v>2</v>
      </c>
      <c r="E12" s="25"/>
      <c r="F12" s="62"/>
      <c r="G12" s="62"/>
      <c r="H12" s="62" t="s">
        <v>187</v>
      </c>
      <c r="I12" s="25"/>
      <c r="J12" s="62" t="s">
        <v>180</v>
      </c>
      <c r="K12" s="126"/>
      <c r="L12" s="155" t="s">
        <v>148</v>
      </c>
      <c r="M12" s="155"/>
      <c r="N12" s="155"/>
      <c r="O12" s="35"/>
      <c r="P12" s="126"/>
      <c r="Q12" s="62"/>
      <c r="R12" s="62"/>
      <c r="S12" s="62"/>
      <c r="T12" s="126"/>
    </row>
    <row r="13" spans="1:49" s="29" customFormat="1" ht="23.85" customHeight="1" x14ac:dyDescent="0.2">
      <c r="A13" s="126"/>
      <c r="B13" s="131"/>
      <c r="C13" s="126"/>
      <c r="D13" s="62" t="s">
        <v>4</v>
      </c>
      <c r="E13" s="25"/>
      <c r="F13" s="62"/>
      <c r="G13" s="62"/>
      <c r="H13" s="62" t="s">
        <v>188</v>
      </c>
      <c r="I13" s="25"/>
      <c r="J13" s="62" t="s">
        <v>182</v>
      </c>
      <c r="K13" s="126"/>
      <c r="L13" s="62" t="s">
        <v>151</v>
      </c>
      <c r="M13" s="62"/>
      <c r="N13" s="62" t="s">
        <v>114</v>
      </c>
      <c r="O13" s="35"/>
      <c r="P13" s="126"/>
      <c r="Q13" s="62"/>
      <c r="R13" s="62"/>
      <c r="S13" s="62"/>
      <c r="T13" s="126"/>
    </row>
    <row r="14" spans="1:49" s="29" customFormat="1" ht="23.85" customHeight="1" x14ac:dyDescent="0.2">
      <c r="A14" s="126"/>
      <c r="B14" s="133" t="s">
        <v>0</v>
      </c>
      <c r="C14" s="126"/>
      <c r="D14" s="129" t="s">
        <v>5</v>
      </c>
      <c r="E14" s="62"/>
      <c r="F14" s="129" t="s">
        <v>127</v>
      </c>
      <c r="G14" s="62"/>
      <c r="H14" s="106" t="s">
        <v>189</v>
      </c>
      <c r="I14" s="62"/>
      <c r="J14" s="7" t="s">
        <v>181</v>
      </c>
      <c r="K14" s="13"/>
      <c r="L14" s="129" t="s">
        <v>150</v>
      </c>
      <c r="M14" s="126"/>
      <c r="N14" s="129" t="s">
        <v>149</v>
      </c>
      <c r="O14" s="13"/>
      <c r="P14" s="7" t="s">
        <v>6</v>
      </c>
      <c r="Q14" s="13"/>
      <c r="R14" s="7" t="s">
        <v>114</v>
      </c>
      <c r="S14" s="13"/>
      <c r="T14" s="129" t="s">
        <v>3</v>
      </c>
    </row>
    <row r="15" spans="1:49" s="29" customFormat="1" ht="23.85" customHeight="1" x14ac:dyDescent="0.2">
      <c r="A15" s="126"/>
      <c r="B15" s="131"/>
      <c r="C15" s="126"/>
      <c r="D15" s="62"/>
      <c r="E15" s="62"/>
      <c r="F15" s="62"/>
      <c r="G15" s="62"/>
      <c r="H15" s="62"/>
      <c r="I15" s="62"/>
      <c r="J15" s="62"/>
      <c r="K15" s="13"/>
      <c r="L15" s="62"/>
      <c r="M15" s="62"/>
      <c r="N15" s="62"/>
      <c r="O15" s="13"/>
      <c r="P15" s="13"/>
      <c r="Q15" s="13"/>
      <c r="R15" s="13"/>
      <c r="S15" s="13"/>
      <c r="T15" s="62"/>
    </row>
    <row r="16" spans="1:49" s="29" customFormat="1" ht="23.85" customHeight="1" x14ac:dyDescent="0.2">
      <c r="A16" s="49" t="s">
        <v>167</v>
      </c>
      <c r="B16" s="131"/>
      <c r="C16" s="126"/>
      <c r="D16" s="39">
        <v>21183661</v>
      </c>
      <c r="E16" s="39"/>
      <c r="F16" s="39">
        <v>9627913</v>
      </c>
      <c r="G16" s="39"/>
      <c r="H16" s="39">
        <v>0</v>
      </c>
      <c r="I16" s="39"/>
      <c r="J16" s="39">
        <v>-1332999</v>
      </c>
      <c r="K16" s="39"/>
      <c r="L16" s="39">
        <v>595000</v>
      </c>
      <c r="M16" s="39"/>
      <c r="N16" s="39">
        <v>335417</v>
      </c>
      <c r="O16" s="39"/>
      <c r="P16" s="39">
        <v>3214934</v>
      </c>
      <c r="Q16" s="39"/>
      <c r="R16" s="39">
        <v>-335417</v>
      </c>
      <c r="S16" s="39"/>
      <c r="T16" s="39">
        <f>SUM(D16:R16)</f>
        <v>33288509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</row>
    <row r="17" spans="1:49" s="29" customFormat="1" ht="23.85" customHeight="1" x14ac:dyDescent="0.2">
      <c r="A17" s="1" t="s">
        <v>176</v>
      </c>
      <c r="B17" s="83"/>
      <c r="C17" s="126"/>
      <c r="D17" s="39">
        <v>0</v>
      </c>
      <c r="E17" s="128"/>
      <c r="F17" s="39">
        <v>0</v>
      </c>
      <c r="G17" s="39"/>
      <c r="H17" s="39">
        <v>0</v>
      </c>
      <c r="I17" s="128"/>
      <c r="J17" s="39">
        <v>0</v>
      </c>
      <c r="K17" s="128"/>
      <c r="L17" s="39">
        <v>0</v>
      </c>
      <c r="M17" s="128"/>
      <c r="N17" s="39">
        <v>-992</v>
      </c>
      <c r="O17" s="128"/>
      <c r="P17" s="74">
        <v>989</v>
      </c>
      <c r="Q17" s="128"/>
      <c r="R17" s="39">
        <v>992</v>
      </c>
      <c r="S17" s="39"/>
      <c r="T17" s="39">
        <f>SUM(F17:R17)</f>
        <v>989</v>
      </c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s="29" customFormat="1" ht="23.85" customHeight="1" x14ac:dyDescent="0.2">
      <c r="A18" s="1" t="s">
        <v>207</v>
      </c>
      <c r="B18" s="83"/>
      <c r="C18" s="126"/>
      <c r="D18" s="56">
        <v>0</v>
      </c>
      <c r="E18" s="128"/>
      <c r="F18" s="56">
        <v>0</v>
      </c>
      <c r="G18" s="128"/>
      <c r="H18" s="56">
        <v>0</v>
      </c>
      <c r="I18" s="128"/>
      <c r="J18" s="56">
        <v>0</v>
      </c>
      <c r="K18" s="128"/>
      <c r="L18" s="56">
        <v>0</v>
      </c>
      <c r="M18" s="128"/>
      <c r="N18" s="56">
        <v>0</v>
      </c>
      <c r="O18" s="128"/>
      <c r="P18" s="56">
        <v>800924</v>
      </c>
      <c r="Q18" s="39"/>
      <c r="R18" s="56">
        <v>0</v>
      </c>
      <c r="S18" s="39"/>
      <c r="T18" s="84">
        <f>SUM(F18:R18)</f>
        <v>800924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</row>
    <row r="19" spans="1:49" s="29" customFormat="1" ht="23.85" customHeight="1" x14ac:dyDescent="0.2">
      <c r="A19" s="1" t="s">
        <v>214</v>
      </c>
      <c r="B19" s="83"/>
      <c r="C19" s="83"/>
      <c r="D19" s="57">
        <v>0</v>
      </c>
      <c r="E19" s="128"/>
      <c r="F19" s="57">
        <v>0</v>
      </c>
      <c r="G19" s="128"/>
      <c r="H19" s="57">
        <v>0</v>
      </c>
      <c r="I19" s="128"/>
      <c r="J19" s="57">
        <v>-65812</v>
      </c>
      <c r="K19" s="128"/>
      <c r="L19" s="57">
        <v>0</v>
      </c>
      <c r="M19" s="128"/>
      <c r="N19" s="57">
        <v>0</v>
      </c>
      <c r="O19" s="128"/>
      <c r="P19" s="57">
        <v>1047</v>
      </c>
      <c r="Q19" s="39"/>
      <c r="R19" s="57">
        <v>0</v>
      </c>
      <c r="S19" s="39"/>
      <c r="T19" s="85">
        <f>SUM(F19:R19)</f>
        <v>-64765</v>
      </c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</row>
    <row r="20" spans="1:49" s="29" customFormat="1" ht="23.85" customHeight="1" x14ac:dyDescent="0.2">
      <c r="A20" s="1" t="s">
        <v>209</v>
      </c>
      <c r="B20" s="83"/>
      <c r="C20" s="83"/>
      <c r="D20" s="39">
        <f>D19+D18</f>
        <v>0</v>
      </c>
      <c r="E20" s="128"/>
      <c r="F20" s="39">
        <f>F19+F18</f>
        <v>0</v>
      </c>
      <c r="G20" s="39"/>
      <c r="H20" s="39">
        <f>H19+H18</f>
        <v>0</v>
      </c>
      <c r="I20" s="128"/>
      <c r="J20" s="39">
        <f>J19+J18</f>
        <v>-65812</v>
      </c>
      <c r="K20" s="128"/>
      <c r="L20" s="39">
        <f>L19+L18</f>
        <v>0</v>
      </c>
      <c r="M20" s="128"/>
      <c r="N20" s="50">
        <f>N19+N18</f>
        <v>0</v>
      </c>
      <c r="O20" s="128"/>
      <c r="P20" s="39">
        <f>P19+P18</f>
        <v>801971</v>
      </c>
      <c r="Q20" s="128"/>
      <c r="R20" s="39">
        <f>R19+R18</f>
        <v>0</v>
      </c>
      <c r="S20" s="46"/>
      <c r="T20" s="39">
        <f>T19+T18</f>
        <v>736159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</row>
    <row r="21" spans="1:49" s="29" customFormat="1" ht="23.85" customHeight="1" thickBot="1" x14ac:dyDescent="0.25">
      <c r="A21" s="49" t="s">
        <v>210</v>
      </c>
      <c r="B21" s="83"/>
      <c r="C21" s="83"/>
      <c r="D21" s="48">
        <f>SUM(D16:D17,D20)</f>
        <v>21183661</v>
      </c>
      <c r="E21" s="46"/>
      <c r="F21" s="48">
        <f>SUM(F16:F17,F20)</f>
        <v>9627913</v>
      </c>
      <c r="G21" s="38"/>
      <c r="H21" s="48">
        <f>SUM(H16:H17,H20)</f>
        <v>0</v>
      </c>
      <c r="I21" s="46"/>
      <c r="J21" s="48">
        <f>SUM(J16:J17,J20)</f>
        <v>-1398811</v>
      </c>
      <c r="K21" s="46"/>
      <c r="L21" s="48">
        <f>SUM(L16:L17,L20)</f>
        <v>595000</v>
      </c>
      <c r="M21" s="46"/>
      <c r="N21" s="48">
        <f>SUM(N16:N17,N20)</f>
        <v>334425</v>
      </c>
      <c r="O21" s="46"/>
      <c r="P21" s="48">
        <f>SUM(P16:P17,P20)</f>
        <v>4017894</v>
      </c>
      <c r="Q21" s="46"/>
      <c r="R21" s="47">
        <f>SUM(R16:R17,R20)</f>
        <v>-334425</v>
      </c>
      <c r="S21" s="46"/>
      <c r="T21" s="48">
        <f>SUM(T16:T17,T20)</f>
        <v>34025657</v>
      </c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</row>
    <row r="22" spans="1:49" s="29" customFormat="1" ht="23.85" customHeight="1" thickTop="1" x14ac:dyDescent="0.2">
      <c r="A22" s="126"/>
      <c r="B22" s="83"/>
      <c r="C22" s="83"/>
      <c r="D22" s="82">
        <f>D21-21183661</f>
        <v>0</v>
      </c>
      <c r="E22" s="82"/>
      <c r="F22" s="82">
        <f>F21-9627913</f>
        <v>0</v>
      </c>
      <c r="G22" s="82"/>
      <c r="H22" s="82">
        <f>H21-0</f>
        <v>0</v>
      </c>
      <c r="I22" s="82"/>
      <c r="J22" s="82">
        <f>J21--1398811</f>
        <v>0</v>
      </c>
      <c r="K22" s="82"/>
      <c r="L22" s="82">
        <f>L21-595000</f>
        <v>0</v>
      </c>
      <c r="M22" s="82"/>
      <c r="N22" s="82">
        <f>N21-334425</f>
        <v>0</v>
      </c>
      <c r="O22" s="82"/>
      <c r="P22" s="82">
        <f>P21-4017894</f>
        <v>0</v>
      </c>
      <c r="Q22" s="82"/>
      <c r="R22" s="82">
        <f>R21--334425</f>
        <v>0</v>
      </c>
      <c r="S22" s="82"/>
      <c r="T22" s="82">
        <f>T21-34025657</f>
        <v>0</v>
      </c>
    </row>
    <row r="23" spans="1:49" s="29" customFormat="1" ht="23.85" customHeight="1" x14ac:dyDescent="0.2">
      <c r="A23" s="49" t="s">
        <v>213</v>
      </c>
      <c r="B23" s="83"/>
      <c r="C23" s="83"/>
      <c r="D23" s="39">
        <v>21183661</v>
      </c>
      <c r="E23" s="39"/>
      <c r="F23" s="39">
        <v>9627913</v>
      </c>
      <c r="G23" s="39"/>
      <c r="H23" s="39">
        <v>890</v>
      </c>
      <c r="I23" s="39"/>
      <c r="J23" s="39">
        <v>-1295225</v>
      </c>
      <c r="K23" s="39"/>
      <c r="L23" s="39">
        <v>663400</v>
      </c>
      <c r="M23" s="39"/>
      <c r="N23" s="39">
        <v>0</v>
      </c>
      <c r="O23" s="39"/>
      <c r="P23" s="39">
        <v>3372396</v>
      </c>
      <c r="Q23" s="39"/>
      <c r="R23" s="39">
        <v>0</v>
      </c>
      <c r="S23" s="39"/>
      <c r="T23" s="39">
        <f t="shared" ref="T23:T25" si="0">SUM(D23:R23)</f>
        <v>33553035</v>
      </c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</row>
    <row r="24" spans="1:49" s="29" customFormat="1" ht="23.85" customHeight="1" x14ac:dyDescent="0.2">
      <c r="A24" s="1" t="s">
        <v>207</v>
      </c>
      <c r="B24" s="83"/>
      <c r="C24" s="83"/>
      <c r="D24" s="84">
        <v>0</v>
      </c>
      <c r="E24" s="39"/>
      <c r="F24" s="84">
        <v>0</v>
      </c>
      <c r="G24" s="38"/>
      <c r="H24" s="84">
        <v>0</v>
      </c>
      <c r="I24" s="39"/>
      <c r="J24" s="84">
        <v>0</v>
      </c>
      <c r="K24" s="39"/>
      <c r="L24" s="84">
        <v>0</v>
      </c>
      <c r="M24" s="38"/>
      <c r="N24" s="84">
        <v>0</v>
      </c>
      <c r="O24" s="39"/>
      <c r="P24" s="84">
        <f>Pl!I36</f>
        <v>129604</v>
      </c>
      <c r="Q24" s="39"/>
      <c r="R24" s="84">
        <v>0</v>
      </c>
      <c r="S24" s="39"/>
      <c r="T24" s="84">
        <f t="shared" si="0"/>
        <v>129604</v>
      </c>
    </row>
    <row r="25" spans="1:49" s="29" customFormat="1" ht="23.85" customHeight="1" x14ac:dyDescent="0.2">
      <c r="A25" s="1" t="s">
        <v>214</v>
      </c>
      <c r="B25" s="131"/>
      <c r="C25" s="13"/>
      <c r="D25" s="85">
        <v>0</v>
      </c>
      <c r="E25" s="39"/>
      <c r="F25" s="85">
        <v>0</v>
      </c>
      <c r="G25" s="38"/>
      <c r="H25" s="85">
        <v>0</v>
      </c>
      <c r="I25" s="39"/>
      <c r="J25" s="85">
        <f>Pl!I62-P25</f>
        <v>83655</v>
      </c>
      <c r="K25" s="39"/>
      <c r="L25" s="85">
        <v>0</v>
      </c>
      <c r="M25" s="38"/>
      <c r="N25" s="85">
        <v>0</v>
      </c>
      <c r="O25" s="39"/>
      <c r="P25" s="85">
        <v>-3533</v>
      </c>
      <c r="Q25" s="39"/>
      <c r="R25" s="85">
        <v>0</v>
      </c>
      <c r="S25" s="39"/>
      <c r="T25" s="85">
        <f t="shared" si="0"/>
        <v>80122</v>
      </c>
    </row>
    <row r="26" spans="1:49" s="29" customFormat="1" ht="23.85" customHeight="1" x14ac:dyDescent="0.2">
      <c r="A26" s="1" t="s">
        <v>227</v>
      </c>
      <c r="B26" s="131"/>
      <c r="C26" s="13"/>
      <c r="D26" s="39">
        <f>D25+D24</f>
        <v>0</v>
      </c>
      <c r="E26" s="128"/>
      <c r="F26" s="39">
        <f>F25+F24</f>
        <v>0</v>
      </c>
      <c r="G26" s="39"/>
      <c r="H26" s="39">
        <f>H25+H24</f>
        <v>0</v>
      </c>
      <c r="I26" s="128"/>
      <c r="J26" s="39">
        <f>J25+J24</f>
        <v>83655</v>
      </c>
      <c r="K26" s="128"/>
      <c r="L26" s="39">
        <f>L25+L24</f>
        <v>0</v>
      </c>
      <c r="M26" s="39"/>
      <c r="N26" s="39">
        <f>N25+N24</f>
        <v>0</v>
      </c>
      <c r="O26" s="128"/>
      <c r="P26" s="39">
        <f>P25+P24</f>
        <v>126071</v>
      </c>
      <c r="Q26" s="128"/>
      <c r="R26" s="39">
        <f>R25+R24</f>
        <v>0</v>
      </c>
      <c r="S26" s="128"/>
      <c r="T26" s="39">
        <f>T25+T24</f>
        <v>209726</v>
      </c>
    </row>
    <row r="27" spans="1:49" ht="23.85" customHeight="1" thickBot="1" x14ac:dyDescent="0.25">
      <c r="A27" s="49" t="s">
        <v>211</v>
      </c>
      <c r="B27" s="25"/>
      <c r="C27" s="35"/>
      <c r="D27" s="47">
        <f>SUM(D23:D23,D26)</f>
        <v>21183661</v>
      </c>
      <c r="E27" s="46"/>
      <c r="F27" s="47">
        <f>SUM(F23:F23,F26)</f>
        <v>9627913</v>
      </c>
      <c r="G27" s="39"/>
      <c r="H27" s="47">
        <f>SUM(H23:H23,H26)</f>
        <v>890</v>
      </c>
      <c r="I27" s="46"/>
      <c r="J27" s="47">
        <f>SUM(J23:J23,J26)</f>
        <v>-1211570</v>
      </c>
      <c r="K27" s="46"/>
      <c r="L27" s="47">
        <f>SUM(L23:L23,L26)</f>
        <v>663400</v>
      </c>
      <c r="M27" s="46"/>
      <c r="N27" s="47">
        <f>SUM(N23:N23,N26)</f>
        <v>0</v>
      </c>
      <c r="O27" s="46"/>
      <c r="P27" s="47">
        <f>SUM(P23:P23,P26)</f>
        <v>3498467</v>
      </c>
      <c r="Q27" s="46"/>
      <c r="R27" s="47">
        <f>SUM(R23:R23,R26)</f>
        <v>0</v>
      </c>
      <c r="S27" s="46"/>
      <c r="T27" s="47">
        <f>SUM(T23:T23,T26)</f>
        <v>33762761</v>
      </c>
    </row>
    <row r="28" spans="1:49" ht="23.85" customHeight="1" thickTop="1" x14ac:dyDescent="0.2">
      <c r="A28" s="49"/>
      <c r="B28" s="25"/>
      <c r="C28" s="35"/>
      <c r="D28" s="82">
        <f>SUM(D27-BS!J60)</f>
        <v>0</v>
      </c>
      <c r="E28" s="82"/>
      <c r="F28" s="82">
        <f>F27-BS!J61</f>
        <v>0</v>
      </c>
      <c r="G28" s="82"/>
      <c r="H28" s="82">
        <f>H27-BS!J62</f>
        <v>0</v>
      </c>
      <c r="I28" s="82"/>
      <c r="J28" s="82">
        <f>J27-BS!J63</f>
        <v>0</v>
      </c>
      <c r="K28" s="82"/>
      <c r="L28" s="82">
        <f>L27-BS!J65</f>
        <v>0</v>
      </c>
      <c r="M28" s="82"/>
      <c r="N28" s="82">
        <f>N27-0</f>
        <v>0</v>
      </c>
      <c r="O28" s="82"/>
      <c r="P28" s="82">
        <f>P27-BS!J66</f>
        <v>0</v>
      </c>
      <c r="Q28" s="82"/>
      <c r="R28" s="82">
        <f>R27-0</f>
        <v>0</v>
      </c>
      <c r="S28" s="82"/>
      <c r="T28" s="82">
        <f>T27-BS!J69</f>
        <v>0</v>
      </c>
    </row>
    <row r="29" spans="1:49" ht="23.85" customHeight="1" x14ac:dyDescent="0.2">
      <c r="A29" s="12" t="s">
        <v>1</v>
      </c>
      <c r="D29" s="39"/>
      <c r="E29" s="46"/>
      <c r="F29" s="39"/>
      <c r="G29" s="39"/>
      <c r="H29" s="39"/>
      <c r="I29" s="39"/>
      <c r="J29" s="39"/>
      <c r="K29" s="63"/>
      <c r="L29" s="39"/>
      <c r="M29" s="39"/>
      <c r="N29" s="39"/>
      <c r="O29" s="63"/>
      <c r="P29" s="39"/>
      <c r="Q29" s="39"/>
      <c r="R29" s="39"/>
      <c r="S29" s="39"/>
      <c r="T29" s="39"/>
    </row>
    <row r="30" spans="1:49" ht="23.85" customHeight="1" x14ac:dyDescent="0.2">
      <c r="A30" s="49"/>
      <c r="D30" s="39"/>
      <c r="E30" s="46"/>
      <c r="F30" s="39"/>
      <c r="G30" s="39"/>
      <c r="H30" s="39"/>
      <c r="I30" s="39"/>
      <c r="J30" s="39"/>
      <c r="K30" s="63"/>
      <c r="L30" s="39"/>
      <c r="M30" s="39"/>
      <c r="N30" s="39"/>
      <c r="O30" s="63"/>
      <c r="P30" s="39"/>
      <c r="Q30" s="39"/>
      <c r="R30" s="39"/>
      <c r="S30" s="39"/>
      <c r="T30" s="39"/>
    </row>
    <row r="31" spans="1:49" ht="23.85" customHeight="1" x14ac:dyDescent="0.2">
      <c r="B31" s="61"/>
    </row>
  </sheetData>
  <mergeCells count="4">
    <mergeCell ref="D6:T6"/>
    <mergeCell ref="L11:P11"/>
    <mergeCell ref="A1:D1"/>
    <mergeCell ref="L12:N12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1"/>
  <sheetViews>
    <sheetView showGridLines="0" view="pageBreakPreview" topLeftCell="A49" zoomScaleNormal="100" zoomScaleSheetLayoutView="100" workbookViewId="0">
      <selection activeCell="N54" sqref="N54"/>
    </sheetView>
  </sheetViews>
  <sheetFormatPr defaultColWidth="10.85546875" defaultRowHeight="23.85" customHeight="1" x14ac:dyDescent="0.2"/>
  <cols>
    <col min="1" max="1" width="49.85546875" style="11" customWidth="1"/>
    <col min="2" max="2" width="2.140625" style="11" customWidth="1"/>
    <col min="3" max="3" width="5.140625" style="11" customWidth="1"/>
    <col min="4" max="4" width="9.85546875" style="11" customWidth="1"/>
    <col min="5" max="5" width="8.85546875" style="108" customWidth="1"/>
    <col min="6" max="6" width="1" style="11" customWidth="1"/>
    <col min="7" max="7" width="15.140625" style="11" customWidth="1"/>
    <col min="8" max="8" width="0.85546875" style="11" customWidth="1"/>
    <col min="9" max="9" width="15.140625" style="8" customWidth="1"/>
    <col min="10" max="10" width="1" style="8" customWidth="1"/>
    <col min="11" max="11" width="15.140625" style="8" customWidth="1"/>
    <col min="12" max="12" width="1" style="11" customWidth="1"/>
    <col min="13" max="13" width="15.140625" style="8" customWidth="1"/>
    <col min="14" max="16384" width="10.85546875" style="11"/>
  </cols>
  <sheetData>
    <row r="1" spans="1:13" ht="22.5" customHeight="1" x14ac:dyDescent="0.2">
      <c r="A1" s="3"/>
      <c r="B1" s="3"/>
      <c r="C1" s="24"/>
      <c r="D1" s="107"/>
      <c r="E1" s="130"/>
      <c r="F1" s="107"/>
      <c r="G1" s="107"/>
      <c r="H1" s="107"/>
      <c r="I1" s="5"/>
      <c r="J1" s="5"/>
      <c r="K1" s="5"/>
      <c r="L1" s="107"/>
      <c r="M1" s="60" t="s">
        <v>205</v>
      </c>
    </row>
    <row r="2" spans="1:13" ht="22.5" customHeight="1" x14ac:dyDescent="0.2">
      <c r="A2" s="3" t="s">
        <v>54</v>
      </c>
      <c r="B2" s="3"/>
      <c r="C2" s="24"/>
      <c r="D2" s="107"/>
      <c r="E2" s="140"/>
      <c r="F2" s="107"/>
      <c r="G2" s="107"/>
      <c r="H2" s="107"/>
      <c r="I2" s="5"/>
      <c r="J2" s="5"/>
      <c r="K2" s="5"/>
      <c r="L2" s="107"/>
      <c r="M2" s="5"/>
    </row>
    <row r="3" spans="1:13" ht="22.5" customHeight="1" x14ac:dyDescent="0.2">
      <c r="A3" s="3" t="s">
        <v>77</v>
      </c>
      <c r="B3" s="3"/>
      <c r="C3" s="107"/>
      <c r="D3" s="107"/>
      <c r="E3" s="130"/>
      <c r="F3" s="107"/>
      <c r="G3" s="107"/>
      <c r="H3" s="107"/>
      <c r="I3" s="5"/>
      <c r="J3" s="5"/>
      <c r="K3" s="5"/>
      <c r="L3" s="107"/>
      <c r="M3" s="5"/>
    </row>
    <row r="4" spans="1:13" ht="22.5" customHeight="1" x14ac:dyDescent="0.2">
      <c r="A4" s="3" t="s">
        <v>206</v>
      </c>
      <c r="B4" s="3"/>
      <c r="C4" s="107"/>
      <c r="D4" s="107"/>
      <c r="E4" s="130"/>
      <c r="F4" s="107"/>
      <c r="G4" s="107"/>
      <c r="H4" s="107"/>
      <c r="I4" s="5"/>
      <c r="J4" s="5"/>
      <c r="K4" s="5"/>
      <c r="L4" s="107"/>
      <c r="M4" s="5"/>
    </row>
    <row r="5" spans="1:13" ht="22.5" customHeight="1" x14ac:dyDescent="0.2">
      <c r="A5" s="3"/>
      <c r="B5" s="3"/>
      <c r="E5" s="130"/>
      <c r="I5" s="109"/>
      <c r="J5" s="109"/>
      <c r="K5" s="109"/>
      <c r="M5" s="109" t="s">
        <v>42</v>
      </c>
    </row>
    <row r="6" spans="1:13" ht="22.5" customHeight="1" x14ac:dyDescent="0.2">
      <c r="A6" s="3"/>
      <c r="B6" s="3"/>
      <c r="E6" s="130"/>
      <c r="G6" s="157" t="s">
        <v>59</v>
      </c>
      <c r="H6" s="157"/>
      <c r="I6" s="157"/>
      <c r="J6" s="109"/>
      <c r="K6" s="158" t="s">
        <v>61</v>
      </c>
      <c r="L6" s="158"/>
      <c r="M6" s="158"/>
    </row>
    <row r="7" spans="1:13" ht="22.5" customHeight="1" x14ac:dyDescent="0.2">
      <c r="E7" s="130"/>
      <c r="G7" s="148" t="s">
        <v>60</v>
      </c>
      <c r="H7" s="148"/>
      <c r="I7" s="148"/>
      <c r="J7" s="109"/>
      <c r="K7" s="148" t="s">
        <v>60</v>
      </c>
      <c r="L7" s="148"/>
      <c r="M7" s="148"/>
    </row>
    <row r="8" spans="1:13" ht="22.5" customHeight="1" x14ac:dyDescent="0.2">
      <c r="C8" s="130"/>
      <c r="E8" s="11"/>
      <c r="G8" s="110">
        <v>2022</v>
      </c>
      <c r="I8" s="110">
        <v>2021</v>
      </c>
      <c r="J8" s="130"/>
      <c r="K8" s="110">
        <v>2022</v>
      </c>
      <c r="M8" s="110">
        <v>2021</v>
      </c>
    </row>
    <row r="9" spans="1:13" ht="22.5" customHeight="1" x14ac:dyDescent="0.2">
      <c r="A9" s="3" t="s">
        <v>66</v>
      </c>
      <c r="B9" s="3"/>
      <c r="C9" s="3"/>
      <c r="E9" s="130"/>
    </row>
    <row r="10" spans="1:13" ht="22.5" customHeight="1" x14ac:dyDescent="0.2">
      <c r="A10" s="11" t="s">
        <v>133</v>
      </c>
      <c r="E10" s="130"/>
      <c r="G10" s="132">
        <f>Pl!E34</f>
        <v>597230</v>
      </c>
      <c r="I10" s="132">
        <f>Pl!G34</f>
        <v>646177</v>
      </c>
      <c r="J10" s="127"/>
      <c r="K10" s="127">
        <f>Pl!I34</f>
        <v>129604</v>
      </c>
      <c r="L10" s="127"/>
      <c r="M10" s="132">
        <f>Pl!K34</f>
        <v>802816</v>
      </c>
    </row>
    <row r="11" spans="1:13" ht="22.5" customHeight="1" x14ac:dyDescent="0.2">
      <c r="A11" s="12" t="s">
        <v>122</v>
      </c>
      <c r="B11" s="12"/>
      <c r="C11" s="12"/>
      <c r="E11" s="130"/>
      <c r="I11" s="127"/>
      <c r="J11" s="127"/>
      <c r="K11" s="127"/>
      <c r="L11" s="127"/>
      <c r="M11" s="127"/>
    </row>
    <row r="12" spans="1:13" ht="22.5" customHeight="1" x14ac:dyDescent="0.2">
      <c r="A12" s="12" t="s">
        <v>80</v>
      </c>
      <c r="B12" s="12"/>
      <c r="C12" s="12"/>
      <c r="E12" s="130"/>
      <c r="I12" s="127"/>
      <c r="J12" s="127"/>
      <c r="K12" s="127"/>
      <c r="L12" s="127"/>
      <c r="M12" s="127"/>
    </row>
    <row r="13" spans="1:13" ht="22.5" customHeight="1" x14ac:dyDescent="0.2">
      <c r="A13" s="32" t="s">
        <v>37</v>
      </c>
      <c r="B13" s="32"/>
      <c r="C13" s="12"/>
      <c r="E13" s="130"/>
      <c r="G13" s="127">
        <v>113501</v>
      </c>
      <c r="H13" s="127"/>
      <c r="I13" s="127">
        <v>125504</v>
      </c>
      <c r="J13" s="127"/>
      <c r="K13" s="127">
        <v>2221</v>
      </c>
      <c r="L13" s="127"/>
      <c r="M13" s="127">
        <v>1854</v>
      </c>
    </row>
    <row r="14" spans="1:13" ht="22.5" customHeight="1" x14ac:dyDescent="0.2">
      <c r="A14" s="32" t="s">
        <v>215</v>
      </c>
      <c r="B14" s="32"/>
      <c r="C14" s="12"/>
      <c r="E14" s="130"/>
      <c r="G14" s="127">
        <v>509268</v>
      </c>
      <c r="H14" s="127"/>
      <c r="I14" s="127">
        <v>405996</v>
      </c>
      <c r="J14" s="127"/>
      <c r="K14" s="46">
        <v>0</v>
      </c>
      <c r="L14" s="111"/>
      <c r="M14" s="127">
        <v>11</v>
      </c>
    </row>
    <row r="15" spans="1:13" ht="22.5" customHeight="1" x14ac:dyDescent="0.2">
      <c r="A15" s="32" t="s">
        <v>190</v>
      </c>
      <c r="B15" s="32"/>
      <c r="C15" s="12"/>
      <c r="E15" s="130"/>
      <c r="G15" s="127">
        <v>14299</v>
      </c>
      <c r="H15" s="127"/>
      <c r="I15" s="127">
        <v>11705</v>
      </c>
      <c r="J15" s="127"/>
      <c r="K15" s="46">
        <v>2212</v>
      </c>
      <c r="L15" s="111"/>
      <c r="M15" s="127">
        <v>1765</v>
      </c>
    </row>
    <row r="16" spans="1:13" ht="22.5" customHeight="1" x14ac:dyDescent="0.2">
      <c r="A16" s="32" t="s">
        <v>191</v>
      </c>
      <c r="B16" s="32"/>
      <c r="C16" s="12"/>
      <c r="E16" s="130"/>
      <c r="G16" s="127">
        <v>333</v>
      </c>
      <c r="H16" s="127"/>
      <c r="I16" s="127">
        <v>19382</v>
      </c>
      <c r="J16" s="127"/>
      <c r="K16" s="144">
        <v>0</v>
      </c>
      <c r="L16" s="111"/>
      <c r="M16" s="127">
        <v>0</v>
      </c>
    </row>
    <row r="17" spans="1:13" ht="22.5" customHeight="1" x14ac:dyDescent="0.2">
      <c r="A17" s="32" t="s">
        <v>170</v>
      </c>
      <c r="B17" s="32"/>
      <c r="C17" s="12"/>
      <c r="E17" s="130"/>
      <c r="G17" s="127">
        <v>0</v>
      </c>
      <c r="H17" s="127"/>
      <c r="I17" s="127">
        <v>962</v>
      </c>
      <c r="J17" s="127"/>
      <c r="K17" s="144">
        <v>0</v>
      </c>
      <c r="L17" s="111"/>
      <c r="M17" s="127">
        <v>0</v>
      </c>
    </row>
    <row r="18" spans="1:13" ht="22.5" customHeight="1" x14ac:dyDescent="0.2">
      <c r="A18" s="32" t="s">
        <v>194</v>
      </c>
      <c r="B18" s="32"/>
      <c r="C18" s="12"/>
      <c r="E18" s="136"/>
      <c r="G18" s="135"/>
      <c r="H18" s="135"/>
      <c r="I18" s="135"/>
      <c r="J18" s="135"/>
      <c r="K18" s="135"/>
      <c r="L18" s="111"/>
      <c r="M18" s="135"/>
    </row>
    <row r="19" spans="1:13" ht="22.5" customHeight="1" x14ac:dyDescent="0.2">
      <c r="A19" s="32" t="s">
        <v>195</v>
      </c>
      <c r="B19" s="32"/>
      <c r="C19" s="12"/>
      <c r="E19" s="130"/>
      <c r="G19" s="127">
        <v>28507</v>
      </c>
      <c r="H19" s="127"/>
      <c r="I19" s="127">
        <v>-96129</v>
      </c>
      <c r="J19" s="127"/>
      <c r="K19" s="144">
        <v>0</v>
      </c>
      <c r="L19" s="111"/>
      <c r="M19" s="127">
        <v>0</v>
      </c>
    </row>
    <row r="20" spans="1:13" ht="22.5" customHeight="1" x14ac:dyDescent="0.2">
      <c r="A20" s="32" t="s">
        <v>228</v>
      </c>
      <c r="B20" s="32"/>
      <c r="C20" s="12"/>
      <c r="E20" s="130"/>
      <c r="G20" s="127">
        <v>-863</v>
      </c>
      <c r="H20" s="127"/>
      <c r="I20" s="127">
        <v>-200</v>
      </c>
      <c r="J20" s="127"/>
      <c r="K20" s="144">
        <v>0</v>
      </c>
      <c r="L20" s="111"/>
      <c r="M20" s="127">
        <v>0</v>
      </c>
    </row>
    <row r="21" spans="1:13" ht="22.5" customHeight="1" x14ac:dyDescent="0.2">
      <c r="A21" s="32" t="s">
        <v>173</v>
      </c>
      <c r="B21" s="32"/>
      <c r="C21" s="12"/>
      <c r="E21" s="130"/>
      <c r="G21" s="127">
        <v>-202</v>
      </c>
      <c r="H21" s="127"/>
      <c r="I21" s="127">
        <v>-731</v>
      </c>
      <c r="J21" s="127"/>
      <c r="K21" s="144">
        <v>0</v>
      </c>
      <c r="L21" s="111"/>
      <c r="M21" s="127">
        <v>0</v>
      </c>
    </row>
    <row r="22" spans="1:13" ht="22.5" customHeight="1" x14ac:dyDescent="0.2">
      <c r="A22" s="32" t="s">
        <v>93</v>
      </c>
      <c r="B22" s="32"/>
      <c r="C22" s="12"/>
      <c r="E22" s="130"/>
      <c r="G22" s="127">
        <v>0</v>
      </c>
      <c r="H22" s="127"/>
      <c r="I22" s="127">
        <v>-55927</v>
      </c>
      <c r="J22" s="127"/>
      <c r="K22" s="144">
        <v>0</v>
      </c>
      <c r="L22" s="127"/>
      <c r="M22" s="127">
        <v>0</v>
      </c>
    </row>
    <row r="23" spans="1:13" ht="22.5" customHeight="1" x14ac:dyDescent="0.2">
      <c r="A23" s="32" t="s">
        <v>81</v>
      </c>
      <c r="B23" s="32"/>
      <c r="C23" s="12"/>
      <c r="E23" s="130"/>
      <c r="G23" s="127">
        <v>-1444732</v>
      </c>
      <c r="H23" s="63"/>
      <c r="I23" s="127">
        <v>-1228294</v>
      </c>
      <c r="J23" s="63"/>
      <c r="K23" s="127">
        <v>25611</v>
      </c>
      <c r="L23" s="112"/>
      <c r="M23" s="127">
        <v>39957</v>
      </c>
    </row>
    <row r="24" spans="1:13" ht="22.5" customHeight="1" x14ac:dyDescent="0.2">
      <c r="A24" s="32" t="s">
        <v>69</v>
      </c>
      <c r="B24" s="32"/>
      <c r="C24" s="12"/>
      <c r="E24" s="130"/>
      <c r="G24" s="127">
        <v>-303768</v>
      </c>
      <c r="H24" s="63"/>
      <c r="I24" s="127">
        <v>-322506</v>
      </c>
      <c r="J24" s="63"/>
      <c r="K24" s="127">
        <v>-166437</v>
      </c>
      <c r="L24" s="112"/>
      <c r="M24" s="127">
        <v>-847247</v>
      </c>
    </row>
    <row r="25" spans="1:13" ht="22.5" customHeight="1" x14ac:dyDescent="0.2">
      <c r="A25" s="11" t="s">
        <v>47</v>
      </c>
      <c r="C25" s="12"/>
      <c r="E25" s="130"/>
      <c r="G25" s="127">
        <v>1463257</v>
      </c>
      <c r="H25" s="63"/>
      <c r="I25" s="128">
        <v>1362485</v>
      </c>
      <c r="J25" s="63"/>
      <c r="K25" s="144">
        <v>0</v>
      </c>
      <c r="L25" s="112"/>
      <c r="M25" s="127">
        <v>0</v>
      </c>
    </row>
    <row r="26" spans="1:13" ht="22.5" customHeight="1" x14ac:dyDescent="0.2">
      <c r="A26" s="32" t="s">
        <v>48</v>
      </c>
      <c r="B26" s="32"/>
      <c r="C26" s="12"/>
      <c r="E26" s="130"/>
      <c r="G26" s="127">
        <v>-555041</v>
      </c>
      <c r="H26" s="63"/>
      <c r="I26" s="128">
        <v>-708541</v>
      </c>
      <c r="J26" s="63"/>
      <c r="K26" s="127">
        <v>-14856</v>
      </c>
      <c r="L26" s="112"/>
      <c r="M26" s="127">
        <v>-22581</v>
      </c>
    </row>
    <row r="27" spans="1:13" ht="22.5" customHeight="1" x14ac:dyDescent="0.2">
      <c r="A27" s="32" t="s">
        <v>230</v>
      </c>
      <c r="B27" s="32"/>
      <c r="C27" s="12"/>
      <c r="E27" s="147"/>
      <c r="G27" s="145">
        <v>11373</v>
      </c>
      <c r="H27" s="63"/>
      <c r="I27" s="146">
        <v>0</v>
      </c>
      <c r="J27" s="63"/>
      <c r="K27" s="145">
        <v>11373</v>
      </c>
      <c r="L27" s="112"/>
      <c r="M27" s="145">
        <v>0</v>
      </c>
    </row>
    <row r="28" spans="1:13" ht="22.5" customHeight="1" x14ac:dyDescent="0.2">
      <c r="A28" s="32" t="s">
        <v>134</v>
      </c>
      <c r="B28" s="32"/>
      <c r="C28" s="12"/>
      <c r="E28" s="130"/>
      <c r="G28" s="113">
        <v>-27340</v>
      </c>
      <c r="H28" s="63"/>
      <c r="I28" s="113">
        <v>-32757</v>
      </c>
      <c r="J28" s="63"/>
      <c r="K28" s="113">
        <v>-2435</v>
      </c>
      <c r="L28" s="112"/>
      <c r="M28" s="113">
        <v>-3344</v>
      </c>
    </row>
    <row r="29" spans="1:13" ht="22.5" customHeight="1" x14ac:dyDescent="0.2">
      <c r="A29" s="114" t="s">
        <v>142</v>
      </c>
      <c r="B29" s="114"/>
      <c r="C29" s="12"/>
      <c r="E29" s="130"/>
      <c r="I29" s="127"/>
      <c r="J29" s="127"/>
      <c r="K29" s="127"/>
      <c r="L29" s="127"/>
      <c r="M29" s="127"/>
    </row>
    <row r="30" spans="1:13" ht="22.5" customHeight="1" x14ac:dyDescent="0.2">
      <c r="A30" s="114" t="s">
        <v>12</v>
      </c>
      <c r="B30" s="114"/>
      <c r="C30" s="12"/>
      <c r="E30" s="130"/>
      <c r="G30" s="127">
        <f>SUM(G10:G28)</f>
        <v>405822</v>
      </c>
      <c r="I30" s="127">
        <f>SUM(I10:I28)</f>
        <v>127126</v>
      </c>
      <c r="J30" s="127"/>
      <c r="K30" s="127">
        <f>SUM(K10:K28)</f>
        <v>-12707</v>
      </c>
      <c r="L30" s="127"/>
      <c r="M30" s="127">
        <f>SUM(M10:M28)</f>
        <v>-26769</v>
      </c>
    </row>
    <row r="31" spans="1:13" ht="22.5" customHeight="1" x14ac:dyDescent="0.2">
      <c r="A31" s="12" t="s">
        <v>71</v>
      </c>
      <c r="B31" s="12"/>
      <c r="C31" s="12"/>
      <c r="E31" s="130"/>
      <c r="I31" s="127"/>
      <c r="J31" s="127"/>
      <c r="K31" s="127"/>
      <c r="L31" s="127"/>
      <c r="M31" s="127"/>
    </row>
    <row r="32" spans="1:13" ht="22.5" customHeight="1" x14ac:dyDescent="0.2">
      <c r="A32" s="32" t="s">
        <v>10</v>
      </c>
      <c r="B32" s="32"/>
      <c r="C32" s="33"/>
      <c r="E32" s="130"/>
      <c r="G32" s="127">
        <v>14853585</v>
      </c>
      <c r="H32" s="127"/>
      <c r="I32" s="127">
        <v>1724083</v>
      </c>
      <c r="J32" s="127"/>
      <c r="K32" s="63">
        <v>4329</v>
      </c>
      <c r="L32" s="63"/>
      <c r="M32" s="63">
        <v>4316</v>
      </c>
    </row>
    <row r="33" spans="1:13" ht="22.5" customHeight="1" x14ac:dyDescent="0.2">
      <c r="A33" s="12" t="s">
        <v>121</v>
      </c>
      <c r="B33" s="12"/>
      <c r="D33" s="12"/>
      <c r="E33" s="61"/>
      <c r="F33" s="12"/>
      <c r="G33" s="127">
        <v>-72936</v>
      </c>
      <c r="H33" s="63"/>
      <c r="I33" s="127">
        <v>-37078</v>
      </c>
      <c r="J33" s="63"/>
      <c r="K33" s="63">
        <v>0</v>
      </c>
      <c r="L33" s="63"/>
      <c r="M33" s="63">
        <v>0</v>
      </c>
    </row>
    <row r="34" spans="1:13" ht="22.5" customHeight="1" x14ac:dyDescent="0.2">
      <c r="A34" s="32" t="s">
        <v>57</v>
      </c>
      <c r="B34" s="32"/>
      <c r="C34" s="33"/>
      <c r="E34" s="130"/>
      <c r="G34" s="127">
        <v>-4552863</v>
      </c>
      <c r="H34" s="127"/>
      <c r="I34" s="127">
        <v>-1867797</v>
      </c>
      <c r="J34" s="127"/>
      <c r="K34" s="63">
        <v>0</v>
      </c>
      <c r="L34" s="63"/>
      <c r="M34" s="63">
        <v>0</v>
      </c>
    </row>
    <row r="35" spans="1:13" ht="22.5" customHeight="1" x14ac:dyDescent="0.2">
      <c r="A35" s="32" t="s">
        <v>64</v>
      </c>
      <c r="B35" s="32"/>
      <c r="C35" s="33"/>
      <c r="E35" s="130"/>
      <c r="G35" s="127">
        <v>-2583</v>
      </c>
      <c r="H35" s="127"/>
      <c r="I35" s="127">
        <v>-2400</v>
      </c>
      <c r="J35" s="127"/>
      <c r="K35" s="63">
        <v>0</v>
      </c>
      <c r="L35" s="63"/>
      <c r="M35" s="63">
        <v>0</v>
      </c>
    </row>
    <row r="36" spans="1:13" ht="22.5" customHeight="1" x14ac:dyDescent="0.2">
      <c r="A36" s="32" t="s">
        <v>101</v>
      </c>
      <c r="B36" s="32"/>
      <c r="C36" s="33"/>
      <c r="E36" s="130"/>
      <c r="G36" s="127">
        <v>-36238</v>
      </c>
      <c r="H36" s="127"/>
      <c r="I36" s="127">
        <v>-31021</v>
      </c>
      <c r="J36" s="127"/>
      <c r="K36" s="63">
        <v>0</v>
      </c>
      <c r="L36" s="63"/>
      <c r="M36" s="63">
        <v>0</v>
      </c>
    </row>
    <row r="37" spans="1:13" ht="22.5" customHeight="1" x14ac:dyDescent="0.2">
      <c r="A37" s="32" t="s">
        <v>13</v>
      </c>
      <c r="B37" s="32"/>
      <c r="C37" s="32"/>
      <c r="E37" s="130"/>
      <c r="G37" s="127">
        <v>15264</v>
      </c>
      <c r="H37" s="127"/>
      <c r="I37" s="127">
        <v>5324</v>
      </c>
      <c r="J37" s="127"/>
      <c r="K37" s="63">
        <v>2775</v>
      </c>
      <c r="L37" s="63"/>
      <c r="M37" s="63">
        <v>4799</v>
      </c>
    </row>
    <row r="38" spans="1:13" ht="22.5" customHeight="1" x14ac:dyDescent="0.2">
      <c r="A38" s="32" t="s">
        <v>14</v>
      </c>
      <c r="B38" s="32"/>
      <c r="C38" s="32"/>
      <c r="D38" s="12"/>
      <c r="E38" s="61"/>
      <c r="F38" s="12"/>
      <c r="G38" s="63"/>
      <c r="H38" s="63"/>
      <c r="I38" s="63"/>
      <c r="J38" s="63"/>
      <c r="K38" s="63"/>
      <c r="L38" s="112"/>
      <c r="M38" s="63"/>
    </row>
    <row r="39" spans="1:13" ht="22.5" customHeight="1" x14ac:dyDescent="0.2">
      <c r="A39" s="32" t="s">
        <v>11</v>
      </c>
      <c r="B39" s="32"/>
      <c r="C39" s="32"/>
      <c r="D39" s="12"/>
      <c r="E39" s="61"/>
      <c r="F39" s="12"/>
      <c r="G39" s="46">
        <v>-5518981</v>
      </c>
      <c r="H39" s="46"/>
      <c r="I39" s="46">
        <v>3263750</v>
      </c>
      <c r="J39" s="46"/>
      <c r="K39" s="46">
        <v>0</v>
      </c>
      <c r="L39" s="115"/>
      <c r="M39" s="46">
        <v>0</v>
      </c>
    </row>
    <row r="40" spans="1:13" ht="22.5" customHeight="1" x14ac:dyDescent="0.2">
      <c r="A40" s="32" t="s">
        <v>10</v>
      </c>
      <c r="B40" s="32"/>
      <c r="C40" s="32"/>
      <c r="D40" s="12"/>
      <c r="E40" s="61"/>
      <c r="F40" s="12"/>
      <c r="G40" s="63">
        <v>2565777</v>
      </c>
      <c r="H40" s="63"/>
      <c r="I40" s="63">
        <v>224611</v>
      </c>
      <c r="J40" s="63"/>
      <c r="K40" s="63">
        <v>3142000</v>
      </c>
      <c r="L40" s="112"/>
      <c r="M40" s="63">
        <v>-360000</v>
      </c>
    </row>
    <row r="41" spans="1:13" ht="22.5" customHeight="1" x14ac:dyDescent="0.2">
      <c r="A41" s="11" t="s">
        <v>41</v>
      </c>
      <c r="D41" s="12"/>
      <c r="E41" s="61"/>
      <c r="F41" s="12"/>
      <c r="G41" s="127">
        <v>406655</v>
      </c>
      <c r="H41" s="127"/>
      <c r="I41" s="127">
        <v>-689088</v>
      </c>
      <c r="J41" s="127"/>
      <c r="K41" s="46">
        <v>0</v>
      </c>
      <c r="L41" s="111"/>
      <c r="M41" s="127">
        <v>0</v>
      </c>
    </row>
    <row r="42" spans="1:13" ht="22.5" customHeight="1" x14ac:dyDescent="0.2">
      <c r="A42" s="11" t="s">
        <v>88</v>
      </c>
      <c r="C42" s="12"/>
      <c r="D42" s="12"/>
      <c r="E42" s="61"/>
      <c r="F42" s="12"/>
      <c r="G42" s="46">
        <v>-2294843</v>
      </c>
      <c r="H42" s="46"/>
      <c r="I42" s="46">
        <v>314749</v>
      </c>
      <c r="J42" s="46"/>
      <c r="K42" s="46">
        <v>-1396722</v>
      </c>
      <c r="L42" s="115"/>
      <c r="M42" s="46">
        <v>-475315</v>
      </c>
    </row>
    <row r="43" spans="1:13" ht="22.5" customHeight="1" x14ac:dyDescent="0.2">
      <c r="A43" s="32" t="s">
        <v>87</v>
      </c>
      <c r="B43" s="32"/>
      <c r="C43" s="12"/>
      <c r="E43" s="130"/>
      <c r="G43" s="127">
        <v>-68194</v>
      </c>
      <c r="H43" s="127"/>
      <c r="I43" s="127">
        <v>52364</v>
      </c>
      <c r="J43" s="127"/>
      <c r="K43" s="46">
        <v>-16917</v>
      </c>
      <c r="L43" s="111"/>
      <c r="M43" s="46">
        <v>6974</v>
      </c>
    </row>
    <row r="44" spans="1:13" ht="22.5" customHeight="1" x14ac:dyDescent="0.2">
      <c r="A44" s="32" t="s">
        <v>135</v>
      </c>
      <c r="C44" s="12"/>
      <c r="D44" s="12"/>
      <c r="E44" s="61"/>
      <c r="F44" s="12"/>
      <c r="G44" s="46">
        <v>-12037</v>
      </c>
      <c r="H44" s="46"/>
      <c r="I44" s="46">
        <v>3057</v>
      </c>
      <c r="J44" s="46"/>
      <c r="K44" s="46">
        <v>-8281</v>
      </c>
      <c r="L44" s="115"/>
      <c r="M44" s="46">
        <v>0</v>
      </c>
    </row>
    <row r="45" spans="1:13" ht="22.5" customHeight="1" x14ac:dyDescent="0.2">
      <c r="A45" s="32" t="s">
        <v>174</v>
      </c>
      <c r="C45" s="12"/>
      <c r="D45" s="12"/>
      <c r="E45" s="61"/>
      <c r="F45" s="12"/>
      <c r="G45" s="46">
        <v>11127</v>
      </c>
      <c r="H45" s="46"/>
      <c r="I45" s="46">
        <v>11412</v>
      </c>
      <c r="J45" s="46"/>
      <c r="K45" s="46">
        <v>0</v>
      </c>
      <c r="L45" s="115"/>
      <c r="M45" s="46">
        <v>0</v>
      </c>
    </row>
    <row r="46" spans="1:13" ht="22.5" customHeight="1" x14ac:dyDescent="0.2">
      <c r="A46" s="11" t="s">
        <v>107</v>
      </c>
      <c r="C46" s="12"/>
      <c r="D46" s="12"/>
      <c r="E46" s="61"/>
      <c r="F46" s="12"/>
      <c r="G46" s="46">
        <v>-38170</v>
      </c>
      <c r="H46" s="46"/>
      <c r="I46" s="127">
        <v>15808</v>
      </c>
      <c r="J46" s="63"/>
      <c r="K46" s="46">
        <v>0</v>
      </c>
      <c r="L46" s="63"/>
      <c r="M46" s="63">
        <v>0</v>
      </c>
    </row>
    <row r="47" spans="1:13" ht="22.5" customHeight="1" x14ac:dyDescent="0.2">
      <c r="A47" s="12" t="s">
        <v>15</v>
      </c>
      <c r="B47" s="12"/>
      <c r="C47" s="12"/>
      <c r="D47" s="12"/>
      <c r="E47" s="61"/>
      <c r="F47" s="12"/>
      <c r="G47" s="46">
        <v>5067</v>
      </c>
      <c r="H47" s="63"/>
      <c r="I47" s="46">
        <v>-196361</v>
      </c>
      <c r="J47" s="46"/>
      <c r="K47" s="46">
        <v>-13766</v>
      </c>
      <c r="L47" s="115"/>
      <c r="M47" s="46">
        <v>-22964</v>
      </c>
    </row>
    <row r="48" spans="1:13" ht="22.5" customHeight="1" x14ac:dyDescent="0.2">
      <c r="A48" s="114" t="s">
        <v>147</v>
      </c>
      <c r="B48" s="114"/>
      <c r="C48" s="114"/>
      <c r="D48" s="12"/>
      <c r="E48" s="61"/>
      <c r="F48" s="12"/>
      <c r="G48" s="50">
        <f>SUM(G30:G47)</f>
        <v>5666452</v>
      </c>
      <c r="I48" s="50">
        <f>SUM(I30:I47)</f>
        <v>2918539</v>
      </c>
      <c r="J48" s="63"/>
      <c r="K48" s="50">
        <f>SUM(K30:K47)</f>
        <v>1700711</v>
      </c>
      <c r="L48" s="63"/>
      <c r="M48" s="50">
        <f>SUM(M30:M47)</f>
        <v>-868959</v>
      </c>
    </row>
    <row r="49" spans="1:13" ht="22.5" customHeight="1" x14ac:dyDescent="0.2">
      <c r="C49" s="12"/>
      <c r="E49" s="130"/>
    </row>
    <row r="50" spans="1:13" ht="22.5" customHeight="1" x14ac:dyDescent="0.2">
      <c r="A50" s="12" t="s">
        <v>1</v>
      </c>
      <c r="B50" s="12"/>
      <c r="C50" s="12"/>
      <c r="E50" s="130"/>
      <c r="I50" s="60"/>
      <c r="J50" s="60"/>
      <c r="K50" s="60"/>
      <c r="L50" s="116"/>
      <c r="M50" s="60"/>
    </row>
    <row r="51" spans="1:13" ht="23.85" customHeight="1" x14ac:dyDescent="0.2">
      <c r="A51" s="3"/>
      <c r="B51" s="3"/>
      <c r="C51" s="24"/>
      <c r="D51" s="107"/>
      <c r="E51" s="130"/>
      <c r="F51" s="107"/>
      <c r="G51" s="107"/>
      <c r="H51" s="107"/>
      <c r="I51" s="5"/>
      <c r="J51" s="5"/>
      <c r="K51" s="5"/>
      <c r="L51" s="107"/>
      <c r="M51" s="60" t="s">
        <v>205</v>
      </c>
    </row>
    <row r="52" spans="1:13" ht="23.85" customHeight="1" x14ac:dyDescent="0.2">
      <c r="A52" s="3" t="s">
        <v>54</v>
      </c>
      <c r="B52" s="3"/>
      <c r="C52" s="24"/>
      <c r="D52" s="107"/>
      <c r="E52" s="140"/>
      <c r="F52" s="107"/>
      <c r="G52" s="107"/>
      <c r="H52" s="107"/>
      <c r="I52" s="5"/>
      <c r="J52" s="5"/>
      <c r="K52" s="5"/>
      <c r="L52" s="107"/>
      <c r="M52" s="11"/>
    </row>
    <row r="53" spans="1:13" ht="23.85" customHeight="1" x14ac:dyDescent="0.2">
      <c r="A53" s="3" t="s">
        <v>76</v>
      </c>
      <c r="B53" s="3"/>
      <c r="C53" s="107"/>
      <c r="D53" s="107"/>
      <c r="E53" s="130"/>
      <c r="F53" s="107"/>
      <c r="G53" s="107"/>
      <c r="H53" s="107"/>
      <c r="I53" s="5"/>
      <c r="J53" s="5"/>
      <c r="K53" s="5"/>
      <c r="L53" s="107"/>
      <c r="M53" s="5"/>
    </row>
    <row r="54" spans="1:13" ht="23.85" customHeight="1" x14ac:dyDescent="0.2">
      <c r="A54" s="3" t="s">
        <v>206</v>
      </c>
      <c r="B54" s="3"/>
      <c r="C54" s="107"/>
      <c r="D54" s="107"/>
      <c r="E54" s="130"/>
      <c r="F54" s="107"/>
      <c r="G54" s="107"/>
      <c r="H54" s="107"/>
      <c r="I54" s="5"/>
      <c r="J54" s="5"/>
      <c r="K54" s="5"/>
      <c r="L54" s="107"/>
      <c r="M54" s="5"/>
    </row>
    <row r="55" spans="1:13" ht="23.85" customHeight="1" x14ac:dyDescent="0.2">
      <c r="E55" s="130"/>
      <c r="I55" s="109"/>
      <c r="J55" s="109"/>
      <c r="K55" s="109"/>
      <c r="M55" s="109" t="s">
        <v>42</v>
      </c>
    </row>
    <row r="56" spans="1:13" ht="23.85" customHeight="1" x14ac:dyDescent="0.2">
      <c r="E56" s="130"/>
      <c r="G56" s="157" t="s">
        <v>59</v>
      </c>
      <c r="H56" s="157"/>
      <c r="I56" s="157"/>
      <c r="J56" s="109"/>
      <c r="K56" s="158" t="s">
        <v>61</v>
      </c>
      <c r="L56" s="158"/>
      <c r="M56" s="158"/>
    </row>
    <row r="57" spans="1:13" ht="23.85" customHeight="1" x14ac:dyDescent="0.2">
      <c r="E57" s="130"/>
      <c r="G57" s="148" t="s">
        <v>60</v>
      </c>
      <c r="H57" s="148"/>
      <c r="I57" s="148"/>
      <c r="J57" s="109"/>
      <c r="K57" s="148" t="s">
        <v>60</v>
      </c>
      <c r="L57" s="148"/>
      <c r="M57" s="148"/>
    </row>
    <row r="58" spans="1:13" ht="23.85" customHeight="1" x14ac:dyDescent="0.2">
      <c r="C58" s="130"/>
      <c r="D58" s="130"/>
      <c r="E58" s="143"/>
      <c r="F58" s="130"/>
      <c r="G58" s="110">
        <v>2022</v>
      </c>
      <c r="I58" s="110">
        <v>2021</v>
      </c>
      <c r="J58" s="130"/>
      <c r="K58" s="110">
        <v>2022</v>
      </c>
      <c r="M58" s="110">
        <v>2021</v>
      </c>
    </row>
    <row r="59" spans="1:13" ht="23.85" customHeight="1" x14ac:dyDescent="0.2">
      <c r="A59" s="3" t="s">
        <v>17</v>
      </c>
      <c r="B59" s="3"/>
      <c r="C59" s="12"/>
      <c r="D59" s="117"/>
      <c r="E59" s="130"/>
      <c r="F59" s="117"/>
      <c r="G59" s="117"/>
      <c r="I59" s="118"/>
      <c r="J59" s="118"/>
      <c r="K59" s="118"/>
      <c r="L59" s="116"/>
      <c r="M59" s="118"/>
    </row>
    <row r="60" spans="1:13" ht="23.85" customHeight="1" x14ac:dyDescent="0.2">
      <c r="A60" s="12" t="s">
        <v>165</v>
      </c>
      <c r="B60" s="3"/>
      <c r="C60" s="12"/>
      <c r="D60" s="117"/>
      <c r="E60" s="130"/>
      <c r="F60" s="117"/>
      <c r="G60" s="119"/>
      <c r="I60" s="127"/>
      <c r="J60" s="127"/>
      <c r="K60" s="127"/>
      <c r="L60" s="127"/>
      <c r="M60" s="127"/>
    </row>
    <row r="61" spans="1:13" ht="23.85" customHeight="1" x14ac:dyDescent="0.2">
      <c r="A61" s="12" t="s">
        <v>185</v>
      </c>
      <c r="B61" s="3"/>
      <c r="C61" s="12"/>
      <c r="D61" s="117"/>
      <c r="E61" s="130"/>
      <c r="F61" s="117"/>
      <c r="G61" s="63">
        <v>3000000</v>
      </c>
      <c r="I61" s="127">
        <v>3748037</v>
      </c>
      <c r="J61" s="127"/>
      <c r="K61" s="46">
        <v>0</v>
      </c>
      <c r="L61" s="127"/>
      <c r="M61" s="127">
        <v>0</v>
      </c>
    </row>
    <row r="62" spans="1:13" ht="23.85" customHeight="1" x14ac:dyDescent="0.2">
      <c r="A62" s="12" t="s">
        <v>183</v>
      </c>
      <c r="B62" s="3"/>
      <c r="C62" s="12"/>
      <c r="D62" s="117"/>
      <c r="E62" s="130"/>
      <c r="F62" s="117"/>
      <c r="G62" s="119"/>
      <c r="I62" s="127"/>
      <c r="J62" s="127"/>
      <c r="K62" s="127"/>
      <c r="L62" s="127"/>
      <c r="M62" s="127"/>
    </row>
    <row r="63" spans="1:13" ht="23.85" customHeight="1" x14ac:dyDescent="0.2">
      <c r="A63" s="12" t="s">
        <v>143</v>
      </c>
      <c r="B63" s="3"/>
      <c r="C63" s="12"/>
      <c r="D63" s="117"/>
      <c r="E63" s="130"/>
      <c r="F63" s="117"/>
      <c r="G63" s="63">
        <v>146083</v>
      </c>
      <c r="I63" s="127">
        <v>106118</v>
      </c>
      <c r="J63" s="127"/>
      <c r="K63" s="127">
        <v>34784</v>
      </c>
      <c r="L63" s="127"/>
      <c r="M63" s="127">
        <v>21654</v>
      </c>
    </row>
    <row r="64" spans="1:13" ht="23.85" customHeight="1" x14ac:dyDescent="0.2">
      <c r="A64" s="12" t="s">
        <v>196</v>
      </c>
      <c r="B64" s="12"/>
      <c r="C64" s="12"/>
      <c r="D64" s="117"/>
      <c r="E64" s="117"/>
      <c r="F64" s="117"/>
      <c r="G64" s="63">
        <v>131931</v>
      </c>
      <c r="H64" s="63"/>
      <c r="I64" s="127">
        <v>188626</v>
      </c>
      <c r="J64" s="112"/>
      <c r="K64" s="63">
        <v>0</v>
      </c>
      <c r="L64" s="46"/>
      <c r="M64" s="63">
        <v>1086</v>
      </c>
    </row>
    <row r="65" spans="1:13" ht="23.85" customHeight="1" x14ac:dyDescent="0.2">
      <c r="A65" s="12" t="s">
        <v>197</v>
      </c>
      <c r="B65" s="12"/>
      <c r="D65" s="12"/>
      <c r="E65" s="61"/>
      <c r="F65" s="12"/>
      <c r="G65" s="127">
        <v>297272</v>
      </c>
      <c r="H65" s="63"/>
      <c r="I65" s="127">
        <v>319744</v>
      </c>
      <c r="J65" s="112"/>
      <c r="K65" s="63">
        <v>116337</v>
      </c>
      <c r="L65" s="46"/>
      <c r="M65" s="63">
        <v>131197</v>
      </c>
    </row>
    <row r="66" spans="1:13" ht="23.85" customHeight="1" x14ac:dyDescent="0.2">
      <c r="A66" s="12" t="s">
        <v>198</v>
      </c>
      <c r="B66" s="12"/>
      <c r="D66" s="12"/>
      <c r="E66" s="61"/>
      <c r="F66" s="12"/>
      <c r="G66" s="127">
        <v>0</v>
      </c>
      <c r="H66" s="63"/>
      <c r="I66" s="127">
        <v>0</v>
      </c>
      <c r="J66" s="112"/>
      <c r="K66" s="127">
        <v>50100</v>
      </c>
      <c r="L66" s="46"/>
      <c r="M66" s="127">
        <v>716050</v>
      </c>
    </row>
    <row r="67" spans="1:13" ht="23.85" customHeight="1" x14ac:dyDescent="0.2">
      <c r="A67" s="12" t="s">
        <v>166</v>
      </c>
      <c r="B67" s="12"/>
      <c r="D67" s="12"/>
      <c r="E67" s="61"/>
      <c r="F67" s="12"/>
      <c r="H67" s="63"/>
      <c r="I67" s="127"/>
      <c r="J67" s="112"/>
      <c r="K67" s="63"/>
      <c r="L67" s="46"/>
      <c r="M67" s="63"/>
    </row>
    <row r="68" spans="1:13" ht="23.85" customHeight="1" x14ac:dyDescent="0.2">
      <c r="A68" s="12" t="s">
        <v>146</v>
      </c>
      <c r="B68" s="12"/>
      <c r="D68" s="12"/>
      <c r="E68" s="61"/>
      <c r="F68" s="12"/>
      <c r="G68" s="127">
        <v>-7249410</v>
      </c>
      <c r="H68" s="63"/>
      <c r="I68" s="127">
        <v>-6188426</v>
      </c>
      <c r="J68" s="112"/>
      <c r="K68" s="144">
        <v>0</v>
      </c>
      <c r="L68" s="46"/>
      <c r="M68" s="127">
        <v>0</v>
      </c>
    </row>
    <row r="69" spans="1:13" ht="23.85" customHeight="1" x14ac:dyDescent="0.2">
      <c r="A69" s="11" t="s">
        <v>136</v>
      </c>
      <c r="D69" s="12"/>
      <c r="E69" s="61"/>
      <c r="F69" s="12"/>
      <c r="G69" s="127">
        <v>900</v>
      </c>
      <c r="I69" s="127">
        <v>422</v>
      </c>
      <c r="J69" s="111"/>
      <c r="K69" s="144">
        <v>0</v>
      </c>
      <c r="L69" s="46"/>
      <c r="M69" s="127">
        <v>0</v>
      </c>
    </row>
    <row r="70" spans="1:13" ht="23.85" customHeight="1" x14ac:dyDescent="0.2">
      <c r="A70" s="11" t="s">
        <v>137</v>
      </c>
      <c r="D70" s="12"/>
      <c r="E70" s="61"/>
      <c r="F70" s="12"/>
      <c r="G70" s="127">
        <v>-56655</v>
      </c>
      <c r="I70" s="127">
        <v>-20660</v>
      </c>
      <c r="J70" s="111"/>
      <c r="K70" s="144">
        <v>0</v>
      </c>
      <c r="L70" s="46"/>
      <c r="M70" s="127">
        <v>0</v>
      </c>
    </row>
    <row r="71" spans="1:13" ht="23.85" customHeight="1" x14ac:dyDescent="0.2">
      <c r="A71" s="12" t="s">
        <v>138</v>
      </c>
      <c r="B71" s="12"/>
      <c r="C71" s="12"/>
      <c r="D71" s="12"/>
      <c r="E71" s="61"/>
      <c r="F71" s="12"/>
      <c r="G71" s="127">
        <v>-31164</v>
      </c>
      <c r="H71" s="127"/>
      <c r="I71" s="127">
        <v>-7980</v>
      </c>
      <c r="J71" s="111"/>
      <c r="K71" s="127">
        <v>-315</v>
      </c>
      <c r="L71" s="46"/>
      <c r="M71" s="127">
        <v>-399</v>
      </c>
    </row>
    <row r="72" spans="1:13" ht="23.85" customHeight="1" x14ac:dyDescent="0.2">
      <c r="A72" s="3" t="s">
        <v>112</v>
      </c>
      <c r="B72" s="3"/>
      <c r="C72" s="114"/>
      <c r="D72" s="12"/>
      <c r="E72" s="61"/>
      <c r="F72" s="12"/>
      <c r="G72" s="120">
        <f>SUM(G60:G71)</f>
        <v>-3761043</v>
      </c>
      <c r="I72" s="120">
        <f>SUM(I60:I71)</f>
        <v>-1854119</v>
      </c>
      <c r="J72" s="127"/>
      <c r="K72" s="120">
        <f>SUM(K60:K71)</f>
        <v>200906</v>
      </c>
      <c r="L72" s="63"/>
      <c r="M72" s="120">
        <f>SUM(M60:M71)</f>
        <v>869588</v>
      </c>
    </row>
    <row r="73" spans="1:13" ht="23.85" customHeight="1" x14ac:dyDescent="0.2">
      <c r="A73" s="3" t="s">
        <v>36</v>
      </c>
      <c r="B73" s="3"/>
      <c r="C73" s="114"/>
      <c r="D73" s="12"/>
      <c r="E73" s="61"/>
      <c r="F73" s="12"/>
      <c r="G73" s="12"/>
      <c r="I73" s="127"/>
      <c r="J73" s="127"/>
      <c r="K73" s="127"/>
      <c r="L73" s="63"/>
      <c r="M73" s="127"/>
    </row>
    <row r="74" spans="1:13" ht="23.85" customHeight="1" x14ac:dyDescent="0.2">
      <c r="A74" s="11" t="s">
        <v>144</v>
      </c>
      <c r="B74" s="3"/>
      <c r="C74" s="114"/>
      <c r="D74" s="12"/>
      <c r="E74" s="61"/>
      <c r="F74" s="12"/>
      <c r="G74" s="127">
        <v>-64281</v>
      </c>
      <c r="I74" s="127">
        <v>-71132</v>
      </c>
      <c r="J74" s="111"/>
      <c r="K74" s="127">
        <v>-1624</v>
      </c>
      <c r="L74" s="115"/>
      <c r="M74" s="127">
        <v>-1624</v>
      </c>
    </row>
    <row r="75" spans="1:13" ht="23.85" customHeight="1" x14ac:dyDescent="0.2">
      <c r="A75" s="11" t="s">
        <v>111</v>
      </c>
      <c r="B75" s="3"/>
      <c r="C75" s="114"/>
      <c r="D75" s="12"/>
      <c r="E75" s="61"/>
      <c r="F75" s="12"/>
      <c r="G75" s="127">
        <v>-1900738</v>
      </c>
      <c r="I75" s="127">
        <v>-1001091</v>
      </c>
      <c r="J75" s="111"/>
      <c r="K75" s="63">
        <v>-1900000</v>
      </c>
      <c r="L75" s="46"/>
      <c r="M75" s="63">
        <v>0</v>
      </c>
    </row>
    <row r="76" spans="1:13" ht="23.85" customHeight="1" x14ac:dyDescent="0.2">
      <c r="A76" s="11" t="s">
        <v>169</v>
      </c>
      <c r="B76" s="3"/>
      <c r="C76" s="114"/>
      <c r="D76" s="12"/>
      <c r="E76" s="134"/>
      <c r="F76" s="12"/>
      <c r="G76" s="127">
        <v>0</v>
      </c>
      <c r="I76" s="127">
        <v>989</v>
      </c>
      <c r="J76" s="111"/>
      <c r="K76" s="63">
        <v>0</v>
      </c>
      <c r="L76" s="115"/>
      <c r="M76" s="63">
        <v>989</v>
      </c>
    </row>
    <row r="77" spans="1:13" ht="23.85" customHeight="1" x14ac:dyDescent="0.2">
      <c r="A77" s="3" t="s">
        <v>226</v>
      </c>
      <c r="B77" s="3"/>
      <c r="C77" s="114"/>
      <c r="D77" s="12"/>
      <c r="E77" s="61"/>
      <c r="F77" s="12"/>
      <c r="G77" s="120">
        <f>SUM(G74:G76)</f>
        <v>-1965019</v>
      </c>
      <c r="I77" s="120">
        <f>SUM(I74:I76)</f>
        <v>-1071234</v>
      </c>
      <c r="J77" s="127"/>
      <c r="K77" s="120">
        <f>SUM(K74:K76)</f>
        <v>-1901624</v>
      </c>
      <c r="L77" s="63"/>
      <c r="M77" s="120">
        <f>SUM(M74:M76)</f>
        <v>-635</v>
      </c>
    </row>
    <row r="78" spans="1:13" ht="23.85" customHeight="1" x14ac:dyDescent="0.2">
      <c r="A78" s="3" t="s">
        <v>175</v>
      </c>
      <c r="B78" s="3"/>
      <c r="C78" s="32"/>
      <c r="D78" s="117"/>
      <c r="E78" s="117"/>
      <c r="F78" s="117"/>
      <c r="G78" s="63">
        <f>SUM(G48+G72+G77)</f>
        <v>-59610</v>
      </c>
      <c r="I78" s="63">
        <f>SUM(I48+I72+I77)</f>
        <v>-6814</v>
      </c>
      <c r="J78" s="63"/>
      <c r="K78" s="63">
        <f>SUM(K48,K72,K77)</f>
        <v>-7</v>
      </c>
      <c r="L78" s="63"/>
      <c r="M78" s="63">
        <f>SUM(M48+M72+M77)</f>
        <v>-6</v>
      </c>
    </row>
    <row r="79" spans="1:13" ht="23.85" customHeight="1" x14ac:dyDescent="0.2">
      <c r="A79" s="3" t="s">
        <v>49</v>
      </c>
      <c r="B79" s="3"/>
      <c r="C79" s="12"/>
      <c r="D79" s="12"/>
      <c r="E79" s="61"/>
      <c r="F79" s="12"/>
      <c r="G79" s="113">
        <f>BS!H12</f>
        <v>717883</v>
      </c>
      <c r="H79" s="63"/>
      <c r="I79" s="113">
        <v>801515</v>
      </c>
      <c r="J79" s="63"/>
      <c r="K79" s="113">
        <f>BS!L12</f>
        <v>9</v>
      </c>
      <c r="L79" s="112"/>
      <c r="M79" s="113">
        <v>10</v>
      </c>
    </row>
    <row r="80" spans="1:13" ht="23.85" customHeight="1" thickBot="1" x14ac:dyDescent="0.25">
      <c r="A80" s="3" t="s">
        <v>222</v>
      </c>
      <c r="B80" s="3"/>
      <c r="C80" s="12"/>
      <c r="D80" s="12"/>
      <c r="E80" s="61"/>
      <c r="F80" s="12"/>
      <c r="G80" s="121">
        <f>SUM(G78:G79)</f>
        <v>658273</v>
      </c>
      <c r="I80" s="121">
        <f>SUM(I78:I79)</f>
        <v>794701</v>
      </c>
      <c r="J80" s="63"/>
      <c r="K80" s="121">
        <f>SUM(K78:K79)</f>
        <v>2</v>
      </c>
      <c r="L80" s="63"/>
      <c r="M80" s="121">
        <f>SUM(M78:M79)</f>
        <v>4</v>
      </c>
    </row>
    <row r="81" spans="1:13" ht="23.85" customHeight="1" thickTop="1" x14ac:dyDescent="0.2">
      <c r="C81" s="114"/>
      <c r="D81" s="12"/>
      <c r="E81" s="61"/>
      <c r="F81" s="12"/>
      <c r="G81" s="122">
        <f>SUM(G80-BS!F12)</f>
        <v>0</v>
      </c>
      <c r="H81" s="123"/>
      <c r="I81" s="122">
        <f>SUM(I80-794701)</f>
        <v>0</v>
      </c>
      <c r="J81" s="124"/>
      <c r="K81" s="122">
        <f>SUM(K80-BS!J12)</f>
        <v>0</v>
      </c>
      <c r="L81" s="55"/>
      <c r="M81" s="122">
        <f>SUM(M80-4)</f>
        <v>0</v>
      </c>
    </row>
    <row r="82" spans="1:13" ht="23.85" customHeight="1" x14ac:dyDescent="0.2">
      <c r="A82" s="3" t="s">
        <v>16</v>
      </c>
      <c r="B82" s="3"/>
      <c r="C82" s="33"/>
      <c r="D82" s="12"/>
      <c r="E82" s="61"/>
      <c r="F82" s="12"/>
      <c r="G82" s="12"/>
      <c r="I82" s="125"/>
      <c r="J82" s="125"/>
      <c r="K82" s="125"/>
      <c r="L82" s="116"/>
      <c r="M82" s="125"/>
    </row>
    <row r="83" spans="1:13" ht="23.85" customHeight="1" x14ac:dyDescent="0.2">
      <c r="A83" s="11" t="s">
        <v>192</v>
      </c>
      <c r="C83" s="33"/>
      <c r="D83" s="12"/>
      <c r="E83" s="61"/>
      <c r="F83" s="12"/>
      <c r="G83" s="12"/>
      <c r="J83" s="125"/>
      <c r="K83" s="125"/>
      <c r="L83" s="116"/>
      <c r="M83" s="125"/>
    </row>
    <row r="84" spans="1:13" ht="23.85" customHeight="1" x14ac:dyDescent="0.2">
      <c r="A84" s="11" t="s">
        <v>124</v>
      </c>
      <c r="C84" s="33"/>
      <c r="D84" s="12"/>
      <c r="E84" s="61"/>
      <c r="F84" s="12"/>
      <c r="G84" s="14">
        <v>30464</v>
      </c>
      <c r="I84" s="14">
        <v>17059</v>
      </c>
      <c r="J84" s="125"/>
      <c r="K84" s="14">
        <v>5681</v>
      </c>
      <c r="L84" s="116"/>
      <c r="M84" s="14">
        <v>0</v>
      </c>
    </row>
    <row r="85" spans="1:13" ht="23.85" customHeight="1" x14ac:dyDescent="0.2">
      <c r="A85" s="11" t="s">
        <v>139</v>
      </c>
      <c r="C85" s="32"/>
      <c r="D85" s="12"/>
      <c r="E85" s="61"/>
      <c r="F85" s="12"/>
      <c r="G85" s="14">
        <v>11574</v>
      </c>
      <c r="H85" s="14"/>
      <c r="I85" s="14">
        <v>18237</v>
      </c>
      <c r="J85" s="115"/>
      <c r="K85" s="14">
        <v>0</v>
      </c>
      <c r="L85" s="115"/>
      <c r="M85" s="14">
        <v>0</v>
      </c>
    </row>
    <row r="86" spans="1:13" ht="23.85" customHeight="1" x14ac:dyDescent="0.2">
      <c r="A86" s="11" t="s">
        <v>229</v>
      </c>
      <c r="C86" s="32"/>
      <c r="D86" s="12"/>
      <c r="E86" s="61"/>
      <c r="F86" s="12"/>
      <c r="G86" s="14">
        <v>346091</v>
      </c>
      <c r="H86" s="14"/>
      <c r="I86" s="14">
        <v>0</v>
      </c>
      <c r="J86" s="115"/>
      <c r="K86" s="14">
        <v>0</v>
      </c>
      <c r="L86" s="115"/>
      <c r="M86" s="14">
        <v>0</v>
      </c>
    </row>
    <row r="87" spans="1:13" ht="23.85" customHeight="1" x14ac:dyDescent="0.2">
      <c r="C87" s="32"/>
      <c r="D87" s="12"/>
      <c r="E87" s="61"/>
      <c r="F87" s="12"/>
      <c r="G87" s="14"/>
      <c r="H87" s="14"/>
      <c r="I87" s="14"/>
      <c r="J87" s="115"/>
      <c r="K87" s="14"/>
      <c r="L87" s="115"/>
      <c r="M87" s="14"/>
    </row>
    <row r="88" spans="1:13" ht="23.85" customHeight="1" x14ac:dyDescent="0.2">
      <c r="A88" s="12" t="s">
        <v>1</v>
      </c>
      <c r="B88" s="12"/>
      <c r="C88" s="12"/>
      <c r="E88" s="130"/>
    </row>
    <row r="89" spans="1:13" ht="23.85" customHeight="1" x14ac:dyDescent="0.2">
      <c r="E89" s="11"/>
      <c r="I89" s="11"/>
      <c r="J89" s="11"/>
      <c r="K89" s="11"/>
      <c r="M89" s="11"/>
    </row>
    <row r="90" spans="1:13" ht="23.85" customHeight="1" x14ac:dyDescent="0.2">
      <c r="E90" s="11"/>
      <c r="I90" s="11"/>
      <c r="J90" s="11"/>
      <c r="K90" s="11"/>
      <c r="M90" s="11"/>
    </row>
    <row r="91" spans="1:13" ht="23.85" customHeight="1" x14ac:dyDescent="0.2">
      <c r="E91" s="11"/>
      <c r="I91" s="11"/>
      <c r="J91" s="11"/>
      <c r="K91" s="11"/>
      <c r="M91" s="11"/>
    </row>
  </sheetData>
  <mergeCells count="8">
    <mergeCell ref="G56:I56"/>
    <mergeCell ref="K56:M56"/>
    <mergeCell ref="G57:I57"/>
    <mergeCell ref="K57:M57"/>
    <mergeCell ref="G6:I6"/>
    <mergeCell ref="K6:M6"/>
    <mergeCell ref="G7:I7"/>
    <mergeCell ref="K7:M7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50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52297</vt:lpwstr>
  </property>
  <property fmtid="{D5CDD505-2E9C-101B-9397-08002B2CF9AE}" pid="4" name="OptimizationTime">
    <vt:lpwstr>20220512_1403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 - LHFG </vt:lpstr>
      <vt:lpstr>CF</vt:lpstr>
      <vt:lpstr>BS!Print_Area</vt:lpstr>
      <vt:lpstr>CF!Print_Area</vt:lpstr>
      <vt:lpstr>Pl!Print_Area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Siranda Morosot</cp:lastModifiedBy>
  <cp:lastPrinted>2022-05-06T11:40:03Z</cp:lastPrinted>
  <dcterms:created xsi:type="dcterms:W3CDTF">1999-05-15T03:54:17Z</dcterms:created>
  <dcterms:modified xsi:type="dcterms:W3CDTF">2022-05-11T06:52:30Z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