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FS_2021\New folder\"/>
    </mc:Choice>
  </mc:AlternateContent>
  <xr:revisionPtr revIDLastSave="0" documentId="13_ncr:1_{2236E59D-EE65-45FB-ADBD-ADB24D3B09F3}" xr6:coauthVersionLast="47" xr6:coauthVersionMax="47" xr10:uidLastSave="{00000000-0000-0000-0000-000000000000}"/>
  <bookViews>
    <workbookView xWindow="-120" yWindow="-120" windowWidth="20730" windowHeight="1116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2" r:id="rId4"/>
    <sheet name="SE" sheetId="9" r:id="rId5"/>
    <sheet name="CF" sheetId="10" r:id="rId6"/>
  </sheets>
  <definedNames>
    <definedName name="_xlnm.Print_Area" localSheetId="2">BS!$A$1:$G$77</definedName>
    <definedName name="_xlnm.Print_Area" localSheetId="5">CF!$A$1:$E$83</definedName>
    <definedName name="_xlnm.Print_Area" localSheetId="3">'PL3'!$A$1:$G$29</definedName>
    <definedName name="_xlnm.Print_Area" localSheetId="4">SE!$A$1:$L$22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1" l="1"/>
  <c r="E19" i="10" l="1"/>
  <c r="E18" i="10"/>
  <c r="G29" i="12" l="1"/>
  <c r="C45" i="10"/>
  <c r="E45" i="10"/>
  <c r="G25" i="12" l="1"/>
  <c r="J13" i="9" l="1"/>
  <c r="E29" i="12"/>
  <c r="C19" i="10"/>
  <c r="G27" i="12" l="1"/>
  <c r="H22" i="9"/>
  <c r="E73" i="1" s="1"/>
  <c r="I22" i="9"/>
  <c r="C18" i="10"/>
  <c r="E10" i="12" l="1"/>
  <c r="F22" i="9" l="1"/>
  <c r="E71" i="1" s="1"/>
  <c r="F15" i="9"/>
  <c r="E17" i="1" l="1"/>
  <c r="G17" i="12" l="1"/>
  <c r="E17" i="12"/>
  <c r="G10" i="12"/>
  <c r="E19" i="12" l="1"/>
  <c r="G19" i="12"/>
  <c r="G23" i="12" s="1"/>
  <c r="E8" i="10" s="1"/>
  <c r="E23" i="12" l="1"/>
  <c r="E25" i="12" s="1"/>
  <c r="E27" i="12" l="1"/>
  <c r="C8" i="10"/>
  <c r="C82" i="10"/>
  <c r="C77" i="10"/>
  <c r="C78" i="10" s="1"/>
  <c r="J20" i="9" l="1"/>
  <c r="E78" i="10"/>
  <c r="D22" i="9" l="1"/>
  <c r="L18" i="9"/>
  <c r="C32" i="10" l="1"/>
  <c r="C54" i="10"/>
  <c r="E54" i="10"/>
  <c r="C72" i="10"/>
  <c r="J22" i="9" l="1"/>
  <c r="E74" i="1" s="1"/>
  <c r="E75" i="1" s="1"/>
  <c r="L20" i="9"/>
  <c r="L22" i="9" s="1"/>
  <c r="G55" i="1"/>
  <c r="E55" i="1"/>
  <c r="E83" i="10" l="1"/>
  <c r="G25" i="1"/>
  <c r="E25" i="1"/>
  <c r="E27" i="1" s="1"/>
  <c r="G49" i="1" l="1"/>
  <c r="G57" i="1" s="1"/>
  <c r="G17" i="1"/>
  <c r="G27" i="1" s="1"/>
  <c r="E72" i="10" l="1"/>
  <c r="E32" i="10" l="1"/>
  <c r="E56" i="10" s="1"/>
  <c r="E49" i="1"/>
  <c r="E57" i="1" l="1"/>
  <c r="L11" i="9" l="1"/>
  <c r="D15" i="9"/>
  <c r="E60" i="10" l="1"/>
  <c r="E85" i="10" s="1"/>
  <c r="J15" i="9"/>
  <c r="L13" i="9"/>
  <c r="L15" i="9" s="1"/>
  <c r="M22" i="9" l="1"/>
  <c r="E77" i="1"/>
  <c r="E79" i="1" s="1"/>
  <c r="G77" i="1"/>
  <c r="G79" i="1" l="1"/>
  <c r="C83" i="10" l="1"/>
  <c r="C56" i="10" l="1"/>
  <c r="C60" i="10" s="1"/>
  <c r="C86" i="10" s="1"/>
  <c r="C85" i="10" l="1"/>
</calcChain>
</file>

<file path=xl/sharedStrings.xml><?xml version="1.0" encoding="utf-8"?>
<sst xmlns="http://schemas.openxmlformats.org/spreadsheetml/2006/main" count="214" uniqueCount="142">
  <si>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</si>
  <si>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</si>
  <si>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</si>
  <si>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</si>
  <si>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</si>
  <si>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</si>
  <si>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</si>
  <si>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</si>
  <si>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</si>
  <si>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</si>
  <si>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</si>
  <si>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</si>
  <si>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</si>
  <si>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</si>
  <si>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</si>
  <si>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</si>
  <si>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</si>
  <si>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</si>
  <si>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</si>
  <si>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</si>
  <si>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</si>
  <si>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</si>
  <si>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</si>
  <si>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</si>
  <si>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</si>
  <si>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</si>
  <si>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</si>
  <si>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</si>
  <si>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</si>
  <si>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</si>
  <si>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</si>
  <si>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</si>
  <si>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</si>
  <si>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</si>
  <si>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</si>
  <si>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</si>
  <si>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</si>
  <si>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</si>
  <si>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</si>
  <si>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</si>
  <si>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</si>
  <si>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</si>
  <si>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</si>
  <si>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</si>
  <si>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</si>
  <si>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</si>
  <si>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</si>
  <si>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</si>
  <si>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</si>
  <si>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</si>
  <si>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</si>
  <si>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</si>
  <si>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</si>
  <si>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</si>
  <si>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</si>
  <si>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</si>
  <si>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</si>
  <si>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</si>
  <si>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</si>
  <si>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</si>
  <si>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</si>
  <si>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</si>
  <si>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</si>
  <si>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</si>
  <si>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</si>
  <si>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</si>
  <si>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</si>
  <si>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</si>
  <si>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</si>
  <si>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</si>
  <si>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</si>
  <si>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</si>
  <si>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</si>
  <si>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</si>
  <si>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</si>
  <si>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</si>
  <si>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</si>
  <si>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</si>
  <si>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</si>
  <si>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</si>
  <si>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</si>
  <si>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</si>
  <si>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</si>
  <si>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</si>
  <si>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</si>
  <si>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</si>
  <si>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</si>
  <si>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</si>
  <si>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</si>
  <si>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</si>
  <si>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กำไรจากการขายสินทรัพย์ถาวร</t>
  </si>
  <si>
    <t>ยอดคงเหลือ ณ วันที่ 1 มกราคม 2564</t>
  </si>
  <si>
    <t>บริษัท ซีแพนเนล จำกัด (มหาชน)</t>
  </si>
  <si>
    <t>3)</t>
  </si>
  <si>
    <t>ทุนจดทะเบียน - หุ้นสามัญ 150,000,000 หุ้น มูลค่าหุ้นละ 1 บาท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</si>
  <si>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</si>
  <si>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</si>
  <si>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ขาดทุนจากการตัดจำหน่ายสินทรัพย์ถาวร</t>
  </si>
  <si>
    <t>ซื้อสินทรัพย์ไม่มีตัวตนอื่น</t>
  </si>
  <si>
    <t xml:space="preserve">สินทรัพย์ไม่มีตัวตนอื่นเพิ่มขึ้นโดย </t>
  </si>
  <si>
    <t>งบแสดงฐานะการเงิน (ต่อ)</t>
  </si>
  <si>
    <t>เงินฝากออมทรัพย์ที่มีข้อจำกัดในการใช้เพิ่มขึ้น</t>
  </si>
  <si>
    <t>เงินสดและรายการเทียบเท่าเงินสดเพิ่มขึ้น (ลดลง) - สุทธิ</t>
  </si>
  <si>
    <t>ส่วนเกินมูลค่าหุ้นสามัญ</t>
  </si>
  <si>
    <t>ทุนที่ออกและชำระแล้ว - หุ้นสามัญ 150,000,000 หุ้น หุ้นละ 1 บาท</t>
  </si>
  <si>
    <t>ส่วนเกินมูลค่า</t>
  </si>
  <si>
    <t>หุ้นสามัญ</t>
  </si>
  <si>
    <t>กลับรายการค่าเผื่อผลขาดทุนด้านเครดิตที่คาดว่าจะเกิดขึ้น</t>
  </si>
  <si>
    <t>ณ วันที่ 31 มีนาคม 2565</t>
  </si>
  <si>
    <t>31 ธันวาคม 2564</t>
  </si>
  <si>
    <t>31 มีนาคม 2565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</si>
  <si>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</si>
  <si>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</si>
  <si>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จัดสรรเป็นทุนสำรองตามกฎหมาย</t>
  </si>
  <si>
    <t>ยังไม่ได้จัดสรร</t>
  </si>
  <si>
    <t>ยอดคงเหลือ ณ วันที่ 1 มกราคม 2565</t>
  </si>
  <si>
    <t>ยอดคงเหลือ ณ วันที่ 31 มีนาคม 2565</t>
  </si>
  <si>
    <t>จัดสรรเป็นทุน</t>
  </si>
  <si>
    <t>สำรองตามกฎหมาย</t>
  </si>
  <si>
    <t>8, 11</t>
  </si>
  <si>
    <t>7, 8, 11</t>
  </si>
  <si>
    <t>จำนวนหุ้นสามัญถัวเฉลี่ยถ่วงน้ำหนัก (หุ้น)</t>
  </si>
  <si>
    <t>กำไรสำหรับงวด</t>
  </si>
  <si>
    <t>กำไรก่อนภาษีเงินได้</t>
  </si>
  <si>
    <t>ภาษีเงินได้ค้างจ่าย</t>
  </si>
  <si>
    <t>7, 10</t>
  </si>
  <si>
    <t>ค่าใช้จ่ายภาษีเงินได้</t>
  </si>
  <si>
    <t>กำไรต่อหุ้นขั้นพื้นฐาน (บาทต่อหุ้น)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</si>
  <si>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</si>
  <si>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</si>
  <si>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</si>
  <si>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</si>
  <si>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รายการปรับกระทบกำไรสำหรับงวดเป็นเงินสดสุทธิได้มาจากกิจกรรมดำเนินงาน:</t>
  </si>
  <si>
    <t>รับคืนภาษีเงินได้หัก ณ ที่จ่าย</t>
  </si>
  <si>
    <t>เงินสดสุทธิใช้ไปในกิจกรรมจัดหาเงิน</t>
  </si>
  <si>
    <t>เงินลงทุนระยะสั้นในกองทุนเปิดตราสารหนี้</t>
  </si>
  <si>
    <t>เงินสดจ่ายซื้อเงินลงทุนระยะสั้นในกองทุนเปิดตราสารหนี้</t>
  </si>
  <si>
    <t xml:space="preserve">ค่าเผื่อการลดมูลค่าของสินค้าคงเหลือและสินค้าเคลื่อนไหวช้า </t>
  </si>
  <si>
    <t>กำไรที่ยังไม่ได้เกิดขึ้นจริงจากเปลี่ยนแปลงมูลค่ายุติธรรมของเงินลงทุนระยะสั้น</t>
  </si>
  <si>
    <t xml:space="preserve">   ในกองทุนเปิดตราสารหนี้</t>
  </si>
  <si>
    <t>7, 10, 11, 16</t>
  </si>
  <si>
    <t>เงินสดรับสุทธิจากรายการขายและเช่ากลับคืน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</si>
</sst>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sz val="9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6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205" fontId="11" fillId="0" borderId="0"/>
    <xf numFmtId="205" fontId="11" fillId="0" borderId="0"/>
    <xf numFmtId="192" fontId="11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89" fillId="0" borderId="0"/>
    <xf numFmtId="193" fontId="11" fillId="0" borderId="0" applyFont="0" applyFill="0" applyBorder="0" applyAlignment="0" applyProtection="0"/>
    <xf numFmtId="41" fontId="82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78" fillId="0" borderId="0"/>
    <xf numFmtId="41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05" fontId="37" fillId="0" borderId="0"/>
    <xf numFmtId="0" fontId="10" fillId="3" borderId="0" applyNumberFormat="0" applyBorder="0" applyAlignment="0" applyProtection="0"/>
    <xf numFmtId="205" fontId="53" fillId="4" borderId="0" applyNumberFormat="0" applyBorder="0" applyAlignment="0" applyProtection="0"/>
    <xf numFmtId="0" fontId="10" fillId="6" borderId="0" applyNumberFormat="0" applyBorder="0" applyAlignment="0" applyProtection="0"/>
    <xf numFmtId="205" fontId="53" fillId="7" borderId="0" applyNumberFormat="0" applyBorder="0" applyAlignment="0" applyProtection="0"/>
    <xf numFmtId="0" fontId="10" fillId="9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4" borderId="0" applyNumberFormat="0" applyBorder="0" applyAlignment="0" applyProtection="0"/>
    <xf numFmtId="0" fontId="10" fillId="12" borderId="0" applyNumberFormat="0" applyBorder="0" applyAlignment="0" applyProtection="0"/>
    <xf numFmtId="205" fontId="53" fillId="13" borderId="0" applyNumberFormat="0" applyBorder="0" applyAlignment="0" applyProtection="0"/>
    <xf numFmtId="0" fontId="10" fillId="15" borderId="0" applyNumberFormat="0" applyBorder="0" applyAlignment="0" applyProtection="0"/>
    <xf numFmtId="205" fontId="53" fillId="16" borderId="0" applyNumberFormat="0" applyBorder="0" applyAlignment="0" applyProtection="0"/>
    <xf numFmtId="0" fontId="10" fillId="4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205" fontId="53" fillId="19" borderId="0" applyNumberFormat="0" applyBorder="0" applyAlignment="0" applyProtection="0"/>
    <xf numFmtId="0" fontId="10" fillId="21" borderId="0" applyNumberFormat="0" applyBorder="0" applyAlignment="0" applyProtection="0"/>
    <xf numFmtId="205" fontId="53" fillId="7" borderId="0" applyNumberFormat="0" applyBorder="0" applyAlignment="0" applyProtection="0"/>
    <xf numFmtId="0" fontId="10" fillId="22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23" borderId="0" applyNumberFormat="0" applyBorder="0" applyAlignment="0" applyProtection="0"/>
    <xf numFmtId="0" fontId="10" fillId="18" borderId="0" applyNumberFormat="0" applyBorder="0" applyAlignment="0" applyProtection="0"/>
    <xf numFmtId="205" fontId="53" fillId="24" borderId="0" applyNumberFormat="0" applyBorder="0" applyAlignment="0" applyProtection="0"/>
    <xf numFmtId="0" fontId="10" fillId="26" borderId="0" applyNumberFormat="0" applyBorder="0" applyAlignment="0" applyProtection="0"/>
    <xf numFmtId="205" fontId="53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2" fillId="27" borderId="0" applyNumberFormat="0" applyBorder="0" applyAlignment="0" applyProtection="0"/>
    <xf numFmtId="205" fontId="54" fillId="19" borderId="0" applyNumberFormat="0" applyBorder="0" applyAlignment="0" applyProtection="0"/>
    <xf numFmtId="0" fontId="12" fillId="21" borderId="0" applyNumberFormat="0" applyBorder="0" applyAlignment="0" applyProtection="0"/>
    <xf numFmtId="205" fontId="54" fillId="7" borderId="0" applyNumberFormat="0" applyBorder="0" applyAlignment="0" applyProtection="0"/>
    <xf numFmtId="0" fontId="12" fillId="22" borderId="0" applyNumberFormat="0" applyBorder="0" applyAlignment="0" applyProtection="0"/>
    <xf numFmtId="205" fontId="54" fillId="10" borderId="0" applyNumberFormat="0" applyBorder="0" applyAlignment="0" applyProtection="0"/>
    <xf numFmtId="0" fontId="12" fillId="28" borderId="0" applyNumberFormat="0" applyBorder="0" applyAlignment="0" applyProtection="0"/>
    <xf numFmtId="205" fontId="54" fillId="23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0" fontId="12" fillId="31" borderId="0" applyNumberFormat="0" applyBorder="0" applyAlignment="0" applyProtection="0"/>
    <xf numFmtId="205" fontId="54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9" fontId="48" fillId="0" borderId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205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205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5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05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205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205" fontId="58" fillId="5" borderId="0" applyNumberFormat="0" applyBorder="0" applyAlignment="0" applyProtection="0"/>
    <xf numFmtId="191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191" fontId="11" fillId="0" borderId="0" applyFill="0" applyBorder="0" applyAlignment="0"/>
    <xf numFmtId="191" fontId="11" fillId="0" borderId="0" applyFill="0" applyBorder="0" applyAlignment="0"/>
    <xf numFmtId="207" fontId="11" fillId="0" borderId="0" applyFill="0" applyBorder="0" applyAlignment="0"/>
    <xf numFmtId="208" fontId="91" fillId="0" borderId="0" applyFill="0" applyBorder="0" applyAlignment="0"/>
    <xf numFmtId="172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205" fontId="60" fillId="23" borderId="8" applyNumberFormat="0" applyAlignment="0" applyProtection="0"/>
    <xf numFmtId="0" fontId="92" fillId="61" borderId="9">
      <alignment horizontal="center" wrapText="1"/>
    </xf>
    <xf numFmtId="0" fontId="93" fillId="0" borderId="10">
      <alignment horizontal="center"/>
    </xf>
    <xf numFmtId="43" fontId="11" fillId="0" borderId="0" applyFont="0" applyFill="0" applyBorder="0" applyAlignment="0" applyProtection="0"/>
    <xf numFmtId="205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91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3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4" fillId="0" borderId="0"/>
    <xf numFmtId="185" fontId="34" fillId="0" borderId="0"/>
    <xf numFmtId="185" fontId="34" fillId="0" borderId="0"/>
    <xf numFmtId="185" fontId="34" fillId="0" borderId="0"/>
    <xf numFmtId="210" fontId="48" fillId="0" borderId="0"/>
    <xf numFmtId="210" fontId="48" fillId="0" borderId="0"/>
    <xf numFmtId="210" fontId="6" fillId="0" borderId="0"/>
    <xf numFmtId="205" fontId="39" fillId="0" borderId="0" applyNumberFormat="0" applyAlignment="0">
      <alignment horizontal="left"/>
    </xf>
    <xf numFmtId="205" fontId="38" fillId="0" borderId="0"/>
    <xf numFmtId="205" fontId="38" fillId="0" borderId="0"/>
    <xf numFmtId="208" fontId="9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3" fontId="34" fillId="0" borderId="0"/>
    <xf numFmtId="183" fontId="34" fillId="0" borderId="0"/>
    <xf numFmtId="183" fontId="34" fillId="0" borderId="0"/>
    <xf numFmtId="183" fontId="34" fillId="0" borderId="0"/>
    <xf numFmtId="211" fontId="48" fillId="0" borderId="0"/>
    <xf numFmtId="211" fontId="48" fillId="0" borderId="0"/>
    <xf numFmtId="211" fontId="6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1" fillId="0" borderId="0"/>
    <xf numFmtId="15" fontId="11" fillId="0" borderId="0"/>
    <xf numFmtId="14" fontId="87" fillId="0" borderId="0" applyFill="0" applyBorder="0" applyAlignment="0"/>
    <xf numFmtId="6" fontId="61" fillId="0" borderId="0">
      <protection locked="0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4" fontId="34" fillId="0" borderId="0"/>
    <xf numFmtId="184" fontId="34" fillId="0" borderId="0"/>
    <xf numFmtId="184" fontId="34" fillId="0" borderId="0"/>
    <xf numFmtId="184" fontId="34" fillId="0" borderId="0"/>
    <xf numFmtId="178" fontId="48" fillId="0" borderId="0"/>
    <xf numFmtId="178" fontId="48" fillId="0" borderId="0"/>
    <xf numFmtId="178" fontId="6" fillId="0" borderId="0"/>
    <xf numFmtId="205" fontId="79" fillId="0" borderId="0" applyNumberFormat="0" applyFill="0" applyBorder="0" applyAlignment="0" applyProtection="0"/>
    <xf numFmtId="205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6" fillId="64" borderId="0" applyNumberFormat="0" applyBorder="0" applyAlignment="0" applyProtection="0"/>
    <xf numFmtId="0" fontId="96" fillId="64" borderId="0" applyNumberFormat="0" applyBorder="0" applyAlignment="0" applyProtection="0"/>
    <xf numFmtId="205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5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6" fillId="68" borderId="0" applyNumberFormat="0" applyBorder="0" applyAlignment="0" applyProtection="0"/>
    <xf numFmtId="0" fontId="96" fillId="68" borderId="0" applyNumberFormat="0" applyBorder="0" applyAlignment="0" applyProtection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205" fontId="40" fillId="0" borderId="0" applyNumberFormat="0" applyAlignment="0">
      <alignment horizontal="left"/>
    </xf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64" fillId="10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205" fontId="65" fillId="0" borderId="0" applyNumberFormat="0" applyFill="0" applyBorder="0" applyAlignment="0" applyProtection="0"/>
    <xf numFmtId="205" fontId="41" fillId="0" borderId="11" applyNumberFormat="0" applyAlignment="0" applyProtection="0">
      <alignment horizontal="left" vertical="center"/>
    </xf>
    <xf numFmtId="205" fontId="41" fillId="0" borderId="2">
      <alignment horizontal="left" vertical="center"/>
    </xf>
    <xf numFmtId="213" fontId="97" fillId="61" borderId="0">
      <alignment horizontal="left" vertical="top"/>
    </xf>
    <xf numFmtId="0" fontId="51" fillId="57" borderId="2">
      <alignment horizontal="left" vertical="top" wrapText="1"/>
    </xf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23" fillId="0" borderId="12" applyNumberFormat="0" applyFill="0" applyAlignment="0" applyProtection="0"/>
    <xf numFmtId="205" fontId="66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05" fontId="67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205" fontId="68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5" fontId="69" fillId="0" borderId="18" applyNumberFormat="0" applyFill="0" applyAlignment="0" applyProtection="0"/>
    <xf numFmtId="0" fontId="30" fillId="61" borderId="0">
      <alignment horizontal="left" wrapText="1"/>
    </xf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9" fillId="0" borderId="0"/>
    <xf numFmtId="0" fontId="9" fillId="0" borderId="0"/>
    <xf numFmtId="0" fontId="9" fillId="0" borderId="0"/>
    <xf numFmtId="205" fontId="42" fillId="0" borderId="0" applyNumberFormat="0" applyFont="0" applyFill="0" applyBorder="0" applyProtection="0">
      <alignment horizontal="left" vertical="center"/>
    </xf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205" fontId="71" fillId="0" borderId="2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98" fontId="11" fillId="0" borderId="0" applyFill="0" applyBorder="0"/>
    <xf numFmtId="198" fontId="11" fillId="0" borderId="0" applyFill="0" applyBorder="0"/>
    <xf numFmtId="198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8" fontId="11" fillId="0" borderId="0" applyFill="0" applyBorder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205" fontId="72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182" fontId="34" fillId="0" borderId="0"/>
    <xf numFmtId="214" fontId="6" fillId="0" borderId="0"/>
    <xf numFmtId="214" fontId="48" fillId="0" borderId="0"/>
    <xf numFmtId="214" fontId="48" fillId="0" borderId="0"/>
    <xf numFmtId="215" fontId="102" fillId="0" borderId="0"/>
    <xf numFmtId="214" fontId="6" fillId="0" borderId="0"/>
    <xf numFmtId="216" fontId="6" fillId="0" borderId="0"/>
    <xf numFmtId="205" fontId="38" fillId="0" borderId="0"/>
    <xf numFmtId="205" fontId="11" fillId="0" borderId="0"/>
    <xf numFmtId="205" fontId="28" fillId="0" borderId="0"/>
    <xf numFmtId="205" fontId="28" fillId="0" borderId="0"/>
    <xf numFmtId="206" fontId="28" fillId="0" borderId="0"/>
    <xf numFmtId="205" fontId="9" fillId="0" borderId="0"/>
    <xf numFmtId="205" fontId="125" fillId="0" borderId="0"/>
    <xf numFmtId="0" fontId="126" fillId="0" borderId="0"/>
    <xf numFmtId="205" fontId="3" fillId="0" borderId="0"/>
    <xf numFmtId="0" fontId="3" fillId="0" borderId="0"/>
    <xf numFmtId="205" fontId="77" fillId="0" borderId="0"/>
    <xf numFmtId="0" fontId="77" fillId="0" borderId="0"/>
    <xf numFmtId="205" fontId="77" fillId="0" borderId="0"/>
    <xf numFmtId="205" fontId="125" fillId="0" borderId="0"/>
    <xf numFmtId="205" fontId="125" fillId="0" borderId="0"/>
    <xf numFmtId="0" fontId="125" fillId="0" borderId="0"/>
    <xf numFmtId="0" fontId="125" fillId="0" borderId="0"/>
    <xf numFmtId="0" fontId="127" fillId="0" borderId="0"/>
    <xf numFmtId="205" fontId="28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2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52" fillId="0" borderId="0"/>
    <xf numFmtId="206" fontId="5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6" fillId="0" borderId="0"/>
    <xf numFmtId="0" fontId="11" fillId="0" borderId="0"/>
    <xf numFmtId="205" fontId="52" fillId="0" borderId="0"/>
    <xf numFmtId="205" fontId="52" fillId="0" borderId="0"/>
    <xf numFmtId="205" fontId="11" fillId="0" borderId="0"/>
    <xf numFmtId="204" fontId="52" fillId="0" borderId="0"/>
    <xf numFmtId="204" fontId="52" fillId="0" borderId="0"/>
    <xf numFmtId="204" fontId="52" fillId="0" borderId="0"/>
    <xf numFmtId="0" fontId="28" fillId="0" borderId="0"/>
    <xf numFmtId="204" fontId="52" fillId="0" borderId="0"/>
    <xf numFmtId="0" fontId="126" fillId="0" borderId="0"/>
    <xf numFmtId="0" fontId="11" fillId="0" borderId="0"/>
    <xf numFmtId="205" fontId="28" fillId="0" borderId="0"/>
    <xf numFmtId="204" fontId="52" fillId="0" borderId="0"/>
    <xf numFmtId="206" fontId="52" fillId="0" borderId="0"/>
    <xf numFmtId="206" fontId="52" fillId="0" borderId="0"/>
    <xf numFmtId="0" fontId="77" fillId="0" borderId="0"/>
    <xf numFmtId="0" fontId="77" fillId="0" borderId="0"/>
    <xf numFmtId="205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33" fillId="0" borderId="0"/>
    <xf numFmtId="0" fontId="77" fillId="0" borderId="0"/>
    <xf numFmtId="0" fontId="77" fillId="0" borderId="0"/>
    <xf numFmtId="0" fontId="84" fillId="0" borderId="0"/>
    <xf numFmtId="0" fontId="87" fillId="0" borderId="0"/>
    <xf numFmtId="0" fontId="87" fillId="0" borderId="0"/>
    <xf numFmtId="0" fontId="127" fillId="0" borderId="0"/>
    <xf numFmtId="0" fontId="128" fillId="0" borderId="0"/>
    <xf numFmtId="0" fontId="87" fillId="0" borderId="0"/>
    <xf numFmtId="0" fontId="77" fillId="0" borderId="0"/>
    <xf numFmtId="0" fontId="77" fillId="0" borderId="0"/>
    <xf numFmtId="0" fontId="9" fillId="0" borderId="0"/>
    <xf numFmtId="205" fontId="28" fillId="0" borderId="0"/>
    <xf numFmtId="205" fontId="11" fillId="0" borderId="0"/>
    <xf numFmtId="205" fontId="11" fillId="0" borderId="0"/>
    <xf numFmtId="0" fontId="48" fillId="0" borderId="0"/>
    <xf numFmtId="0" fontId="4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11" fillId="0" borderId="0"/>
    <xf numFmtId="205" fontId="11" fillId="0" borderId="0"/>
    <xf numFmtId="204" fontId="11" fillId="0" borderId="0"/>
    <xf numFmtId="0" fontId="3" fillId="0" borderId="0"/>
    <xf numFmtId="0" fontId="9" fillId="0" borderId="0"/>
    <xf numFmtId="205" fontId="3" fillId="0" borderId="0"/>
    <xf numFmtId="205" fontId="3" fillId="0" borderId="0"/>
    <xf numFmtId="0" fontId="3" fillId="0" borderId="0"/>
    <xf numFmtId="0" fontId="9" fillId="0" borderId="0"/>
    <xf numFmtId="205" fontId="3" fillId="0" borderId="0"/>
    <xf numFmtId="205" fontId="28" fillId="0" borderId="0"/>
    <xf numFmtId="182" fontId="28" fillId="0" borderId="0"/>
    <xf numFmtId="205" fontId="28" fillId="0" borderId="0"/>
    <xf numFmtId="182" fontId="28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205" fontId="3" fillId="0" borderId="0"/>
    <xf numFmtId="0" fontId="87" fillId="0" borderId="0">
      <alignment vertical="top"/>
    </xf>
    <xf numFmtId="0" fontId="126" fillId="0" borderId="0"/>
    <xf numFmtId="0" fontId="87" fillId="0" borderId="0">
      <alignment vertical="top"/>
    </xf>
    <xf numFmtId="0" fontId="9" fillId="0" borderId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3" fillId="0" borderId="0">
      <alignment vertical="top"/>
    </xf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85" fillId="0" borderId="25" applyNumberFormat="0" applyAlignment="0" applyProtection="0"/>
    <xf numFmtId="0" fontId="42" fillId="73" borderId="0" applyNumberFormat="0" applyFont="0" applyBorder="0" applyAlignment="0" applyProtection="0"/>
    <xf numFmtId="0" fontId="35" fillId="74" borderId="26" applyNumberFormat="0" applyFont="0" applyBorder="0" applyAlignment="0" applyProtection="0">
      <alignment horizontal="center"/>
    </xf>
    <xf numFmtId="0" fontId="35" fillId="57" borderId="26" applyNumberFormat="0" applyFont="0" applyBorder="0" applyAlignment="0" applyProtection="0">
      <alignment horizontal="center"/>
    </xf>
    <xf numFmtId="0" fontId="42" fillId="0" borderId="27" applyNumberFormat="0" applyAlignment="0" applyProtection="0"/>
    <xf numFmtId="0" fontId="42" fillId="0" borderId="28" applyNumberFormat="0" applyAlignment="0" applyProtection="0"/>
    <xf numFmtId="0" fontId="85" fillId="0" borderId="2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30" applyNumberFormat="0" applyBorder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37" fontId="49" fillId="0" borderId="0"/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205" fontId="7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/>
    <xf numFmtId="217" fontId="105" fillId="0" borderId="0">
      <alignment horizontal="left"/>
      <protection locked="0"/>
    </xf>
    <xf numFmtId="14" fontId="105" fillId="0" borderId="31">
      <alignment horizontal="center"/>
      <protection locked="0"/>
    </xf>
    <xf numFmtId="0" fontId="105" fillId="0" borderId="32">
      <alignment horizontal="center"/>
      <protection locked="0"/>
    </xf>
    <xf numFmtId="0" fontId="105" fillId="0" borderId="3">
      <alignment horizontal="left"/>
      <protection locked="0"/>
    </xf>
    <xf numFmtId="205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5" fontId="32" fillId="0" borderId="0" applyNumberFormat="0" applyFont="0" applyBorder="0"/>
    <xf numFmtId="0" fontId="31" fillId="61" borderId="0">
      <alignment wrapText="1"/>
    </xf>
    <xf numFmtId="40" fontId="45" fillId="0" borderId="0" applyBorder="0">
      <alignment horizontal="right"/>
    </xf>
    <xf numFmtId="4" fontId="106" fillId="0" borderId="0">
      <alignment horizontal="left"/>
    </xf>
    <xf numFmtId="49" fontId="8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8" fontId="86" fillId="0" borderId="0" applyFont="0" applyFill="0" applyBorder="0" applyAlignment="0" applyProtection="0">
      <alignment vertical="center"/>
    </xf>
    <xf numFmtId="0" fontId="107" fillId="0" borderId="0">
      <alignment horizontal="center" vertical="top"/>
    </xf>
    <xf numFmtId="0" fontId="2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108" fillId="0" borderId="0">
      <alignment horizontal="left" vertical="center"/>
    </xf>
    <xf numFmtId="49" fontId="109" fillId="0" borderId="0"/>
    <xf numFmtId="0" fontId="110" fillId="0" borderId="0">
      <alignment horizontal="left"/>
    </xf>
    <xf numFmtId="0" fontId="83" fillId="0" borderId="0">
      <alignment vertical="top" wrapText="1"/>
    </xf>
    <xf numFmtId="219" fontId="88" fillId="0" borderId="0">
      <alignment horizontal="left" wrapText="1"/>
    </xf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75" borderId="0" applyNumberFormat="0" applyBorder="0" applyAlignment="0" applyProtection="0"/>
    <xf numFmtId="3" fontId="76" fillId="0" borderId="18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205" fontId="44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7" fontId="105" fillId="0" borderId="31">
      <alignment horizontal="right"/>
      <protection locked="0"/>
    </xf>
    <xf numFmtId="220" fontId="105" fillId="0" borderId="31">
      <alignment horizontal="right"/>
      <protection locked="0"/>
    </xf>
    <xf numFmtId="217" fontId="105" fillId="0" borderId="31">
      <alignment horizontal="right"/>
    </xf>
    <xf numFmtId="220" fontId="105" fillId="0" borderId="31">
      <alignment horizontal="right"/>
    </xf>
    <xf numFmtId="221" fontId="105" fillId="0" borderId="31">
      <alignment horizontal="right"/>
    </xf>
    <xf numFmtId="217" fontId="105" fillId="0" borderId="31">
      <alignment horizontal="right"/>
    </xf>
    <xf numFmtId="220" fontId="105" fillId="0" borderId="31">
      <alignment horizontal="right"/>
    </xf>
    <xf numFmtId="217" fontId="105" fillId="0" borderId="35">
      <alignment horizontal="right"/>
    </xf>
    <xf numFmtId="220" fontId="105" fillId="0" borderId="35">
      <alignment horizontal="right"/>
    </xf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3" fontId="111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80" fillId="0" borderId="0" applyNumberFormat="0" applyFill="0" applyBorder="0" applyAlignment="0" applyProtection="0">
      <alignment vertical="top"/>
      <protection locked="0"/>
    </xf>
    <xf numFmtId="0" fontId="15" fillId="59" borderId="7" applyNumberFormat="0" applyAlignment="0" applyProtection="0"/>
    <xf numFmtId="0" fontId="22" fillId="0" borderId="2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2" fillId="5" borderId="0" applyNumberFormat="0" applyBorder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" fillId="0" borderId="0"/>
    <xf numFmtId="0" fontId="57" fillId="0" borderId="0"/>
    <xf numFmtId="0" fontId="21" fillId="14" borderId="6" applyNumberFormat="0" applyAlignment="0" applyProtection="0"/>
    <xf numFmtId="0" fontId="23" fillId="69" borderId="0" applyNumberFormat="0" applyBorder="0" applyAlignment="0" applyProtection="0"/>
    <xf numFmtId="0" fontId="26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2" fillId="29" borderId="0" applyNumberFormat="0" applyBorder="0" applyAlignment="0" applyProtection="0"/>
    <xf numFmtId="0" fontId="12" fillId="76" borderId="0" applyNumberFormat="0" applyBorder="0" applyAlignment="0" applyProtection="0"/>
    <xf numFmtId="0" fontId="12" fillId="2" borderId="0" applyNumberFormat="0" applyBorder="0" applyAlignment="0" applyProtection="0"/>
    <xf numFmtId="0" fontId="12" fillId="77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20" fillId="0" borderId="0"/>
    <xf numFmtId="0" fontId="42" fillId="0" borderId="0"/>
    <xf numFmtId="41" fontId="50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/>
    <xf numFmtId="41" fontId="3" fillId="0" borderId="0" applyFont="0" applyFill="0" applyBorder="0" applyAlignment="0" applyProtection="0"/>
    <xf numFmtId="0" fontId="122" fillId="0" borderId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29" fillId="0" borderId="0"/>
    <xf numFmtId="4" fontId="129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5" fillId="0" borderId="40">
      <alignment horizontal="right"/>
    </xf>
    <xf numFmtId="220" fontId="105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1" fillId="0" borderId="0"/>
    <xf numFmtId="43" fontId="131" fillId="0" borderId="0" applyFont="0" applyFill="0" applyBorder="0" applyAlignment="0" applyProtection="0"/>
    <xf numFmtId="220" fontId="105" fillId="0" borderId="35">
      <alignment horizontal="right"/>
    </xf>
    <xf numFmtId="217" fontId="105" fillId="0" borderId="35">
      <alignment horizontal="right"/>
    </xf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1" fillId="14" borderId="6" applyNumberFormat="0" applyAlignment="0" applyProtection="0"/>
    <xf numFmtId="0" fontId="26" fillId="0" borderId="36" applyNumberFormat="0" applyFill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2" fillId="0" borderId="0" applyFont="0" applyFill="0" applyBorder="0" applyAlignment="0" applyProtection="0"/>
    <xf numFmtId="224" fontId="1" fillId="0" borderId="0"/>
    <xf numFmtId="43" fontId="1" fillId="0" borderId="0" applyFont="0" applyFill="0" applyBorder="0" applyAlignment="0" applyProtection="0"/>
    <xf numFmtId="224" fontId="133" fillId="0" borderId="0"/>
    <xf numFmtId="43" fontId="11" fillId="0" borderId="0" applyFont="0" applyFill="0" applyBorder="0" applyAlignment="0" applyProtection="0"/>
    <xf numFmtId="0" fontId="133" fillId="0" borderId="0"/>
    <xf numFmtId="0" fontId="134" fillId="0" borderId="0"/>
    <xf numFmtId="43" fontId="1" fillId="0" borderId="0" applyFont="0" applyFill="0" applyBorder="0" applyAlignment="0" applyProtection="0"/>
    <xf numFmtId="224" fontId="134" fillId="0" borderId="0"/>
    <xf numFmtId="224" fontId="1" fillId="0" borderId="0"/>
    <xf numFmtId="43" fontId="1" fillId="0" borderId="0" applyFont="0" applyFill="0" applyBorder="0" applyAlignment="0" applyProtection="0"/>
    <xf numFmtId="224" fontId="13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224" fontId="3" fillId="0" borderId="0"/>
    <xf numFmtId="165" fontId="3" fillId="0" borderId="0" applyFont="0" applyFill="0" applyBorder="0" applyAlignment="0" applyProtection="0"/>
    <xf numFmtId="224" fontId="3" fillId="0" borderId="0"/>
    <xf numFmtId="0" fontId="3" fillId="0" borderId="0"/>
  </cellStyleXfs>
  <cellXfs count="135">
    <xf numFmtId="0" fontId="0" fillId="0" borderId="0" xfId="0"/>
    <xf numFmtId="37" fontId="7" fillId="0" borderId="0" xfId="3" applyNumberFormat="1" applyFont="1" applyFill="1" applyAlignment="1" applyProtection="1"/>
    <xf numFmtId="166" fontId="8" fillId="0" borderId="0" xfId="1" applyNumberFormat="1" applyFont="1" applyFill="1" applyBorder="1" applyAlignment="1" applyProtection="1"/>
    <xf numFmtId="40" fontId="7" fillId="0" borderId="0" xfId="3" applyNumberFormat="1" applyFont="1" applyFill="1" applyAlignment="1"/>
    <xf numFmtId="40" fontId="7" fillId="0" borderId="0" xfId="0" applyNumberFormat="1" applyFont="1" applyFill="1" applyAlignment="1"/>
    <xf numFmtId="38" fontId="7" fillId="0" borderId="0" xfId="3" applyNumberFormat="1" applyFont="1" applyFill="1" applyAlignment="1" applyProtection="1">
      <alignment horizontal="left"/>
    </xf>
    <xf numFmtId="0" fontId="8" fillId="0" borderId="0" xfId="0" applyFont="1" applyFill="1" applyBorder="1" applyAlignment="1">
      <alignment horizontal="center"/>
    </xf>
    <xf numFmtId="38" fontId="8" fillId="0" borderId="0" xfId="0" applyNumberFormat="1" applyFont="1" applyFill="1" applyAlignment="1"/>
    <xf numFmtId="38" fontId="8" fillId="0" borderId="0" xfId="3" applyNumberFormat="1" applyFont="1" applyFill="1" applyAlignment="1" applyProtection="1"/>
    <xf numFmtId="0" fontId="7" fillId="0" borderId="0" xfId="0" applyFont="1" applyFill="1" applyAlignment="1"/>
    <xf numFmtId="0" fontId="8" fillId="0" borderId="0" xfId="2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8" fillId="0" borderId="0" xfId="2" applyFont="1" applyFill="1" applyAlignment="1"/>
    <xf numFmtId="0" fontId="8" fillId="0" borderId="0" xfId="2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0" fontId="8" fillId="0" borderId="0" xfId="2" applyFont="1" applyFill="1" applyBorder="1" applyAlignment="1"/>
    <xf numFmtId="40" fontId="7" fillId="0" borderId="0" xfId="3" applyNumberFormat="1" applyFont="1" applyFill="1" applyAlignment="1" applyProtection="1">
      <alignment horizontal="left"/>
    </xf>
    <xf numFmtId="40" fontId="8" fillId="0" borderId="0" xfId="3" applyNumberFormat="1" applyFont="1" applyFill="1" applyAlignment="1" applyProtection="1">
      <alignment horizontal="left"/>
    </xf>
    <xf numFmtId="0" fontId="8" fillId="0" borderId="0" xfId="0" applyFont="1" applyFill="1" applyAlignment="1"/>
    <xf numFmtId="40" fontId="8" fillId="0" borderId="0" xfId="3" quotePrefix="1" applyNumberFormat="1" applyFont="1" applyFill="1" applyAlignment="1" applyProtection="1"/>
    <xf numFmtId="40" fontId="7" fillId="0" borderId="0" xfId="3" applyNumberFormat="1" applyFont="1" applyFill="1" applyAlignment="1">
      <alignment horizontal="left"/>
    </xf>
    <xf numFmtId="0" fontId="7" fillId="0" borderId="0" xfId="2" applyFont="1" applyFill="1" applyBorder="1" applyAlignment="1"/>
    <xf numFmtId="165" fontId="8" fillId="0" borderId="0" xfId="1" applyFont="1" applyFill="1" applyBorder="1" applyAlignment="1"/>
    <xf numFmtId="0" fontId="8" fillId="0" borderId="0" xfId="0" applyFont="1" applyFill="1" applyBorder="1" applyAlignment="1"/>
    <xf numFmtId="40" fontId="8" fillId="0" borderId="0" xfId="3" applyNumberFormat="1" applyFont="1" applyFill="1" applyAlignment="1" applyProtection="1"/>
    <xf numFmtId="40" fontId="8" fillId="0" borderId="0" xfId="0" applyNumberFormat="1" applyFont="1" applyFill="1" applyAlignment="1"/>
    <xf numFmtId="40" fontId="7" fillId="0" borderId="0" xfId="3" applyNumberFormat="1" applyFont="1" applyFill="1" applyAlignment="1" applyProtection="1"/>
    <xf numFmtId="165" fontId="8" fillId="0" borderId="0" xfId="1" applyFont="1" applyFill="1" applyAlignment="1"/>
    <xf numFmtId="40" fontId="8" fillId="0" borderId="0" xfId="3" quotePrefix="1" applyNumberFormat="1" applyFont="1" applyFill="1" applyBorder="1" applyAlignment="1" applyProtection="1"/>
    <xf numFmtId="0" fontId="7" fillId="0" borderId="0" xfId="3" applyNumberFormat="1" applyFont="1" applyFill="1" applyAlignment="1"/>
    <xf numFmtId="0" fontId="7" fillId="0" borderId="0" xfId="3" applyNumberFormat="1" applyFont="1" applyFill="1" applyAlignment="1" applyProtection="1"/>
    <xf numFmtId="0" fontId="7" fillId="0" borderId="0" xfId="3" applyNumberFormat="1" applyFont="1" applyFill="1" applyAlignment="1" applyProtection="1">
      <alignment horizontal="center"/>
    </xf>
    <xf numFmtId="0" fontId="8" fillId="0" borderId="0" xfId="3" applyNumberFormat="1" applyFont="1" applyFill="1" applyAlignment="1" applyProtection="1">
      <alignment horizontal="center"/>
    </xf>
    <xf numFmtId="0" fontId="8" fillId="0" borderId="1" xfId="3" applyNumberFormat="1" applyFont="1" applyFill="1" applyBorder="1" applyAlignment="1" applyProtection="1">
      <alignment horizontal="center"/>
    </xf>
    <xf numFmtId="0" fontId="7" fillId="0" borderId="0" xfId="3" applyNumberFormat="1" applyFont="1" applyFill="1" applyBorder="1" applyAlignment="1" applyProtection="1">
      <alignment horizontal="center"/>
    </xf>
    <xf numFmtId="0" fontId="8" fillId="0" borderId="0" xfId="3" quotePrefix="1" applyNumberFormat="1" applyFont="1" applyFill="1" applyAlignment="1" applyProtection="1">
      <alignment horizontal="center"/>
    </xf>
    <xf numFmtId="0" fontId="8" fillId="0" borderId="0" xfId="0" applyNumberFormat="1" applyFont="1" applyFill="1" applyAlignment="1"/>
    <xf numFmtId="0" fontId="7" fillId="0" borderId="0" xfId="3" applyNumberFormat="1" applyFont="1" applyFill="1" applyAlignment="1" applyProtection="1">
      <alignment horizontal="left"/>
    </xf>
    <xf numFmtId="0" fontId="8" fillId="0" borderId="0" xfId="0" applyNumberFormat="1" applyFont="1" applyFill="1" applyAlignment="1">
      <alignment horizontal="center"/>
    </xf>
    <xf numFmtId="0" fontId="7" fillId="0" borderId="0" xfId="3" applyNumberFormat="1" applyFont="1" applyFill="1" applyAlignment="1">
      <alignment horizontal="left"/>
    </xf>
    <xf numFmtId="0" fontId="8" fillId="0" borderId="0" xfId="3" quotePrefix="1" applyNumberFormat="1" applyFont="1" applyFill="1" applyBorder="1" applyAlignment="1" applyProtection="1">
      <alignment horizontal="center"/>
    </xf>
    <xf numFmtId="38" fontId="7" fillId="0" borderId="0" xfId="1239" applyNumberFormat="1" applyFont="1" applyFill="1" applyAlignment="1">
      <alignment horizontal="left"/>
    </xf>
    <xf numFmtId="0" fontId="8" fillId="0" borderId="0" xfId="1239" applyFont="1" applyFill="1" applyBorder="1" applyAlignment="1">
      <alignment horizontal="right"/>
    </xf>
    <xf numFmtId="0" fontId="7" fillId="0" borderId="0" xfId="1239" applyFont="1" applyFill="1" applyAlignment="1"/>
    <xf numFmtId="0" fontId="8" fillId="0" borderId="0" xfId="1239" applyFont="1" applyFill="1" applyAlignment="1"/>
    <xf numFmtId="167" fontId="8" fillId="0" borderId="0" xfId="1239" applyNumberFormat="1" applyFont="1" applyFill="1" applyBorder="1" applyAlignment="1"/>
    <xf numFmtId="0" fontId="8" fillId="0" borderId="0" xfId="1239" applyFont="1" applyFill="1" applyAlignment="1">
      <alignment horizontal="left"/>
    </xf>
    <xf numFmtId="37" fontId="8" fillId="0" borderId="0" xfId="1239" applyNumberFormat="1" applyFont="1" applyFill="1" applyAlignment="1"/>
    <xf numFmtId="167" fontId="8" fillId="0" borderId="0" xfId="1239" applyNumberFormat="1" applyFont="1" applyFill="1" applyBorder="1" applyAlignment="1">
      <alignment horizontal="right"/>
    </xf>
    <xf numFmtId="37" fontId="7" fillId="0" borderId="0" xfId="1239" applyNumberFormat="1" applyFont="1" applyFill="1" applyAlignment="1"/>
    <xf numFmtId="167" fontId="8" fillId="0" borderId="2" xfId="1239" applyNumberFormat="1" applyFont="1" applyFill="1" applyBorder="1" applyAlignment="1"/>
    <xf numFmtId="223" fontId="8" fillId="0" borderId="0" xfId="1239" applyNumberFormat="1" applyFont="1" applyFill="1" applyAlignment="1"/>
    <xf numFmtId="0" fontId="7" fillId="0" borderId="0" xfId="1239" quotePrefix="1" applyFont="1" applyFill="1" applyAlignment="1">
      <alignment horizontal="left"/>
    </xf>
    <xf numFmtId="167" fontId="8" fillId="0" borderId="1" xfId="1239" applyNumberFormat="1" applyFont="1" applyFill="1" applyBorder="1" applyAlignment="1"/>
    <xf numFmtId="223" fontId="8" fillId="0" borderId="0" xfId="1239" applyNumberFormat="1" applyFont="1" applyFill="1" applyAlignment="1">
      <alignment horizontal="left"/>
    </xf>
    <xf numFmtId="0" fontId="7" fillId="0" borderId="0" xfId="1239" applyFont="1" applyFill="1" applyAlignment="1">
      <alignment horizontal="left"/>
    </xf>
    <xf numFmtId="40" fontId="8" fillId="0" borderId="0" xfId="1239" applyNumberFormat="1" applyFont="1" applyFill="1" applyAlignment="1"/>
    <xf numFmtId="40" fontId="8" fillId="0" borderId="0" xfId="1241" applyFont="1" applyFill="1" applyAlignment="1"/>
    <xf numFmtId="39" fontId="8" fillId="0" borderId="0" xfId="1242" applyNumberFormat="1" applyFont="1" applyFill="1" applyAlignment="1"/>
    <xf numFmtId="167" fontId="8" fillId="0" borderId="39" xfId="1239" applyNumberFormat="1" applyFont="1" applyFill="1" applyBorder="1" applyAlignment="1"/>
    <xf numFmtId="49" fontId="8" fillId="0" borderId="0" xfId="3" applyNumberFormat="1" applyFont="1" applyFill="1" applyAlignment="1" applyProtection="1"/>
    <xf numFmtId="167" fontId="8" fillId="0" borderId="0" xfId="1239" applyNumberFormat="1" applyFont="1" applyFill="1" applyBorder="1" applyAlignment="1">
      <alignment horizontal="left"/>
    </xf>
    <xf numFmtId="167" fontId="8" fillId="0" borderId="3" xfId="1239" applyNumberFormat="1" applyFont="1" applyFill="1" applyBorder="1" applyAlignment="1"/>
    <xf numFmtId="167" fontId="8" fillId="0" borderId="0" xfId="1" applyNumberFormat="1" applyFont="1" applyFill="1" applyAlignment="1" applyProtection="1"/>
    <xf numFmtId="167" fontId="8" fillId="0" borderId="0" xfId="0" applyNumberFormat="1" applyFont="1" applyFill="1" applyAlignment="1"/>
    <xf numFmtId="167" fontId="8" fillId="0" borderId="0" xfId="1" applyNumberFormat="1" applyFont="1" applyFill="1" applyAlignment="1"/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/>
    <xf numFmtId="167" fontId="8" fillId="0" borderId="0" xfId="1" applyNumberFormat="1" applyFont="1" applyFill="1" applyBorder="1" applyAlignment="1"/>
    <xf numFmtId="167" fontId="8" fillId="0" borderId="1" xfId="1" applyNumberFormat="1" applyFont="1" applyFill="1" applyBorder="1" applyAlignment="1"/>
    <xf numFmtId="167" fontId="8" fillId="0" borderId="3" xfId="1" applyNumberFormat="1" applyFont="1" applyFill="1" applyBorder="1" applyAlignment="1"/>
    <xf numFmtId="167" fontId="8" fillId="0" borderId="4" xfId="1" applyNumberFormat="1" applyFont="1" applyFill="1" applyBorder="1" applyAlignment="1" applyProtection="1"/>
    <xf numFmtId="167" fontId="8" fillId="0" borderId="0" xfId="1" quotePrefix="1" applyNumberFormat="1" applyFont="1" applyFill="1" applyBorder="1" applyAlignment="1" applyProtection="1"/>
    <xf numFmtId="167" fontId="8" fillId="0" borderId="0" xfId="1" quotePrefix="1" applyNumberFormat="1" applyFont="1" applyFill="1" applyAlignment="1" applyProtection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7" fontId="8" fillId="0" borderId="0" xfId="3" applyNumberFormat="1" applyFont="1" applyFill="1" applyAlignment="1" applyProtection="1"/>
    <xf numFmtId="167" fontId="8" fillId="0" borderId="3" xfId="1" applyNumberFormat="1" applyFont="1" applyFill="1" applyBorder="1" applyAlignment="1" applyProtection="1"/>
    <xf numFmtId="40" fontId="8" fillId="0" borderId="0" xfId="3" applyNumberFormat="1" applyFont="1" applyFill="1" applyBorder="1" applyAlignment="1" applyProtection="1">
      <alignment horizontal="center"/>
    </xf>
    <xf numFmtId="10" fontId="8" fillId="0" borderId="0" xfId="1298" quotePrefix="1" applyNumberFormat="1" applyFont="1" applyFill="1" applyBorder="1" applyAlignment="1" applyProtection="1">
      <alignment horizontal="center"/>
    </xf>
    <xf numFmtId="37" fontId="7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Border="1" applyAlignment="1"/>
    <xf numFmtId="37" fontId="8" fillId="0" borderId="0" xfId="1239" applyNumberFormat="1" applyFont="1" applyFill="1" applyBorder="1" applyAlignment="1">
      <alignment horizontal="centerContinuous"/>
    </xf>
    <xf numFmtId="37" fontId="8" fillId="0" borderId="0" xfId="1239" applyNumberFormat="1" applyFont="1" applyFill="1" applyAlignment="1">
      <alignment horizontal="centerContinuous"/>
    </xf>
    <xf numFmtId="3" fontId="8" fillId="0" borderId="0" xfId="1240" applyNumberFormat="1" applyFont="1" applyFill="1" applyBorder="1" applyAlignment="1"/>
    <xf numFmtId="0" fontId="8" fillId="0" borderId="0" xfId="1239" applyFont="1" applyFill="1" applyBorder="1" applyAlignment="1"/>
    <xf numFmtId="167" fontId="8" fillId="0" borderId="0" xfId="1239" applyNumberFormat="1" applyFont="1" applyFill="1" applyAlignment="1"/>
    <xf numFmtId="0" fontId="130" fillId="0" borderId="0" xfId="0" quotePrefix="1" applyFont="1" applyFill="1" applyAlignment="1"/>
    <xf numFmtId="37" fontId="8" fillId="0" borderId="0" xfId="1240" applyNumberFormat="1" applyFont="1" applyFill="1" applyAlignment="1"/>
    <xf numFmtId="0" fontId="8" fillId="0" borderId="2" xfId="1239" applyNumberFormat="1" applyFont="1" applyFill="1" applyBorder="1" applyAlignment="1">
      <alignment horizontal="center"/>
    </xf>
    <xf numFmtId="0" fontId="7" fillId="0" borderId="0" xfId="1239" applyNumberFormat="1" applyFont="1" applyFill="1" applyBorder="1" applyAlignment="1">
      <alignment horizontal="center"/>
    </xf>
    <xf numFmtId="0" fontId="8" fillId="0" borderId="0" xfId="1239" quotePrefix="1" applyFont="1" applyFill="1" applyAlignment="1">
      <alignment horizontal="left"/>
    </xf>
    <xf numFmtId="0" fontId="130" fillId="0" borderId="0" xfId="1307" applyNumberFormat="1" applyFont="1" applyFill="1" applyAlignment="1"/>
    <xf numFmtId="0" fontId="130" fillId="0" borderId="0" xfId="3" applyNumberFormat="1" applyFont="1" applyFill="1" applyAlignment="1" applyProtection="1"/>
    <xf numFmtId="167" fontId="8" fillId="0" borderId="41" xfId="1" applyNumberFormat="1" applyFont="1" applyFill="1" applyBorder="1" applyAlignment="1" applyProtection="1"/>
    <xf numFmtId="0" fontId="7" fillId="0" borderId="0" xfId="0" applyFont="1" applyFill="1" applyAlignment="1">
      <alignment vertical="center"/>
    </xf>
    <xf numFmtId="0" fontId="8" fillId="0" borderId="0" xfId="1239" applyFont="1" applyFill="1"/>
    <xf numFmtId="0" fontId="130" fillId="0" borderId="0" xfId="0" quotePrefix="1" applyFont="1" applyFill="1"/>
    <xf numFmtId="167" fontId="8" fillId="0" borderId="0" xfId="1239" applyNumberFormat="1" applyFont="1" applyFill="1"/>
    <xf numFmtId="167" fontId="8" fillId="0" borderId="39" xfId="1239" applyNumberFormat="1" applyFont="1" applyFill="1" applyBorder="1"/>
    <xf numFmtId="0" fontId="8" fillId="0" borderId="0" xfId="1301" applyNumberFormat="1" applyFont="1" applyFill="1" applyAlignment="1">
      <alignment horizontal="left"/>
    </xf>
    <xf numFmtId="0" fontId="7" fillId="0" borderId="0" xfId="1301" applyNumberFormat="1" applyFont="1" applyFill="1" applyAlignment="1">
      <alignment horizontal="left"/>
    </xf>
    <xf numFmtId="0" fontId="8" fillId="0" borderId="0" xfId="1301" quotePrefix="1" applyNumberFormat="1" applyFont="1" applyFill="1" applyAlignment="1">
      <alignment horizontal="left"/>
    </xf>
    <xf numFmtId="0" fontId="8" fillId="0" borderId="0" xfId="1301" quotePrefix="1" applyNumberFormat="1" applyFont="1" applyFill="1"/>
    <xf numFmtId="225" fontId="8" fillId="0" borderId="3" xfId="1" applyNumberFormat="1" applyFont="1" applyFill="1" applyBorder="1" applyAlignment="1"/>
    <xf numFmtId="167" fontId="8" fillId="0" borderId="0" xfId="1239" applyNumberFormat="1" applyFont="1" applyFill="1" applyBorder="1"/>
    <xf numFmtId="40" fontId="8" fillId="0" borderId="0" xfId="3" applyNumberFormat="1" applyFont="1" applyFill="1" applyAlignment="1">
      <alignment horizontal="left"/>
    </xf>
    <xf numFmtId="38" fontId="8" fillId="0" borderId="0" xfId="1239" applyNumberFormat="1" applyFont="1" applyFill="1" applyAlignment="1">
      <alignment horizontal="left"/>
    </xf>
    <xf numFmtId="40" fontId="8" fillId="0" borderId="0" xfId="3" applyNumberFormat="1" applyFont="1" applyFill="1"/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40" fontId="8" fillId="0" borderId="0" xfId="0" applyNumberFormat="1" applyFont="1"/>
    <xf numFmtId="40" fontId="8" fillId="0" borderId="0" xfId="3" quotePrefix="1" applyNumberFormat="1" applyFont="1"/>
    <xf numFmtId="40" fontId="8" fillId="0" borderId="0" xfId="3" applyNumberFormat="1" applyFont="1"/>
    <xf numFmtId="40" fontId="8" fillId="0" borderId="1" xfId="3" applyNumberFormat="1" applyFont="1" applyBorder="1" applyAlignment="1">
      <alignment horizontal="center"/>
    </xf>
    <xf numFmtId="40" fontId="7" fillId="0" borderId="0" xfId="3" applyNumberFormat="1" applyFont="1"/>
    <xf numFmtId="0" fontId="8" fillId="0" borderId="0" xfId="3" applyNumberFormat="1" applyFont="1" applyAlignment="1">
      <alignment horizontal="center"/>
    </xf>
    <xf numFmtId="0" fontId="8" fillId="0" borderId="0" xfId="1238" applyFont="1"/>
    <xf numFmtId="0" fontId="8" fillId="0" borderId="0" xfId="1238" applyFont="1" applyAlignment="1">
      <alignment horizontal="center"/>
    </xf>
    <xf numFmtId="167" fontId="135" fillId="0" borderId="3" xfId="1" applyNumberFormat="1" applyFont="1" applyFill="1" applyBorder="1" applyAlignment="1"/>
    <xf numFmtId="0" fontId="8" fillId="0" borderId="0" xfId="0" applyFont="1"/>
    <xf numFmtId="0" fontId="8" fillId="0" borderId="1" xfId="0" applyFont="1" applyFill="1" applyBorder="1" applyAlignment="1">
      <alignment horizontal="center" wrapText="1"/>
    </xf>
    <xf numFmtId="0" fontId="8" fillId="0" borderId="0" xfId="1239" applyFont="1" applyAlignment="1">
      <alignment horizontal="left"/>
    </xf>
    <xf numFmtId="166" fontId="8" fillId="0" borderId="0" xfId="1" applyNumberFormat="1" applyFont="1" applyFill="1" applyBorder="1" applyAlignment="1"/>
    <xf numFmtId="40" fontId="8" fillId="0" borderId="1" xfId="3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1316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2 4" xfId="1313" xr:uid="{00000000-0005-0000-0000-00005F020000}"/>
    <cellStyle name="Comma 10 3" xfId="610" xr:uid="{00000000-0005-0000-0000-000060020000}"/>
    <cellStyle name="Comma 10 3 2" xfId="1311" xr:uid="{00000000-0005-0000-0000-000061020000}"/>
    <cellStyle name="Comma 10 8" xfId="1308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6" xr:uid="{00000000-0005-0000-0000-000075020000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302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7" xr:uid="{00000000-0005-0000-0000-0000C7020000}"/>
    <cellStyle name="Comma 54" xfId="1240" xr:uid="{00000000-0005-0000-0000-0000C8020000}"/>
    <cellStyle name="Comma 55" xfId="1253" xr:uid="{00000000-0005-0000-0000-0000C9020000}"/>
    <cellStyle name="Comma 56" xfId="1244" xr:uid="{00000000-0005-0000-0000-0000CA020000}"/>
    <cellStyle name="Comma 57" xfId="1250" xr:uid="{00000000-0005-0000-0000-0000CB020000}"/>
    <cellStyle name="Comma 58" xfId="1296" xr:uid="{00000000-0005-0000-0000-0000CC020000}"/>
    <cellStyle name="Comma 59" xfId="1300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_BB Sum" xfId="712" xr:uid="{00000000-0005-0000-0000-0000D3020000}"/>
    <cellStyle name="Comma 8" xfId="713" xr:uid="{00000000-0005-0000-0000-0000D4020000}"/>
    <cellStyle name="Comma 8 12" xfId="1305" xr:uid="{00000000-0005-0000-0000-0000D5020000}"/>
    <cellStyle name="Comma 8 2" xfId="714" xr:uid="{00000000-0005-0000-0000-0000D6020000}"/>
    <cellStyle name="Comma 8 2 8" xfId="1310" xr:uid="{00000000-0005-0000-0000-0000D7020000}"/>
    <cellStyle name="Comma 8 3" xfId="715" xr:uid="{00000000-0005-0000-0000-0000D802000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_Lead Schedule_POV Y2007_vFINAL" xfId="726" xr:uid="{00000000-0005-0000-0000-0000E3020000}"/>
    <cellStyle name="Comma_v.bck HIF0106TE2" xfId="1241" xr:uid="{00000000-0005-0000-0000-0000E4020000}"/>
    <cellStyle name="Copied" xfId="727" xr:uid="{00000000-0005-0000-0000-0000E5020000}"/>
    <cellStyle name="Curren - Style3" xfId="728" xr:uid="{00000000-0005-0000-0000-0000E6020000}"/>
    <cellStyle name="Curren - Style4" xfId="729" xr:uid="{00000000-0005-0000-0000-0000E7020000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_Lead Schedule_POV Y2007_vFINAL" xfId="744" xr:uid="{00000000-0005-0000-0000-0000F6020000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_Lead Schedule_POV Y2007_vFINAL" xfId="759" xr:uid="{00000000-0005-0000-0000-000005030000}"/>
    <cellStyle name="E&amp;Y House" xfId="760" xr:uid="{00000000-0005-0000-0000-000006030000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_12 DM-BS detail DEC_07" xfId="804" xr:uid="{00000000-0005-0000-0000-000032030000}"/>
    <cellStyle name="HEADER" xfId="805" xr:uid="{00000000-0005-0000-0000-000033030000}"/>
    <cellStyle name="Header1" xfId="806" xr:uid="{00000000-0005-0000-0000-000034030000}"/>
    <cellStyle name="Header2" xfId="807" xr:uid="{00000000-0005-0000-0000-000035030000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61" xr:uid="{00000000-0005-0000-0000-00005C030000}"/>
    <cellStyle name="Input 2 3" xfId="846" xr:uid="{00000000-0005-0000-0000-00005D030000}"/>
    <cellStyle name="Input 2 3 2" xfId="1262" xr:uid="{00000000-0005-0000-0000-00005E030000}"/>
    <cellStyle name="Input 2 4" xfId="1260" xr:uid="{00000000-0005-0000-0000-00005F030000}"/>
    <cellStyle name="Input 3" xfId="847" xr:uid="{00000000-0005-0000-0000-000060030000}"/>
    <cellStyle name="Input 3 2" xfId="1263" xr:uid="{00000000-0005-0000-0000-000061030000}"/>
    <cellStyle name="Input 4" xfId="848" xr:uid="{00000000-0005-0000-0000-000062030000}"/>
    <cellStyle name="Input 4 2" xfId="1264" xr:uid="{00000000-0005-0000-0000-000063030000}"/>
    <cellStyle name="Input 5" xfId="849" xr:uid="{00000000-0005-0000-0000-000064030000}"/>
    <cellStyle name="Input 5 2" xfId="1265" xr:uid="{00000000-0005-0000-0000-000065030000}"/>
    <cellStyle name="Input 6" xfId="850" xr:uid="{00000000-0005-0000-0000-000066030000}"/>
    <cellStyle name="Input 6 2" xfId="1266" xr:uid="{00000000-0005-0000-0000-000067030000}"/>
    <cellStyle name="Input 7" xfId="851" xr:uid="{00000000-0005-0000-0000-000068030000}"/>
    <cellStyle name="Input 7 2" xfId="1267" xr:uid="{00000000-0005-0000-0000-000069030000}"/>
    <cellStyle name="Input 8" xfId="852" xr:uid="{00000000-0005-0000-0000-00006A030000}"/>
    <cellStyle name="Input 8 2" xfId="1268" xr:uid="{00000000-0005-0000-0000-00006B030000}"/>
    <cellStyle name="Input 9" xfId="853" xr:uid="{00000000-0005-0000-0000-00006C030000}"/>
    <cellStyle name="Input 9 2" xfId="1269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_12 DM-BS detail DEC_07" xfId="907" xr:uid="{00000000-0005-0000-0000-0000A4030000}"/>
    <cellStyle name="Normal - Style5" xfId="908" xr:uid="{00000000-0005-0000-0000-0000A5030000}"/>
    <cellStyle name="Normal 10" xfId="909" xr:uid="{00000000-0005-0000-0000-0000A6030000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2" xfId="913" xr:uid="{00000000-0005-0000-0000-0000AA030000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2" xfId="917" xr:uid="{00000000-0005-0000-0000-0000AE030000}"/>
    <cellStyle name="Normal 15" xfId="918" xr:uid="{00000000-0005-0000-0000-0000AF030000}"/>
    <cellStyle name="Normal 15 2" xfId="919" xr:uid="{00000000-0005-0000-0000-0000B0030000}"/>
    <cellStyle name="Normal 15 3" xfId="920" xr:uid="{00000000-0005-0000-0000-0000B1030000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8" xfId="926" xr:uid="{00000000-0005-0000-0000-0000B7030000}"/>
    <cellStyle name="Normal 19" xfId="927" xr:uid="{00000000-0005-0000-0000-0000B8030000}"/>
    <cellStyle name="Normal 19 2" xfId="928" xr:uid="{00000000-0005-0000-0000-0000B9030000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42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14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5" xfId="956" xr:uid="{00000000-0005-0000-0000-0000D7030000}"/>
    <cellStyle name="Normal 26" xfId="957" xr:uid="{00000000-0005-0000-0000-0000D8030000}"/>
    <cellStyle name="Normal 27" xfId="958" xr:uid="{00000000-0005-0000-0000-0000D9030000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2" xfId="964" xr:uid="{00000000-0005-0000-0000-0000DF030000}"/>
    <cellStyle name="Normal 3 2 5" xfId="1306" xr:uid="{00000000-0005-0000-0000-0000E0030000}"/>
    <cellStyle name="Normal 3 2 5 2" xfId="1304" xr:uid="{00000000-0005-0000-0000-0000E1030000}"/>
    <cellStyle name="Normal 3 3" xfId="965" xr:uid="{00000000-0005-0000-0000-0000E2030000}"/>
    <cellStyle name="Normal 3 4" xfId="966" xr:uid="{00000000-0005-0000-0000-0000E3030000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303" xr:uid="{00000000-0005-0000-0000-0000F1030000}"/>
    <cellStyle name="Normal 381 2" xfId="1309" xr:uid="{00000000-0005-0000-0000-0000F2030000}"/>
    <cellStyle name="Normal 381 3" xfId="1301" xr:uid="{00000000-0005-0000-0000-0000F3030000}"/>
    <cellStyle name="Normal 384 2" xfId="1312" xr:uid="{00000000-0005-0000-0000-0000F4030000}"/>
    <cellStyle name="Normal 384 2 2" xfId="1315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3" xfId="983" xr:uid="{00000000-0005-0000-0000-0000F9030000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3" xfId="988" xr:uid="{00000000-0005-0000-0000-0000FE030000}"/>
    <cellStyle name="Normal 44" xfId="989" xr:uid="{00000000-0005-0000-0000-0000FF030000}"/>
    <cellStyle name="Normal 45" xfId="990" xr:uid="{00000000-0005-0000-0000-000000040000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8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_BB Sum" xfId="994" xr:uid="{00000000-0005-0000-0000-000008040000}"/>
    <cellStyle name="Normal 50" xfId="1239" xr:uid="{00000000-0005-0000-0000-000009040000}"/>
    <cellStyle name="Normal 51" xfId="1252" xr:uid="{00000000-0005-0000-0000-00000A040000}"/>
    <cellStyle name="Normal 52" xfId="1243" xr:uid="{00000000-0005-0000-0000-00000B040000}"/>
    <cellStyle name="Normal 53" xfId="1251" xr:uid="{00000000-0005-0000-0000-00000C040000}"/>
    <cellStyle name="Normal 54" xfId="1297" xr:uid="{00000000-0005-0000-0000-00000D040000}"/>
    <cellStyle name="Normal 55" xfId="1299" xr:uid="{00000000-0005-0000-0000-00000E040000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2" xfId="1002" xr:uid="{00000000-0005-0000-0000-000016040000}"/>
    <cellStyle name="Normal 7 2 2" xfId="1003" xr:uid="{00000000-0005-0000-0000-000017040000}"/>
    <cellStyle name="Normal 7 3" xfId="1004" xr:uid="{00000000-0005-0000-0000-000018040000}"/>
    <cellStyle name="Normal 8" xfId="1005" xr:uid="{00000000-0005-0000-0000-000019040000}"/>
    <cellStyle name="Normal 8 2" xfId="1006" xr:uid="{00000000-0005-0000-0000-00001A040000}"/>
    <cellStyle name="Normal 8 3" xfId="1007" xr:uid="{00000000-0005-0000-0000-00001B040000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7" xr:uid="{00000000-0005-0000-0000-00001F040000}"/>
    <cellStyle name="Normal 9 3" xfId="1011" xr:uid="{00000000-0005-0000-0000-000020040000}"/>
    <cellStyle name="Normal 9_POV-Top FS final" xfId="1012" xr:uid="{00000000-0005-0000-0000-000021040000}"/>
    <cellStyle name="Normal_T-59-Q1" xfId="2" xr:uid="{00000000-0005-0000-0000-000022040000}"/>
    <cellStyle name="Note 2" xfId="1014" xr:uid="{00000000-0005-0000-0000-000023040000}"/>
    <cellStyle name="Note 2 2" xfId="1015" xr:uid="{00000000-0005-0000-0000-000024040000}"/>
    <cellStyle name="Note 2 2 2" xfId="1271" xr:uid="{00000000-0005-0000-0000-000025040000}"/>
    <cellStyle name="Note 2 3" xfId="1016" xr:uid="{00000000-0005-0000-0000-000026040000}"/>
    <cellStyle name="Note 2 3 2" xfId="1272" xr:uid="{00000000-0005-0000-0000-000027040000}"/>
    <cellStyle name="Note 2 4" xfId="1270" xr:uid="{00000000-0005-0000-0000-000028040000}"/>
    <cellStyle name="Note 2_POV-Top FS final" xfId="1017" xr:uid="{00000000-0005-0000-0000-000029040000}"/>
    <cellStyle name="Note 3" xfId="1018" xr:uid="{00000000-0005-0000-0000-00002A040000}"/>
    <cellStyle name="Note 3 2" xfId="1273" xr:uid="{00000000-0005-0000-0000-00002B040000}"/>
    <cellStyle name="Note 4" xfId="1019" xr:uid="{00000000-0005-0000-0000-00002C040000}"/>
    <cellStyle name="Note 4 2" xfId="1274" xr:uid="{00000000-0005-0000-0000-00002D040000}"/>
    <cellStyle name="Note 5" xfId="1020" xr:uid="{00000000-0005-0000-0000-00002E040000}"/>
    <cellStyle name="Note 5 2" xfId="1275" xr:uid="{00000000-0005-0000-0000-00002F040000}"/>
    <cellStyle name="Note 6" xfId="1021" xr:uid="{00000000-0005-0000-0000-000030040000}"/>
    <cellStyle name="Note 6 2" xfId="1276" xr:uid="{00000000-0005-0000-0000-000031040000}"/>
    <cellStyle name="Note 7" xfId="1022" xr:uid="{00000000-0005-0000-0000-000032040000}"/>
    <cellStyle name="Note 7 2" xfId="1277" xr:uid="{00000000-0005-0000-0000-000033040000}"/>
    <cellStyle name="Note 8" xfId="1023" xr:uid="{00000000-0005-0000-0000-000034040000}"/>
    <cellStyle name="Note 8 2" xfId="1278" xr:uid="{00000000-0005-0000-0000-000035040000}"/>
    <cellStyle name="Note 9" xfId="1024" xr:uid="{00000000-0005-0000-0000-000036040000}"/>
    <cellStyle name="Note 9 2" xfId="1279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81" xr:uid="{00000000-0005-0000-0000-00003B040000}"/>
    <cellStyle name="Output 2 3" xfId="1028" xr:uid="{00000000-0005-0000-0000-00003C040000}"/>
    <cellStyle name="Output 2 3 2" xfId="1282" xr:uid="{00000000-0005-0000-0000-00003D040000}"/>
    <cellStyle name="Output 2 4" xfId="1280" xr:uid="{00000000-0005-0000-0000-00003E040000}"/>
    <cellStyle name="Output 3" xfId="1029" xr:uid="{00000000-0005-0000-0000-00003F040000}"/>
    <cellStyle name="Output 3 2" xfId="1283" xr:uid="{00000000-0005-0000-0000-000040040000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8" builtinId="5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3" xfId="1067" xr:uid="{00000000-0005-0000-0000-000067040000}"/>
    <cellStyle name="Percent 2 3 2" xfId="1068" xr:uid="{00000000-0005-0000-0000-000068040000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45" xr:uid="{00000000-0005-0000-0000-00006F040000}"/>
    <cellStyle name="Percent 25" xfId="1249" xr:uid="{00000000-0005-0000-0000-000070040000}"/>
    <cellStyle name="Percent 26" xfId="1295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_Knot_wacker_Q3'2009" xfId="1109" xr:uid="{00000000-0005-0000-0000-000094040000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tandard_Bericht1" xfId="1116" xr:uid="{00000000-0005-0000-0000-00009B040000}"/>
    <cellStyle name="StandardEingabe" xfId="1117" xr:uid="{00000000-0005-0000-0000-00009C040000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_12 DM-BS detail DEC_07" xfId="1123" xr:uid="{00000000-0005-0000-0000-0000A2040000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Text • 11 fett" xfId="1127" xr:uid="{00000000-0005-0000-0000-0000A6040000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tal 2" xfId="1145" xr:uid="{00000000-0005-0000-0000-0000B8040000}"/>
    <cellStyle name="Total 2 2" xfId="1146" xr:uid="{00000000-0005-0000-0000-0000B9040000}"/>
    <cellStyle name="Total 2 2 2" xfId="1285" xr:uid="{00000000-0005-0000-0000-0000BA040000}"/>
    <cellStyle name="Total 2 3" xfId="1147" xr:uid="{00000000-0005-0000-0000-0000BB040000}"/>
    <cellStyle name="Total 2 3 2" xfId="1286" xr:uid="{00000000-0005-0000-0000-0000BC040000}"/>
    <cellStyle name="Total 2 4" xfId="1284" xr:uid="{00000000-0005-0000-0000-0000BD040000}"/>
    <cellStyle name="Total 3" xfId="1148" xr:uid="{00000000-0005-0000-0000-0000BE040000}"/>
    <cellStyle name="Total 3 2" xfId="1287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55" xr:uid="{00000000-0005-0000-0000-0000DC040000}"/>
    <cellStyle name="ZahlZwSumme 3" xfId="1247" xr:uid="{00000000-0005-0000-0000-0000DD040000}"/>
    <cellStyle name="ZahlZwSummeTDM" xfId="1177" xr:uid="{00000000-0005-0000-0000-0000DE040000}"/>
    <cellStyle name="ZahlZwSummeTDM 2" xfId="1254" xr:uid="{00000000-0005-0000-0000-0000DF040000}"/>
    <cellStyle name="ZahlZwSummeTDM 3" xfId="1248" xr:uid="{00000000-0005-0000-0000-0000E0040000}"/>
    <cellStyle name="เครื่องหมายจุลภาค [0]_Fuel Oil" xfId="1178" xr:uid="{00000000-0005-0000-0000-0000E1040000}"/>
    <cellStyle name="เครื่องหมายจุลภาค 2" xfId="1179" xr:uid="{00000000-0005-0000-0000-0000E2040000}"/>
    <cellStyle name="เครื่องหมายจุลภาค 3" xfId="1180" xr:uid="{00000000-0005-0000-0000-0000E3040000}"/>
    <cellStyle name="เครื่องหมายจุลภาค 4" xfId="1181" xr:uid="{00000000-0005-0000-0000-0000E4040000}"/>
    <cellStyle name="เครื่องหมายจุลภาค 5" xfId="1182" xr:uid="{00000000-0005-0000-0000-0000E5040000}"/>
    <cellStyle name="เครื่องหมายจุลภาค_03-2000" xfId="1183" xr:uid="{00000000-0005-0000-0000-0000E6040000}"/>
    <cellStyle name="เครื่องหมายสกุลเงิน [0]_Fuel Oil" xfId="1184" xr:uid="{00000000-0005-0000-0000-0000E7040000}"/>
    <cellStyle name="เครื่องหมายสกุลเงิน_Fuel Oil" xfId="1185" xr:uid="{00000000-0005-0000-0000-0000E8040000}"/>
    <cellStyle name="เชื่อมโยงหลายมิติ" xfId="1186" xr:uid="{00000000-0005-0000-0000-0000E9040000}"/>
    <cellStyle name="เซลล์ตรวจสอบ" xfId="1187" xr:uid="{00000000-0005-0000-0000-0000EA040000}"/>
    <cellStyle name="เซลล์ที่มีการเชื่อมโยง" xfId="1188" xr:uid="{00000000-0005-0000-0000-0000EB040000}"/>
    <cellStyle name="เปอร์เซ็นต์ 2" xfId="1189" xr:uid="{00000000-0005-0000-0000-0000EC040000}"/>
    <cellStyle name="เปอร์เซ็นต์ 3" xfId="1190" xr:uid="{00000000-0005-0000-0000-0000ED040000}"/>
    <cellStyle name="เปอร์เซ็นต์ 4" xfId="1191" xr:uid="{00000000-0005-0000-0000-0000EE040000}"/>
    <cellStyle name="แย่" xfId="1192" xr:uid="{00000000-0005-0000-0000-0000EF040000}"/>
    <cellStyle name="แสดงผล" xfId="1193" xr:uid="{00000000-0005-0000-0000-0000F0040000}"/>
    <cellStyle name="แสดงผล 2" xfId="1288" xr:uid="{00000000-0005-0000-0000-0000F1040000}"/>
    <cellStyle name="การคำนวณ" xfId="1194" xr:uid="{00000000-0005-0000-0000-0000F2040000}"/>
    <cellStyle name="การคำนวณ 2" xfId="1289" xr:uid="{00000000-0005-0000-0000-0000F3040000}"/>
    <cellStyle name="ข้อความเตือน" xfId="1195" xr:uid="{00000000-0005-0000-0000-0000F4040000}"/>
    <cellStyle name="ข้อความอธิบาย" xfId="1196" xr:uid="{00000000-0005-0000-0000-0000F5040000}"/>
    <cellStyle name="ชื่อเรื่อง" xfId="1197" xr:uid="{00000000-0005-0000-0000-0000F6040000}"/>
    <cellStyle name="ดี" xfId="1198" xr:uid="{00000000-0005-0000-0000-0000F7040000}"/>
    <cellStyle name="ตามการเชื่อมโยงหลายมิติ" xfId="1199" xr:uid="{00000000-0005-0000-0000-0000F8040000}"/>
    <cellStyle name="น้บะภฒ_95" xfId="1200" xr:uid="{00000000-0005-0000-0000-0000F9040000}"/>
    <cellStyle name="ปกติ 2" xfId="1201" xr:uid="{00000000-0005-0000-0000-0000FA040000}"/>
    <cellStyle name="ปกติ_01 gl 01" xfId="1202" xr:uid="{00000000-0005-0000-0000-0000FB040000}"/>
    <cellStyle name="ปกติ_Sheet1" xfId="3" xr:uid="{00000000-0005-0000-0000-0000FC040000}"/>
    <cellStyle name="ป้อนค่า" xfId="1203" xr:uid="{00000000-0005-0000-0000-0000FD040000}"/>
    <cellStyle name="ป้อนค่า 2" xfId="1290" xr:uid="{00000000-0005-0000-0000-0000FE040000}"/>
    <cellStyle name="ปานกลาง" xfId="1204" xr:uid="{00000000-0005-0000-0000-0000FF040000}"/>
    <cellStyle name="ผลรวม" xfId="1205" xr:uid="{00000000-0005-0000-0000-000000050000}"/>
    <cellStyle name="ผลรวม 2" xfId="1291" xr:uid="{00000000-0005-0000-0000-000001050000}"/>
    <cellStyle name="ฤธถ [0]_95" xfId="1206" xr:uid="{00000000-0005-0000-0000-000002050000}"/>
    <cellStyle name="ฤธถ_95" xfId="1207" xr:uid="{00000000-0005-0000-0000-000003050000}"/>
    <cellStyle name="ล_x000b_ศญ_ฝลฐๆฟตม๖วฅ" xfId="1208" xr:uid="{00000000-0005-0000-0000-000004050000}"/>
    <cellStyle name="ล๋ศญ [0]_95" xfId="1209" xr:uid="{00000000-0005-0000-0000-000005050000}"/>
    <cellStyle name="ล๋ศญ_95" xfId="1210" xr:uid="{00000000-0005-0000-0000-000006050000}"/>
    <cellStyle name="วฅมุ_4ฟ๙ฝวภ๛" xfId="1211" xr:uid="{00000000-0005-0000-0000-000007050000}"/>
    <cellStyle name="ส่วนที่ถูกเน้น1" xfId="1212" xr:uid="{00000000-0005-0000-0000-000008050000}"/>
    <cellStyle name="ส่วนที่ถูกเน้น2" xfId="1213" xr:uid="{00000000-0005-0000-0000-000009050000}"/>
    <cellStyle name="ส่วนที่ถูกเน้น3" xfId="1214" xr:uid="{00000000-0005-0000-0000-00000A050000}"/>
    <cellStyle name="ส่วนที่ถูกเน้น4" xfId="1215" xr:uid="{00000000-0005-0000-0000-00000B050000}"/>
    <cellStyle name="ส่วนที่ถูกเน้น5" xfId="1216" xr:uid="{00000000-0005-0000-0000-00000C050000}"/>
    <cellStyle name="ส่วนที่ถูกเน้น6" xfId="1217" xr:uid="{00000000-0005-0000-0000-00000D050000}"/>
    <cellStyle name="หมายเหตุ" xfId="1218" xr:uid="{00000000-0005-0000-0000-00000E050000}"/>
    <cellStyle name="หมายเหตุ 2" xfId="1219" xr:uid="{00000000-0005-0000-0000-00000F050000}"/>
    <cellStyle name="หมายเหตุ 2 2" xfId="1293" xr:uid="{00000000-0005-0000-0000-000010050000}"/>
    <cellStyle name="หมายเหตุ 3" xfId="1220" xr:uid="{00000000-0005-0000-0000-000011050000}"/>
    <cellStyle name="หมายเหตุ 3 2" xfId="1294" xr:uid="{00000000-0005-0000-0000-000012050000}"/>
    <cellStyle name="หมายเหตุ 4" xfId="1292" xr:uid="{00000000-0005-0000-0000-000013050000}"/>
    <cellStyle name="หัวเรื่อง 1" xfId="1221" xr:uid="{00000000-0005-0000-0000-000014050000}"/>
    <cellStyle name="หัวเรื่อง 2" xfId="1222" xr:uid="{00000000-0005-0000-0000-000015050000}"/>
    <cellStyle name="หัวเรื่อง 3" xfId="1223" xr:uid="{00000000-0005-0000-0000-000016050000}"/>
    <cellStyle name="หัวเรื่อง 4" xfId="1224" xr:uid="{00000000-0005-0000-0000-000017050000}"/>
    <cellStyle name="통화 [0]_PERSONAL" xfId="1225" xr:uid="{00000000-0005-0000-0000-000018050000}"/>
    <cellStyle name="통화_PERSONAL" xfId="1226" xr:uid="{00000000-0005-0000-0000-000019050000}"/>
    <cellStyle name="표준_HWASHIN-FAX2-SEND2k1114" xfId="1227" xr:uid="{00000000-0005-0000-0000-00001A050000}"/>
    <cellStyle name="一般_Journal Voucher 03" xfId="1228" xr:uid="{00000000-0005-0000-0000-00001B050000}"/>
    <cellStyle name="千位分隔[0]_工程编号" xfId="1229" xr:uid="{00000000-0005-0000-0000-00001C050000}"/>
    <cellStyle name="千分位[0]_liz-ss" xfId="1230" xr:uid="{00000000-0005-0000-0000-00001D050000}"/>
    <cellStyle name="千分位_liz-ss" xfId="1231" xr:uid="{00000000-0005-0000-0000-00001E050000}"/>
    <cellStyle name="未定義" xfId="1232" xr:uid="{00000000-0005-0000-0000-00001F050000}"/>
    <cellStyle name="桁区切り_Receivable Dec" xfId="1233" xr:uid="{00000000-0005-0000-0000-000020050000}"/>
    <cellStyle name="標準_NEW 02" xfId="1234" xr:uid="{00000000-0005-0000-0000-000021050000}"/>
    <cellStyle name="貨幣 [0]_liz-ss" xfId="1235" xr:uid="{00000000-0005-0000-0000-000022050000}"/>
    <cellStyle name="貨幣_liz-ss" xfId="1236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0"/>
  <sheetViews>
    <sheetView tabSelected="1" topLeftCell="A21" zoomScaleNormal="100" zoomScaleSheetLayoutView="120" workbookViewId="0">
      <selection activeCell="C22" sqref="C22"/>
    </sheetView>
  </sheetViews>
  <sheetFormatPr defaultColWidth="9.140625" defaultRowHeight="20.25" customHeight="1"/>
  <cols>
    <col min="1" max="1" width="2.42578125" style="29" customWidth="1"/>
    <col min="2" max="2" width="47" style="29" customWidth="1"/>
    <col min="3" max="3" width="9.5703125" style="42" bestFit="1" customWidth="1"/>
    <col min="4" max="4" width="1.5703125" style="29" customWidth="1"/>
    <col min="5" max="5" width="14.5703125" style="7" customWidth="1"/>
    <col min="6" max="6" width="1.5703125" style="29" customWidth="1"/>
    <col min="7" max="7" width="14.5703125" style="7" customWidth="1"/>
    <col min="8" max="16384" width="9.140625" style="29"/>
  </cols>
  <sheetData>
    <row r="1" spans="1:7" ht="20.25" customHeight="1">
      <c r="A1" s="100" t="s">
        <v>92</v>
      </c>
      <c r="C1" s="33"/>
      <c r="D1" s="3"/>
      <c r="E1" s="3"/>
      <c r="F1" s="3"/>
      <c r="G1" s="3"/>
    </row>
    <row r="2" spans="1:7" s="4" customFormat="1" ht="20.25" customHeight="1">
      <c r="A2" s="4" t="s">
        <v>23</v>
      </c>
      <c r="B2" s="29"/>
      <c r="C2" s="34"/>
      <c r="D2" s="30"/>
      <c r="E2" s="30"/>
      <c r="F2" s="30"/>
      <c r="G2" s="30"/>
    </row>
    <row r="3" spans="1:7" ht="20.25" customHeight="1">
      <c r="A3" s="30" t="s">
        <v>108</v>
      </c>
      <c r="C3" s="34"/>
      <c r="D3" s="30"/>
      <c r="E3" s="30"/>
      <c r="F3" s="30"/>
      <c r="G3" s="30"/>
    </row>
    <row r="4" spans="1:7" ht="20.25" customHeight="1">
      <c r="A4" s="20"/>
      <c r="C4" s="35"/>
      <c r="D4" s="20"/>
      <c r="E4" s="5"/>
      <c r="F4" s="20"/>
      <c r="G4" s="5"/>
    </row>
    <row r="5" spans="1:7" ht="20.25" customHeight="1">
      <c r="A5" s="20" t="s">
        <v>6</v>
      </c>
      <c r="C5" s="35"/>
      <c r="D5" s="20"/>
      <c r="E5" s="5"/>
      <c r="F5" s="20"/>
      <c r="G5" s="5"/>
    </row>
    <row r="6" spans="1:7" ht="20.25" customHeight="1">
      <c r="A6" s="20"/>
      <c r="C6" s="36"/>
      <c r="D6" s="21"/>
      <c r="E6" s="130" t="s">
        <v>69</v>
      </c>
      <c r="F6" s="130"/>
      <c r="G6" s="130"/>
    </row>
    <row r="7" spans="1:7" ht="20.25" customHeight="1">
      <c r="A7" s="20"/>
      <c r="C7" s="36"/>
      <c r="D7" s="21"/>
      <c r="E7" s="83" t="s">
        <v>110</v>
      </c>
      <c r="F7" s="83"/>
      <c r="G7" s="83" t="s">
        <v>109</v>
      </c>
    </row>
    <row r="8" spans="1:7" ht="20.25" customHeight="1">
      <c r="A8" s="20"/>
      <c r="C8" s="36"/>
      <c r="D8" s="21"/>
      <c r="E8" s="83" t="s">
        <v>66</v>
      </c>
      <c r="F8" s="83"/>
      <c r="G8" s="83"/>
    </row>
    <row r="9" spans="1:7" ht="20.25" customHeight="1">
      <c r="A9" s="20"/>
      <c r="C9" s="37" t="s">
        <v>4</v>
      </c>
      <c r="D9" s="21"/>
      <c r="E9" s="114" t="s">
        <v>67</v>
      </c>
      <c r="F9" s="6"/>
      <c r="G9" s="114" t="s">
        <v>68</v>
      </c>
    </row>
    <row r="10" spans="1:7" ht="20.25" customHeight="1">
      <c r="A10" s="20"/>
      <c r="C10" s="38"/>
      <c r="D10" s="30"/>
      <c r="E10" s="1"/>
      <c r="F10" s="1"/>
      <c r="G10" s="1"/>
    </row>
    <row r="11" spans="1:7" ht="20.25" customHeight="1">
      <c r="A11" s="30" t="s">
        <v>2</v>
      </c>
      <c r="C11" s="36"/>
      <c r="D11" s="28"/>
      <c r="E11" s="81"/>
      <c r="F11" s="81"/>
      <c r="G11" s="81"/>
    </row>
    <row r="12" spans="1:7" ht="20.25" customHeight="1">
      <c r="A12" s="28" t="s">
        <v>20</v>
      </c>
      <c r="C12" s="39"/>
      <c r="D12" s="28"/>
      <c r="E12" s="67">
        <v>40063</v>
      </c>
      <c r="F12" s="67"/>
      <c r="G12" s="7">
        <v>79061</v>
      </c>
    </row>
    <row r="13" spans="1:7" ht="20.25" customHeight="1">
      <c r="A13" s="28" t="s">
        <v>135</v>
      </c>
      <c r="C13" s="39">
        <v>4</v>
      </c>
      <c r="D13" s="28"/>
      <c r="E13" s="67">
        <v>70002</v>
      </c>
      <c r="F13" s="67"/>
      <c r="G13" s="31">
        <v>0</v>
      </c>
    </row>
    <row r="14" spans="1:7" ht="20.25" customHeight="1">
      <c r="A14" s="23" t="s">
        <v>75</v>
      </c>
      <c r="B14" s="28"/>
      <c r="C14" s="39">
        <v>5</v>
      </c>
      <c r="D14" s="28"/>
      <c r="E14" s="67">
        <v>37680</v>
      </c>
      <c r="F14" s="67"/>
      <c r="G14" s="7">
        <v>42215</v>
      </c>
    </row>
    <row r="15" spans="1:7" ht="20.25" customHeight="1">
      <c r="A15" s="28" t="s">
        <v>36</v>
      </c>
      <c r="B15" s="28"/>
      <c r="C15" s="36">
        <v>6</v>
      </c>
      <c r="D15" s="28"/>
      <c r="E15" s="67">
        <v>22444</v>
      </c>
      <c r="F15" s="67"/>
      <c r="G15" s="7">
        <v>20795</v>
      </c>
    </row>
    <row r="16" spans="1:7" ht="20.25" customHeight="1">
      <c r="A16" s="28" t="s">
        <v>7</v>
      </c>
      <c r="C16" s="36"/>
      <c r="D16" s="28"/>
      <c r="E16" s="67">
        <v>4470</v>
      </c>
      <c r="F16" s="67"/>
      <c r="G16" s="7">
        <v>3092</v>
      </c>
    </row>
    <row r="17" spans="1:7" ht="20.25" customHeight="1">
      <c r="A17" s="30" t="s">
        <v>8</v>
      </c>
      <c r="C17" s="36"/>
      <c r="D17" s="28"/>
      <c r="E17" s="71">
        <f>SUM(E12:E16)</f>
        <v>174659</v>
      </c>
      <c r="F17" s="67"/>
      <c r="G17" s="71">
        <f>SUM(G12:G16)</f>
        <v>145163</v>
      </c>
    </row>
    <row r="18" spans="1:7" ht="20.25" customHeight="1">
      <c r="A18" s="30"/>
      <c r="C18" s="36"/>
      <c r="D18" s="28"/>
      <c r="E18" s="67"/>
      <c r="F18" s="67"/>
      <c r="G18" s="67"/>
    </row>
    <row r="19" spans="1:7" ht="20.25" customHeight="1">
      <c r="A19" s="30" t="s">
        <v>5</v>
      </c>
      <c r="C19" s="36"/>
      <c r="D19" s="28"/>
      <c r="E19" s="67"/>
      <c r="F19" s="67"/>
      <c r="G19" s="67"/>
    </row>
    <row r="20" spans="1:7" ht="20.25" customHeight="1">
      <c r="A20" s="28" t="s">
        <v>77</v>
      </c>
      <c r="C20" s="36">
        <v>10</v>
      </c>
      <c r="D20" s="28"/>
      <c r="E20" s="67">
        <v>3121</v>
      </c>
      <c r="F20" s="67"/>
      <c r="G20" s="67">
        <v>4267</v>
      </c>
    </row>
    <row r="21" spans="1:7" ht="20.25" customHeight="1">
      <c r="A21" s="28" t="s">
        <v>35</v>
      </c>
      <c r="C21" s="36" t="s">
        <v>140</v>
      </c>
      <c r="D21" s="23"/>
      <c r="E21" s="67">
        <v>417013</v>
      </c>
      <c r="F21" s="78"/>
      <c r="G21" s="78">
        <v>419691</v>
      </c>
    </row>
    <row r="22" spans="1:7" ht="20.25" customHeight="1">
      <c r="A22" s="28" t="s">
        <v>95</v>
      </c>
      <c r="C22" s="36" t="s">
        <v>119</v>
      </c>
      <c r="D22" s="23"/>
      <c r="E22" s="67">
        <v>33045</v>
      </c>
      <c r="F22" s="78"/>
      <c r="G22" s="78">
        <v>33934</v>
      </c>
    </row>
    <row r="23" spans="1:7" ht="20.25" customHeight="1">
      <c r="A23" s="28" t="s">
        <v>76</v>
      </c>
      <c r="C23" s="36">
        <v>9</v>
      </c>
      <c r="D23" s="23"/>
      <c r="E23" s="67">
        <v>2467</v>
      </c>
      <c r="F23" s="78"/>
      <c r="G23" s="78">
        <v>3835</v>
      </c>
    </row>
    <row r="24" spans="1:7" ht="20.25" customHeight="1">
      <c r="A24" s="28" t="s">
        <v>9</v>
      </c>
      <c r="C24" s="36"/>
      <c r="D24" s="28"/>
      <c r="E24" s="67">
        <v>167</v>
      </c>
      <c r="F24" s="67"/>
      <c r="G24" s="67">
        <v>1727</v>
      </c>
    </row>
    <row r="25" spans="1:7" ht="20.25" customHeight="1">
      <c r="A25" s="30" t="s">
        <v>10</v>
      </c>
      <c r="C25" s="36"/>
      <c r="D25" s="28"/>
      <c r="E25" s="71">
        <f>SUM(E20:E24)</f>
        <v>455813</v>
      </c>
      <c r="F25" s="67"/>
      <c r="G25" s="71">
        <f>SUM(G20:G24)</f>
        <v>463454</v>
      </c>
    </row>
    <row r="26" spans="1:7" ht="20.25" customHeight="1">
      <c r="A26" s="30"/>
      <c r="C26" s="36"/>
      <c r="D26" s="28"/>
      <c r="E26" s="67"/>
      <c r="F26" s="67"/>
      <c r="G26" s="67"/>
    </row>
    <row r="27" spans="1:7" ht="20.25" customHeight="1" thickBot="1">
      <c r="A27" s="30" t="s">
        <v>1</v>
      </c>
      <c r="C27" s="36"/>
      <c r="D27" s="28"/>
      <c r="E27" s="82">
        <f>SUM(E25,E17)</f>
        <v>630472</v>
      </c>
      <c r="F27" s="67"/>
      <c r="G27" s="82">
        <f>SUM(G25,G17)</f>
        <v>608617</v>
      </c>
    </row>
    <row r="28" spans="1:7" ht="20.25" customHeight="1" thickTop="1">
      <c r="A28" s="100" t="s">
        <v>92</v>
      </c>
      <c r="B28" s="22"/>
      <c r="C28" s="40"/>
      <c r="D28" s="22"/>
      <c r="E28" s="22"/>
      <c r="F28" s="22"/>
      <c r="G28" s="22"/>
    </row>
    <row r="29" spans="1:7" s="4" customFormat="1" ht="20.25" customHeight="1">
      <c r="A29" s="4" t="s">
        <v>100</v>
      </c>
      <c r="B29" s="20"/>
      <c r="C29" s="41"/>
      <c r="D29" s="20"/>
      <c r="E29" s="20"/>
      <c r="F29" s="20"/>
    </row>
    <row r="30" spans="1:7" ht="20.25" customHeight="1">
      <c r="A30" s="30" t="s">
        <v>108</v>
      </c>
      <c r="B30" s="30"/>
      <c r="C30" s="34"/>
      <c r="D30" s="30"/>
      <c r="E30" s="30"/>
      <c r="F30" s="30"/>
    </row>
    <row r="31" spans="1:7" ht="20.25" customHeight="1">
      <c r="A31" s="28"/>
      <c r="B31" s="30"/>
      <c r="C31" s="34"/>
      <c r="D31" s="30"/>
      <c r="E31" s="30"/>
      <c r="F31" s="30"/>
    </row>
    <row r="32" spans="1:7" ht="20.25" customHeight="1">
      <c r="A32" s="20" t="s">
        <v>28</v>
      </c>
      <c r="C32" s="41"/>
      <c r="D32" s="20"/>
      <c r="E32" s="5"/>
      <c r="F32" s="20"/>
      <c r="G32" s="5"/>
    </row>
    <row r="33" spans="1:7" ht="20.25" customHeight="1">
      <c r="A33" s="20"/>
      <c r="C33" s="36"/>
      <c r="D33" s="21"/>
      <c r="E33" s="130" t="s">
        <v>69</v>
      </c>
      <c r="F33" s="130"/>
      <c r="G33" s="130"/>
    </row>
    <row r="34" spans="1:7" ht="20.25" customHeight="1">
      <c r="A34" s="20"/>
      <c r="C34" s="36"/>
      <c r="D34" s="21"/>
      <c r="E34" s="83" t="s">
        <v>110</v>
      </c>
      <c r="F34" s="83"/>
      <c r="G34" s="83" t="s">
        <v>109</v>
      </c>
    </row>
    <row r="35" spans="1:7" ht="20.25" customHeight="1">
      <c r="A35" s="20"/>
      <c r="C35" s="36"/>
      <c r="D35" s="21"/>
      <c r="E35" s="83" t="s">
        <v>66</v>
      </c>
      <c r="F35" s="83"/>
      <c r="G35" s="83"/>
    </row>
    <row r="36" spans="1:7" ht="20.25" customHeight="1">
      <c r="A36" s="20"/>
      <c r="C36" s="37" t="s">
        <v>4</v>
      </c>
      <c r="D36" s="21"/>
      <c r="E36" s="114" t="s">
        <v>67</v>
      </c>
      <c r="F36" s="6"/>
      <c r="G36" s="114" t="s">
        <v>68</v>
      </c>
    </row>
    <row r="37" spans="1:7" ht="20.25" customHeight="1">
      <c r="A37" s="30" t="s">
        <v>0</v>
      </c>
      <c r="C37" s="36"/>
      <c r="D37" s="28"/>
      <c r="E37" s="8"/>
      <c r="F37" s="28"/>
      <c r="G37" s="8"/>
    </row>
    <row r="38" spans="1:7" ht="20.25" customHeight="1">
      <c r="A38" s="28" t="s">
        <v>32</v>
      </c>
      <c r="E38" s="68"/>
      <c r="F38" s="68"/>
      <c r="G38" s="68"/>
    </row>
    <row r="39" spans="1:7" ht="20.25" customHeight="1">
      <c r="A39" s="23" t="s">
        <v>52</v>
      </c>
      <c r="B39" s="28" t="s">
        <v>53</v>
      </c>
      <c r="C39" s="36">
        <v>3</v>
      </c>
      <c r="E39" s="69">
        <v>3108</v>
      </c>
      <c r="F39" s="69"/>
      <c r="G39" s="69">
        <v>1914</v>
      </c>
    </row>
    <row r="40" spans="1:7" ht="20.25" customHeight="1">
      <c r="A40" s="23" t="s">
        <v>52</v>
      </c>
      <c r="B40" s="28" t="s">
        <v>54</v>
      </c>
      <c r="C40" s="36"/>
      <c r="E40" s="69">
        <v>37855</v>
      </c>
      <c r="F40" s="69"/>
      <c r="G40" s="69">
        <v>33485</v>
      </c>
    </row>
    <row r="41" spans="1:7" ht="20.25" customHeight="1">
      <c r="A41" s="28" t="s">
        <v>49</v>
      </c>
      <c r="C41" s="36"/>
      <c r="E41" s="69">
        <v>11917</v>
      </c>
      <c r="F41" s="69"/>
      <c r="G41" s="69">
        <v>9563</v>
      </c>
    </row>
    <row r="42" spans="1:7" ht="20.25" customHeight="1">
      <c r="A42" s="28" t="s">
        <v>129</v>
      </c>
      <c r="C42" s="36"/>
      <c r="E42" s="69"/>
      <c r="F42" s="69"/>
      <c r="G42" s="69"/>
    </row>
    <row r="43" spans="1:7" ht="20.25" customHeight="1">
      <c r="A43" s="28" t="s">
        <v>130</v>
      </c>
      <c r="C43" s="36" t="s">
        <v>125</v>
      </c>
      <c r="E43" s="69">
        <v>36929</v>
      </c>
      <c r="F43" s="69"/>
      <c r="G43" s="69">
        <v>36411</v>
      </c>
    </row>
    <row r="44" spans="1:7" ht="20.25" customHeight="1">
      <c r="A44" s="28" t="s">
        <v>81</v>
      </c>
      <c r="C44" s="42" t="s">
        <v>120</v>
      </c>
      <c r="E44" s="69">
        <v>2034</v>
      </c>
      <c r="F44" s="69"/>
      <c r="G44" s="69">
        <v>2068</v>
      </c>
    </row>
    <row r="45" spans="1:7" ht="20.25" customHeight="1">
      <c r="A45" s="113" t="s">
        <v>50</v>
      </c>
      <c r="B45" s="64"/>
      <c r="C45" s="36">
        <v>3</v>
      </c>
      <c r="D45" s="28"/>
      <c r="E45" s="69">
        <v>5</v>
      </c>
      <c r="F45" s="67"/>
      <c r="G45" s="69">
        <v>2</v>
      </c>
    </row>
    <row r="46" spans="1:7" ht="20.25" customHeight="1">
      <c r="A46" s="28" t="s">
        <v>85</v>
      </c>
      <c r="E46" s="69">
        <v>38455</v>
      </c>
      <c r="F46" s="69"/>
      <c r="G46" s="69">
        <v>30706</v>
      </c>
    </row>
    <row r="47" spans="1:7" ht="20.25" customHeight="1">
      <c r="A47" s="126" t="s">
        <v>124</v>
      </c>
      <c r="E47" s="69">
        <v>1547</v>
      </c>
      <c r="F47" s="69"/>
      <c r="G47" s="69">
        <v>0</v>
      </c>
    </row>
    <row r="48" spans="1:7" ht="20.25" customHeight="1">
      <c r="A48" s="28" t="s">
        <v>11</v>
      </c>
      <c r="C48" s="40"/>
      <c r="D48" s="28"/>
      <c r="E48" s="70">
        <v>9138</v>
      </c>
      <c r="F48" s="67"/>
      <c r="G48" s="70">
        <v>7885</v>
      </c>
    </row>
    <row r="49" spans="1:11" ht="20.25" customHeight="1">
      <c r="A49" s="30" t="s">
        <v>14</v>
      </c>
      <c r="C49" s="39"/>
      <c r="D49" s="28"/>
      <c r="E49" s="71">
        <f>SUM(E38:E48)</f>
        <v>140988</v>
      </c>
      <c r="F49" s="67"/>
      <c r="G49" s="71">
        <f>SUM(G38:G48)</f>
        <v>122034</v>
      </c>
    </row>
    <row r="50" spans="1:11" s="22" customFormat="1" ht="20.25" customHeight="1">
      <c r="A50" s="30"/>
      <c r="C50" s="42"/>
      <c r="D50" s="27"/>
      <c r="E50" s="73"/>
      <c r="F50" s="73"/>
      <c r="G50" s="73"/>
    </row>
    <row r="51" spans="1:11" s="22" customFormat="1" ht="20.25" customHeight="1">
      <c r="A51" s="9" t="s">
        <v>26</v>
      </c>
      <c r="C51" s="42"/>
      <c r="E51" s="73"/>
      <c r="F51" s="73"/>
      <c r="G51" s="73"/>
    </row>
    <row r="52" spans="1:11" s="22" customFormat="1" ht="20.25" customHeight="1">
      <c r="A52" s="28" t="s">
        <v>78</v>
      </c>
      <c r="C52" s="36" t="s">
        <v>125</v>
      </c>
      <c r="E52" s="73">
        <v>86253</v>
      </c>
      <c r="F52" s="73"/>
      <c r="G52" s="73">
        <v>94541</v>
      </c>
    </row>
    <row r="53" spans="1:11" s="22" customFormat="1" ht="20.25" customHeight="1">
      <c r="A53" s="22" t="s">
        <v>82</v>
      </c>
      <c r="C53" s="42" t="s">
        <v>120</v>
      </c>
      <c r="E53" s="73">
        <v>1883</v>
      </c>
      <c r="F53" s="73"/>
      <c r="G53" s="73">
        <v>2379</v>
      </c>
    </row>
    <row r="54" spans="1:11" s="22" customFormat="1" ht="20.25" customHeight="1">
      <c r="A54" s="22" t="s">
        <v>96</v>
      </c>
      <c r="C54" s="42">
        <v>12</v>
      </c>
      <c r="E54" s="74">
        <v>1325</v>
      </c>
      <c r="F54" s="73"/>
      <c r="G54" s="74">
        <v>1252</v>
      </c>
    </row>
    <row r="55" spans="1:11" s="22" customFormat="1" ht="20.25" customHeight="1">
      <c r="A55" s="30" t="s">
        <v>31</v>
      </c>
      <c r="C55" s="42"/>
      <c r="E55" s="74">
        <f>SUM(E52:E54)</f>
        <v>89461</v>
      </c>
      <c r="F55" s="73"/>
      <c r="G55" s="74">
        <f>SUM(G52:G54)</f>
        <v>98172</v>
      </c>
    </row>
    <row r="56" spans="1:11" s="22" customFormat="1" ht="20.25" customHeight="1">
      <c r="A56" s="30"/>
      <c r="C56" s="42"/>
      <c r="D56" s="27"/>
      <c r="E56" s="73"/>
      <c r="F56" s="73"/>
      <c r="G56" s="73"/>
    </row>
    <row r="57" spans="1:11" ht="20.25" customHeight="1">
      <c r="A57" s="30" t="s">
        <v>15</v>
      </c>
      <c r="C57" s="39"/>
      <c r="D57" s="28"/>
      <c r="E57" s="70">
        <f>SUM(E55,E49)</f>
        <v>230449</v>
      </c>
      <c r="F57" s="67"/>
      <c r="G57" s="70">
        <f>SUM(G55,G49)</f>
        <v>220206</v>
      </c>
      <c r="J57" s="105"/>
      <c r="K57" s="106"/>
    </row>
    <row r="58" spans="1:11" ht="20.25" customHeight="1">
      <c r="A58" s="100" t="s">
        <v>92</v>
      </c>
      <c r="B58" s="22"/>
      <c r="C58" s="40"/>
      <c r="D58" s="22"/>
      <c r="E58" s="22"/>
      <c r="F58" s="22"/>
      <c r="G58" s="22"/>
    </row>
    <row r="59" spans="1:11" s="4" customFormat="1" ht="20.25" customHeight="1">
      <c r="A59" s="4" t="s">
        <v>100</v>
      </c>
      <c r="B59" s="20"/>
      <c r="C59" s="41"/>
      <c r="D59" s="20"/>
      <c r="E59" s="20"/>
      <c r="F59" s="20"/>
    </row>
    <row r="60" spans="1:11" ht="20.25" customHeight="1">
      <c r="A60" s="30" t="s">
        <v>108</v>
      </c>
      <c r="B60" s="30"/>
      <c r="C60" s="34"/>
      <c r="D60" s="30"/>
      <c r="E60" s="30"/>
      <c r="F60" s="30"/>
    </row>
    <row r="61" spans="1:11" ht="20.25" customHeight="1">
      <c r="A61" s="28"/>
      <c r="B61" s="30"/>
      <c r="C61" s="34"/>
      <c r="D61" s="30"/>
      <c r="E61" s="30"/>
      <c r="F61" s="30"/>
    </row>
    <row r="62" spans="1:11" ht="20.25" customHeight="1">
      <c r="A62" s="20" t="s">
        <v>128</v>
      </c>
      <c r="C62" s="41"/>
      <c r="D62" s="20"/>
      <c r="E62" s="5"/>
      <c r="F62" s="20"/>
      <c r="G62" s="5"/>
    </row>
    <row r="63" spans="1:11" ht="20.25" customHeight="1">
      <c r="A63" s="20"/>
      <c r="C63" s="36"/>
      <c r="D63" s="21"/>
      <c r="E63" s="130" t="s">
        <v>69</v>
      </c>
      <c r="F63" s="130"/>
      <c r="G63" s="130"/>
    </row>
    <row r="64" spans="1:11" ht="20.25" customHeight="1">
      <c r="A64" s="20"/>
      <c r="C64" s="36"/>
      <c r="D64" s="21"/>
      <c r="E64" s="83" t="s">
        <v>110</v>
      </c>
      <c r="F64" s="83"/>
      <c r="G64" s="83" t="s">
        <v>109</v>
      </c>
    </row>
    <row r="65" spans="1:11" ht="20.25" customHeight="1">
      <c r="A65" s="20"/>
      <c r="C65" s="36"/>
      <c r="D65" s="21"/>
      <c r="E65" s="83" t="s">
        <v>66</v>
      </c>
      <c r="F65" s="83"/>
      <c r="G65" s="83"/>
    </row>
    <row r="66" spans="1:11" ht="20.25" customHeight="1">
      <c r="A66" s="20"/>
      <c r="C66" s="37" t="s">
        <v>4</v>
      </c>
      <c r="D66" s="21"/>
      <c r="E66" s="127" t="s">
        <v>67</v>
      </c>
      <c r="F66" s="6"/>
      <c r="G66" s="127" t="s">
        <v>68</v>
      </c>
    </row>
    <row r="67" spans="1:11" ht="20.25" customHeight="1">
      <c r="A67" s="30" t="s">
        <v>29</v>
      </c>
      <c r="C67" s="36"/>
      <c r="D67" s="28"/>
      <c r="E67" s="72"/>
      <c r="F67" s="72"/>
      <c r="G67" s="72"/>
      <c r="J67" s="107"/>
      <c r="K67" s="108"/>
    </row>
    <row r="68" spans="1:11" ht="20.25" customHeight="1">
      <c r="A68" s="28" t="s">
        <v>12</v>
      </c>
      <c r="D68" s="28"/>
      <c r="E68" s="67"/>
      <c r="F68" s="67"/>
      <c r="G68" s="67"/>
      <c r="J68" s="107"/>
      <c r="K68" s="108"/>
    </row>
    <row r="69" spans="1:11" ht="20.25" customHeight="1" thickBot="1">
      <c r="A69" s="23" t="s">
        <v>19</v>
      </c>
      <c r="B69" s="29" t="s">
        <v>94</v>
      </c>
      <c r="C69" s="36"/>
      <c r="D69" s="28"/>
      <c r="E69" s="75">
        <v>150000</v>
      </c>
      <c r="F69" s="67"/>
      <c r="G69" s="75">
        <v>150000</v>
      </c>
      <c r="J69" s="107"/>
      <c r="K69" s="108"/>
    </row>
    <row r="70" spans="1:11" ht="20.25" customHeight="1" thickTop="1">
      <c r="A70" s="23" t="s">
        <v>19</v>
      </c>
      <c r="B70" s="29" t="s">
        <v>104</v>
      </c>
      <c r="C70" s="36"/>
      <c r="D70" s="28"/>
      <c r="E70" s="73">
        <v>150000</v>
      </c>
      <c r="F70" s="72"/>
      <c r="G70" s="73">
        <v>150000</v>
      </c>
      <c r="J70" s="107"/>
      <c r="K70" s="108"/>
    </row>
    <row r="71" spans="1:11" ht="20.25" customHeight="1">
      <c r="A71" s="107" t="s">
        <v>103</v>
      </c>
      <c r="B71" s="108"/>
      <c r="D71" s="28"/>
      <c r="E71" s="73">
        <f>SE!F22</f>
        <v>190273</v>
      </c>
      <c r="F71" s="72"/>
      <c r="G71" s="73">
        <v>190273</v>
      </c>
      <c r="J71" s="107"/>
      <c r="K71" s="108"/>
    </row>
    <row r="72" spans="1:11" ht="20.25" customHeight="1">
      <c r="A72" s="117" t="s">
        <v>83</v>
      </c>
      <c r="B72" s="117"/>
      <c r="C72" s="36"/>
      <c r="D72" s="28"/>
      <c r="E72" s="73"/>
      <c r="F72" s="72"/>
      <c r="G72" s="73"/>
      <c r="J72" s="107"/>
      <c r="K72" s="108"/>
    </row>
    <row r="73" spans="1:11" ht="20.25" customHeight="1">
      <c r="A73" s="118" t="s">
        <v>19</v>
      </c>
      <c r="B73" s="119" t="s">
        <v>113</v>
      </c>
      <c r="C73" s="36">
        <v>13</v>
      </c>
      <c r="D73" s="28"/>
      <c r="E73" s="73">
        <f>SE!H22</f>
        <v>1600</v>
      </c>
      <c r="F73" s="72"/>
      <c r="G73" s="73">
        <v>1600</v>
      </c>
      <c r="J73" s="107"/>
      <c r="K73" s="108"/>
    </row>
    <row r="74" spans="1:11" ht="20.25" customHeight="1">
      <c r="A74" s="118" t="s">
        <v>19</v>
      </c>
      <c r="B74" s="119" t="s">
        <v>114</v>
      </c>
      <c r="C74" s="36"/>
      <c r="D74" s="28"/>
      <c r="E74" s="74">
        <f>SE!J22</f>
        <v>58150</v>
      </c>
      <c r="F74" s="72"/>
      <c r="G74" s="74">
        <v>46538</v>
      </c>
      <c r="J74" s="107"/>
      <c r="K74" s="108"/>
    </row>
    <row r="75" spans="1:11" ht="20.25" customHeight="1">
      <c r="A75" s="30" t="s">
        <v>84</v>
      </c>
      <c r="C75" s="36"/>
      <c r="D75" s="28"/>
      <c r="E75" s="74">
        <f>SUM(E70:E74)</f>
        <v>400023</v>
      </c>
      <c r="F75" s="72"/>
      <c r="G75" s="74">
        <f>SUM(G70:G74)</f>
        <v>388411</v>
      </c>
      <c r="J75" s="107"/>
      <c r="K75" s="108"/>
    </row>
    <row r="76" spans="1:11" ht="20.25" customHeight="1">
      <c r="A76" s="28"/>
      <c r="C76" s="40"/>
      <c r="D76" s="28"/>
      <c r="E76" s="76"/>
      <c r="F76" s="72"/>
      <c r="G76" s="73"/>
      <c r="J76" s="107"/>
      <c r="K76" s="108"/>
    </row>
    <row r="77" spans="1:11" ht="20.25" customHeight="1" thickBot="1">
      <c r="A77" s="30" t="s">
        <v>30</v>
      </c>
      <c r="C77" s="36"/>
      <c r="D77" s="28"/>
      <c r="E77" s="75">
        <f>SUM(E75,E57)</f>
        <v>630472</v>
      </c>
      <c r="F77" s="73"/>
      <c r="G77" s="75">
        <f>SUM(G75,G57)</f>
        <v>608617</v>
      </c>
      <c r="J77" s="107"/>
      <c r="K77" s="108"/>
    </row>
    <row r="78" spans="1:11" ht="20.25" customHeight="1" thickTop="1">
      <c r="J78" s="107"/>
      <c r="K78" s="108"/>
    </row>
    <row r="79" spans="1:11" ht="20.25" customHeight="1">
      <c r="E79" s="31">
        <f>E77-E27</f>
        <v>0</v>
      </c>
      <c r="F79" s="31"/>
      <c r="G79" s="31">
        <f>G77-G27</f>
        <v>0</v>
      </c>
    </row>
    <row r="80" spans="1:11" ht="20.25" customHeight="1">
      <c r="E80" s="31"/>
      <c r="F80" s="31"/>
      <c r="G80" s="31"/>
    </row>
  </sheetData>
  <mergeCells count="3">
    <mergeCell ref="E6:G6"/>
    <mergeCell ref="E33:G33"/>
    <mergeCell ref="E63:G63"/>
  </mergeCells>
  <phoneticPr fontId="5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7" max="6" man="1"/>
    <brk id="57" max="6" man="1"/>
  </rowBreaks>
  <ignoredErrors>
    <ignoredError sqref="G75" formulaRange="1"/>
    <ignoredError sqref="C53 C4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G47"/>
  <sheetViews>
    <sheetView zoomScaleNormal="100" zoomScaleSheetLayoutView="120" workbookViewId="0">
      <selection activeCell="C22" sqref="C22"/>
    </sheetView>
  </sheetViews>
  <sheetFormatPr defaultColWidth="9.140625" defaultRowHeight="20.25" customHeight="1"/>
  <cols>
    <col min="1" max="1" width="2.42578125" style="29" customWidth="1"/>
    <col min="2" max="2" width="47.42578125" style="29" customWidth="1"/>
    <col min="3" max="3" width="9.5703125" style="42" customWidth="1"/>
    <col min="4" max="4" width="1.5703125" style="29" customWidth="1"/>
    <col min="5" max="5" width="14.5703125" style="7" customWidth="1"/>
    <col min="6" max="6" width="1.5703125" style="29" customWidth="1"/>
    <col min="7" max="7" width="14.5703125" style="7" customWidth="1"/>
    <col min="8" max="16384" width="9.140625" style="29"/>
  </cols>
  <sheetData>
    <row r="1" spans="1:7" s="4" customFormat="1" ht="20.25" customHeight="1">
      <c r="A1" s="100" t="s">
        <v>92</v>
      </c>
      <c r="B1" s="24"/>
      <c r="C1" s="43"/>
      <c r="D1" s="24"/>
      <c r="E1" s="13"/>
      <c r="F1" s="24"/>
      <c r="G1" s="13" t="s">
        <v>66</v>
      </c>
    </row>
    <row r="2" spans="1:7" ht="20.25" customHeight="1">
      <c r="A2" s="24" t="s">
        <v>48</v>
      </c>
      <c r="B2" s="24"/>
      <c r="C2" s="43"/>
      <c r="D2" s="24"/>
      <c r="E2" s="13"/>
      <c r="F2" s="24"/>
      <c r="G2" s="13" t="s">
        <v>67</v>
      </c>
    </row>
    <row r="3" spans="1:7" ht="20.25" customHeight="1">
      <c r="A3" s="24" t="s">
        <v>112</v>
      </c>
      <c r="B3" s="24"/>
      <c r="C3" s="43"/>
      <c r="D3" s="24"/>
      <c r="E3" s="18"/>
      <c r="F3" s="24"/>
      <c r="G3" s="18"/>
    </row>
    <row r="4" spans="1:7" ht="20.25" customHeight="1">
      <c r="A4" s="24"/>
      <c r="B4" s="24"/>
      <c r="C4" s="43"/>
      <c r="D4" s="24"/>
      <c r="E4" s="84"/>
      <c r="F4" s="24"/>
      <c r="G4" s="84"/>
    </row>
    <row r="5" spans="1:7" ht="20.25" customHeight="1">
      <c r="B5" s="24"/>
      <c r="C5" s="43"/>
      <c r="D5" s="24"/>
      <c r="E5" s="131" t="s">
        <v>69</v>
      </c>
      <c r="F5" s="131"/>
      <c r="G5" s="131"/>
    </row>
    <row r="6" spans="1:7" ht="20.25" customHeight="1">
      <c r="B6" s="20"/>
      <c r="C6" s="37" t="s">
        <v>4</v>
      </c>
      <c r="D6" s="21"/>
      <c r="E6" s="114">
        <v>2565</v>
      </c>
      <c r="F6" s="21"/>
      <c r="G6" s="114">
        <v>2564</v>
      </c>
    </row>
    <row r="7" spans="1:7" ht="20.25" customHeight="1">
      <c r="A7" s="30" t="s">
        <v>3</v>
      </c>
      <c r="C7" s="36"/>
      <c r="D7" s="28"/>
      <c r="E7" s="2"/>
      <c r="F7" s="28"/>
      <c r="G7" s="2"/>
    </row>
    <row r="8" spans="1:7" ht="20.25" customHeight="1">
      <c r="A8" s="28" t="s">
        <v>33</v>
      </c>
      <c r="B8" s="28"/>
      <c r="C8" s="36"/>
      <c r="D8" s="23"/>
      <c r="E8" s="77">
        <v>90172</v>
      </c>
      <c r="F8" s="23"/>
      <c r="G8" s="77">
        <v>86237</v>
      </c>
    </row>
    <row r="9" spans="1:7" ht="20.25" customHeight="1">
      <c r="A9" s="29" t="s">
        <v>13</v>
      </c>
      <c r="C9" s="36"/>
      <c r="D9" s="28"/>
      <c r="E9" s="72">
        <v>136</v>
      </c>
      <c r="F9" s="28"/>
      <c r="G9" s="72">
        <v>125</v>
      </c>
    </row>
    <row r="10" spans="1:7" ht="20.25" customHeight="1">
      <c r="A10" s="30" t="s">
        <v>16</v>
      </c>
      <c r="C10" s="36"/>
      <c r="D10" s="28"/>
      <c r="E10" s="71">
        <f>SUM(E8:E9)</f>
        <v>90308</v>
      </c>
      <c r="F10" s="28"/>
      <c r="G10" s="71">
        <f>SUM(G8:G9)</f>
        <v>86362</v>
      </c>
    </row>
    <row r="11" spans="1:7" ht="20.25" customHeight="1">
      <c r="A11" s="30"/>
      <c r="C11" s="36"/>
      <c r="D11" s="28"/>
      <c r="E11" s="72"/>
      <c r="F11" s="28"/>
      <c r="G11" s="72"/>
    </row>
    <row r="12" spans="1:7" ht="20.25" customHeight="1">
      <c r="A12" s="30" t="s">
        <v>24</v>
      </c>
      <c r="C12" s="36"/>
      <c r="D12" s="28"/>
      <c r="E12" s="72"/>
      <c r="F12" s="28"/>
      <c r="G12" s="72"/>
    </row>
    <row r="13" spans="1:7" ht="20.25" customHeight="1">
      <c r="A13" s="28" t="s">
        <v>34</v>
      </c>
      <c r="B13" s="28"/>
      <c r="C13" s="36">
        <v>3</v>
      </c>
      <c r="D13" s="28"/>
      <c r="E13" s="72">
        <v>56660</v>
      </c>
      <c r="F13" s="28"/>
      <c r="G13" s="72">
        <v>51831</v>
      </c>
    </row>
    <row r="14" spans="1:7" ht="20.25" customHeight="1">
      <c r="A14" s="29" t="s">
        <v>131</v>
      </c>
      <c r="B14" s="28"/>
      <c r="C14" s="36"/>
      <c r="D14" s="28"/>
      <c r="E14" s="72">
        <v>7944</v>
      </c>
      <c r="F14" s="28"/>
      <c r="G14" s="72">
        <v>7545</v>
      </c>
    </row>
    <row r="15" spans="1:7" ht="20.25" customHeight="1">
      <c r="A15" s="29" t="s">
        <v>21</v>
      </c>
      <c r="C15" s="36">
        <v>3</v>
      </c>
      <c r="D15" s="32"/>
      <c r="E15" s="72">
        <v>9028</v>
      </c>
      <c r="F15" s="32"/>
      <c r="G15" s="72">
        <v>9156</v>
      </c>
    </row>
    <row r="16" spans="1:7" ht="20.25" customHeight="1">
      <c r="A16" s="28" t="s">
        <v>22</v>
      </c>
      <c r="C16" s="36">
        <v>3</v>
      </c>
      <c r="D16" s="28"/>
      <c r="E16" s="74">
        <v>2149</v>
      </c>
      <c r="F16" s="28"/>
      <c r="G16" s="74">
        <v>3944</v>
      </c>
    </row>
    <row r="17" spans="1:7" ht="20.25" customHeight="1">
      <c r="A17" s="30" t="s">
        <v>25</v>
      </c>
      <c r="C17" s="44"/>
      <c r="D17" s="28"/>
      <c r="E17" s="71">
        <f>SUM(E13:E16)</f>
        <v>75781</v>
      </c>
      <c r="F17" s="28"/>
      <c r="G17" s="71">
        <f>SUM(G13:G16)</f>
        <v>72476</v>
      </c>
    </row>
    <row r="18" spans="1:7" ht="20.25" customHeight="1">
      <c r="A18" s="30"/>
      <c r="C18" s="36"/>
      <c r="D18" s="28"/>
      <c r="E18" s="72"/>
      <c r="F18" s="28"/>
      <c r="G18" s="72"/>
    </row>
    <row r="19" spans="1:7" ht="20.25" customHeight="1">
      <c r="A19" s="30" t="s">
        <v>123</v>
      </c>
      <c r="C19" s="39"/>
      <c r="D19" s="23"/>
      <c r="E19" s="73">
        <f>E10-E17</f>
        <v>14527</v>
      </c>
      <c r="F19" s="23"/>
      <c r="G19" s="73">
        <f>G10-G17</f>
        <v>13886</v>
      </c>
    </row>
    <row r="20" spans="1:7" ht="20.25" customHeight="1">
      <c r="A20" s="30"/>
      <c r="C20" s="39"/>
      <c r="D20" s="23"/>
      <c r="E20" s="72"/>
      <c r="F20" s="23"/>
      <c r="G20" s="72"/>
    </row>
    <row r="21" spans="1:7" ht="20.25" customHeight="1">
      <c r="A21" s="28" t="s">
        <v>126</v>
      </c>
      <c r="C21" s="39">
        <v>9</v>
      </c>
      <c r="D21" s="23"/>
      <c r="E21" s="74">
        <v>-2915</v>
      </c>
      <c r="F21" s="23"/>
      <c r="G21" s="74">
        <v>-2477</v>
      </c>
    </row>
    <row r="22" spans="1:7" ht="20.25" customHeight="1">
      <c r="A22" s="30"/>
      <c r="C22" s="39"/>
      <c r="D22" s="23"/>
      <c r="E22" s="99"/>
      <c r="F22" s="23"/>
      <c r="G22" s="99"/>
    </row>
    <row r="23" spans="1:7" ht="20.25" customHeight="1" thickBot="1">
      <c r="A23" s="30" t="s">
        <v>122</v>
      </c>
      <c r="C23" s="36"/>
      <c r="D23" s="28"/>
      <c r="E23" s="75">
        <f>SUM(E19:E21)</f>
        <v>11612</v>
      </c>
      <c r="F23" s="28"/>
      <c r="G23" s="75">
        <f>SUM(G19:G21)</f>
        <v>11409</v>
      </c>
    </row>
    <row r="24" spans="1:7" s="117" customFormat="1" ht="20.25" customHeight="1" thickTop="1">
      <c r="A24" s="121"/>
      <c r="C24" s="122"/>
      <c r="D24" s="119"/>
      <c r="E24" s="73"/>
      <c r="F24" s="119"/>
      <c r="G24" s="73"/>
    </row>
    <row r="25" spans="1:7" s="117" customFormat="1" ht="20.25" customHeight="1" thickBot="1">
      <c r="A25" s="121" t="s">
        <v>72</v>
      </c>
      <c r="B25" s="123"/>
      <c r="C25" s="122"/>
      <c r="D25" s="123"/>
      <c r="E25" s="75">
        <f>E23</f>
        <v>11612</v>
      </c>
      <c r="F25" s="123"/>
      <c r="G25" s="75">
        <f>G23</f>
        <v>11409</v>
      </c>
    </row>
    <row r="26" spans="1:7" s="117" customFormat="1" ht="20.25" customHeight="1" thickTop="1">
      <c r="A26" s="121"/>
      <c r="B26" s="123"/>
      <c r="C26" s="122"/>
      <c r="D26" s="123"/>
      <c r="E26" s="69"/>
      <c r="F26" s="123"/>
      <c r="G26" s="69"/>
    </row>
    <row r="27" spans="1:7" s="117" customFormat="1" ht="21.2" customHeight="1" thickBot="1">
      <c r="A27" s="121" t="s">
        <v>127</v>
      </c>
      <c r="B27" s="124"/>
      <c r="C27" s="39">
        <v>14</v>
      </c>
      <c r="D27" s="124"/>
      <c r="E27" s="109">
        <f>E25/E29</f>
        <v>7.7413333333333334E-2</v>
      </c>
      <c r="F27" s="124"/>
      <c r="G27" s="109">
        <f>G25/G29</f>
        <v>0.10324886877828054</v>
      </c>
    </row>
    <row r="28" spans="1:7" s="117" customFormat="1" ht="20.25" customHeight="1" thickTop="1">
      <c r="A28" s="124"/>
      <c r="B28" s="124"/>
      <c r="C28" s="39"/>
      <c r="D28" s="124"/>
      <c r="E28" s="80"/>
      <c r="F28" s="124"/>
      <c r="G28" s="80"/>
    </row>
    <row r="29" spans="1:7" s="117" customFormat="1" ht="21.2" customHeight="1" thickBot="1">
      <c r="A29" s="121" t="s">
        <v>121</v>
      </c>
      <c r="C29" s="39">
        <v>14</v>
      </c>
      <c r="D29" s="124"/>
      <c r="E29" s="125">
        <f>150000*1</f>
        <v>150000</v>
      </c>
      <c r="F29" s="124"/>
      <c r="G29" s="125">
        <f>1700*65</f>
        <v>110500</v>
      </c>
    </row>
    <row r="30" spans="1:7" ht="20.25" customHeight="1" thickTop="1"/>
    <row r="47" spans="1:1" ht="20.25" customHeight="1">
      <c r="A47" s="126"/>
    </row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23"/>
  <sheetViews>
    <sheetView topLeftCell="A13" zoomScaleNormal="100" zoomScaleSheetLayoutView="100" workbookViewId="0">
      <selection activeCell="C22" sqref="C22"/>
    </sheetView>
  </sheetViews>
  <sheetFormatPr defaultColWidth="9.140625" defaultRowHeight="20.25" customHeight="1"/>
  <cols>
    <col min="1" max="1" width="49.42578125" style="14" customWidth="1"/>
    <col min="2" max="2" width="8.42578125" style="14" customWidth="1"/>
    <col min="3" max="3" width="1.5703125" style="14" customWidth="1"/>
    <col min="4" max="4" width="14.7109375" style="18" customWidth="1"/>
    <col min="5" max="5" width="1.5703125" style="18" customWidth="1"/>
    <col min="6" max="6" width="14.7109375" style="18" customWidth="1"/>
    <col min="7" max="7" width="1.5703125" style="18" customWidth="1"/>
    <col min="8" max="8" width="14.7109375" style="18" customWidth="1"/>
    <col min="9" max="9" width="1.5703125" style="18" customWidth="1"/>
    <col min="10" max="10" width="14.7109375" style="18" customWidth="1"/>
    <col min="11" max="11" width="1.5703125" style="18" customWidth="1"/>
    <col min="12" max="12" width="14.7109375" style="18" customWidth="1"/>
    <col min="13" max="13" width="7.85546875" style="31" bestFit="1" customWidth="1"/>
    <col min="14" max="16384" width="9.140625" style="14"/>
  </cols>
  <sheetData>
    <row r="1" spans="1:42" ht="20.25" customHeight="1">
      <c r="A1" s="100" t="s">
        <v>92</v>
      </c>
      <c r="B1" s="100"/>
      <c r="C1" s="10"/>
      <c r="D1" s="11"/>
      <c r="E1" s="11"/>
      <c r="F1" s="11"/>
      <c r="G1" s="11"/>
      <c r="H1" s="11"/>
      <c r="I1" s="11"/>
      <c r="J1" s="12"/>
      <c r="K1" s="12"/>
      <c r="L1" s="13" t="s">
        <v>66</v>
      </c>
    </row>
    <row r="2" spans="1:42" ht="20.25" customHeight="1">
      <c r="A2" s="24" t="s">
        <v>27</v>
      </c>
      <c r="B2" s="24"/>
      <c r="C2" s="15"/>
      <c r="D2" s="16"/>
      <c r="E2" s="16"/>
      <c r="F2" s="16"/>
      <c r="G2" s="16"/>
      <c r="H2" s="16"/>
      <c r="I2" s="16"/>
      <c r="J2" s="12"/>
      <c r="K2" s="12"/>
      <c r="L2" s="13" t="s">
        <v>67</v>
      </c>
    </row>
    <row r="3" spans="1:42" s="29" customFormat="1" ht="20.25" customHeight="1">
      <c r="A3" s="24" t="s">
        <v>112</v>
      </c>
      <c r="B3" s="24"/>
      <c r="D3" s="18"/>
      <c r="E3" s="18"/>
      <c r="F3" s="18"/>
      <c r="G3" s="18"/>
      <c r="H3" s="18"/>
      <c r="I3" s="18"/>
      <c r="J3" s="18"/>
      <c r="K3" s="18"/>
      <c r="L3" s="18"/>
      <c r="M3" s="31"/>
    </row>
    <row r="4" spans="1:42" s="29" customFormat="1" ht="20.25" customHeight="1">
      <c r="A4" s="24"/>
      <c r="B4" s="24"/>
      <c r="D4" s="18"/>
      <c r="E4" s="18"/>
      <c r="F4" s="18"/>
      <c r="G4" s="18"/>
      <c r="H4" s="18"/>
      <c r="I4" s="18"/>
      <c r="J4" s="18"/>
      <c r="K4" s="18"/>
      <c r="L4" s="18"/>
      <c r="M4" s="31"/>
    </row>
    <row r="5" spans="1:42" s="29" customFormat="1" ht="20.25" customHeight="1">
      <c r="A5" s="24"/>
      <c r="B5" s="24"/>
      <c r="D5" s="18"/>
      <c r="E5" s="18"/>
      <c r="F5" s="18"/>
      <c r="G5" s="18"/>
      <c r="H5" s="18"/>
      <c r="I5" s="18"/>
      <c r="J5" s="18"/>
      <c r="K5" s="18"/>
      <c r="L5" s="18"/>
      <c r="M5" s="31"/>
    </row>
    <row r="6" spans="1:42" ht="20.25" customHeight="1">
      <c r="A6" s="10"/>
      <c r="B6" s="10"/>
      <c r="D6" s="132" t="s">
        <v>69</v>
      </c>
      <c r="E6" s="132"/>
      <c r="F6" s="132"/>
      <c r="G6" s="132"/>
      <c r="H6" s="132"/>
      <c r="I6" s="132"/>
      <c r="J6" s="132"/>
      <c r="K6" s="132"/>
      <c r="L6" s="132"/>
      <c r="M6" s="26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</row>
    <row r="7" spans="1:42" ht="20.25" customHeight="1">
      <c r="A7" s="10"/>
      <c r="B7" s="10"/>
      <c r="D7" s="17" t="s">
        <v>12</v>
      </c>
      <c r="E7" s="17"/>
      <c r="F7" s="17"/>
      <c r="G7" s="17"/>
      <c r="H7" s="133" t="s">
        <v>83</v>
      </c>
      <c r="I7" s="133"/>
      <c r="J7" s="133"/>
      <c r="K7" s="17"/>
      <c r="L7" s="12"/>
    </row>
    <row r="8" spans="1:42" ht="20.25" customHeight="1">
      <c r="A8" s="10"/>
      <c r="B8" s="10"/>
      <c r="D8" s="12" t="s">
        <v>17</v>
      </c>
      <c r="E8" s="12"/>
      <c r="F8" s="12" t="s">
        <v>105</v>
      </c>
      <c r="G8" s="12"/>
      <c r="H8" s="17" t="s">
        <v>117</v>
      </c>
      <c r="I8" s="17"/>
      <c r="J8" s="17"/>
      <c r="K8" s="17"/>
    </row>
    <row r="9" spans="1:42" ht="20.25" customHeight="1">
      <c r="A9" s="10"/>
      <c r="B9" s="10"/>
      <c r="D9" s="115" t="s">
        <v>18</v>
      </c>
      <c r="E9" s="17"/>
      <c r="F9" s="115" t="s">
        <v>106</v>
      </c>
      <c r="G9" s="17"/>
      <c r="H9" s="116" t="s">
        <v>118</v>
      </c>
      <c r="I9" s="17"/>
      <c r="J9" s="120" t="s">
        <v>114</v>
      </c>
      <c r="K9" s="17"/>
      <c r="L9" s="115" t="s">
        <v>47</v>
      </c>
    </row>
    <row r="10" spans="1:42" ht="20.25" customHeight="1">
      <c r="A10" s="10"/>
      <c r="B10" s="10"/>
      <c r="D10" s="17"/>
      <c r="E10" s="17"/>
      <c r="F10" s="17"/>
      <c r="G10" s="17"/>
      <c r="H10" s="17"/>
      <c r="I10" s="17"/>
      <c r="J10" s="17"/>
      <c r="K10" s="17"/>
      <c r="L10" s="17"/>
    </row>
    <row r="11" spans="1:42" ht="20.25" customHeight="1">
      <c r="A11" s="25" t="s">
        <v>91</v>
      </c>
      <c r="B11" s="25"/>
      <c r="D11" s="79">
        <v>110500</v>
      </c>
      <c r="E11" s="79"/>
      <c r="F11" s="79">
        <v>0</v>
      </c>
      <c r="G11" s="79"/>
      <c r="H11" s="79">
        <v>0</v>
      </c>
      <c r="I11" s="79"/>
      <c r="J11" s="73">
        <v>16298</v>
      </c>
      <c r="K11" s="79"/>
      <c r="L11" s="73">
        <f>SUM(D11:J11)</f>
        <v>126798</v>
      </c>
    </row>
    <row r="12" spans="1:42" ht="20.25" customHeight="1">
      <c r="A12" s="19"/>
      <c r="B12" s="19"/>
      <c r="D12" s="79"/>
      <c r="E12" s="79"/>
      <c r="F12" s="79"/>
      <c r="G12" s="79"/>
      <c r="H12" s="79"/>
      <c r="I12" s="79"/>
      <c r="J12" s="79"/>
      <c r="K12" s="79"/>
      <c r="L12" s="79"/>
    </row>
    <row r="13" spans="1:42" ht="20.25" customHeight="1">
      <c r="A13" s="19" t="s">
        <v>72</v>
      </c>
      <c r="B13" s="19"/>
      <c r="D13" s="74">
        <v>0</v>
      </c>
      <c r="E13" s="73"/>
      <c r="F13" s="74">
        <v>0</v>
      </c>
      <c r="G13" s="73"/>
      <c r="H13" s="74">
        <v>0</v>
      </c>
      <c r="I13" s="73"/>
      <c r="J13" s="74">
        <f>'PL3'!G25</f>
        <v>11409</v>
      </c>
      <c r="K13" s="73"/>
      <c r="L13" s="74">
        <f>SUM(D13:J13)</f>
        <v>11409</v>
      </c>
      <c r="M13" s="26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</row>
    <row r="14" spans="1:42" ht="20.25" customHeight="1">
      <c r="A14" s="19"/>
      <c r="B14" s="19"/>
      <c r="D14" s="73"/>
      <c r="E14" s="73"/>
      <c r="F14" s="73"/>
      <c r="G14" s="73"/>
      <c r="H14" s="73"/>
      <c r="I14" s="73"/>
      <c r="J14" s="73"/>
      <c r="K14" s="73"/>
      <c r="L14" s="73"/>
      <c r="M14" s="26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</row>
    <row r="15" spans="1:42" ht="20.25" customHeight="1" thickBot="1">
      <c r="A15" s="25" t="s">
        <v>111</v>
      </c>
      <c r="B15" s="25"/>
      <c r="D15" s="75">
        <f>SUM(D11:D13)</f>
        <v>110500</v>
      </c>
      <c r="E15" s="73"/>
      <c r="F15" s="75">
        <f>SUM(F11:F13)</f>
        <v>0</v>
      </c>
      <c r="G15" s="73"/>
      <c r="H15" s="75">
        <v>0</v>
      </c>
      <c r="I15" s="73"/>
      <c r="J15" s="75">
        <f>SUM(J11:J13)</f>
        <v>27707</v>
      </c>
      <c r="K15" s="73"/>
      <c r="L15" s="75">
        <f>SUM(L11:L13)</f>
        <v>138207</v>
      </c>
      <c r="M15" s="26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</row>
    <row r="16" spans="1:42" ht="20.25" customHeight="1" thickTop="1"/>
    <row r="18" spans="1:13" ht="20.25" customHeight="1">
      <c r="A18" s="25" t="s">
        <v>115</v>
      </c>
      <c r="B18" s="25"/>
      <c r="D18" s="79">
        <v>150000</v>
      </c>
      <c r="E18" s="79"/>
      <c r="F18" s="79">
        <v>190273</v>
      </c>
      <c r="G18" s="79"/>
      <c r="H18" s="79">
        <v>1600</v>
      </c>
      <c r="I18" s="79"/>
      <c r="J18" s="73">
        <v>46538</v>
      </c>
      <c r="K18" s="79"/>
      <c r="L18" s="73">
        <f>SUM(D18:J18)</f>
        <v>388411</v>
      </c>
    </row>
    <row r="19" spans="1:13" ht="20.25" customHeight="1">
      <c r="A19" s="19"/>
      <c r="B19" s="19"/>
      <c r="D19" s="79"/>
      <c r="E19" s="79"/>
      <c r="F19" s="79"/>
      <c r="G19" s="79"/>
      <c r="H19" s="79"/>
      <c r="I19" s="79"/>
      <c r="J19" s="79"/>
      <c r="K19" s="79"/>
      <c r="L19" s="79"/>
    </row>
    <row r="20" spans="1:13" ht="20.25" customHeight="1">
      <c r="A20" s="19" t="s">
        <v>72</v>
      </c>
      <c r="B20" s="19"/>
      <c r="D20" s="74">
        <v>0</v>
      </c>
      <c r="E20" s="73"/>
      <c r="F20" s="74">
        <v>0</v>
      </c>
      <c r="G20" s="73"/>
      <c r="H20" s="74">
        <v>0</v>
      </c>
      <c r="I20" s="73"/>
      <c r="J20" s="74">
        <f>'PL3'!E25</f>
        <v>11612</v>
      </c>
      <c r="K20" s="73"/>
      <c r="L20" s="74">
        <f>SUM(D20:J20)</f>
        <v>11612</v>
      </c>
    </row>
    <row r="21" spans="1:13" ht="20.25" customHeight="1">
      <c r="A21" s="19"/>
      <c r="B21" s="19"/>
      <c r="D21" s="73"/>
      <c r="E21" s="73"/>
      <c r="F21" s="73"/>
      <c r="G21" s="73"/>
      <c r="H21" s="73"/>
      <c r="I21" s="73"/>
      <c r="J21" s="73"/>
      <c r="K21" s="73"/>
      <c r="L21" s="73"/>
    </row>
    <row r="22" spans="1:13" ht="20.25" customHeight="1" thickBot="1">
      <c r="A22" s="25" t="s">
        <v>116</v>
      </c>
      <c r="B22" s="25"/>
      <c r="D22" s="75">
        <f>SUM(D18:D20)</f>
        <v>150000</v>
      </c>
      <c r="E22" s="73"/>
      <c r="F22" s="75">
        <f>SUM(F18:F20)</f>
        <v>190273</v>
      </c>
      <c r="G22" s="73"/>
      <c r="H22" s="75">
        <f t="shared" ref="H22:I22" si="0">SUM(H18:H20)</f>
        <v>1600</v>
      </c>
      <c r="I22" s="73">
        <f t="shared" si="0"/>
        <v>0</v>
      </c>
      <c r="J22" s="75">
        <f>SUM(J18:J20)</f>
        <v>58150</v>
      </c>
      <c r="K22" s="73"/>
      <c r="L22" s="75">
        <f>SUM(L18:L20)</f>
        <v>400023</v>
      </c>
      <c r="M22" s="31">
        <f>L22-BS!E75</f>
        <v>0</v>
      </c>
    </row>
    <row r="23" spans="1:13" ht="20.25" customHeight="1" thickTop="1">
      <c r="G23" s="129"/>
      <c r="I23" s="129"/>
    </row>
  </sheetData>
  <mergeCells count="2">
    <mergeCell ref="D6:L6"/>
    <mergeCell ref="H7:J7"/>
  </mergeCells>
  <phoneticPr fontId="5" type="noConversion"/>
  <pageMargins left="0.9" right="0.7" top="0.8" bottom="0.4" header="0.4" footer="0.33"/>
  <pageSetup paperSize="9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96"/>
  <sheetViews>
    <sheetView topLeftCell="A43" zoomScaleNormal="100" zoomScaleSheetLayoutView="110" workbookViewId="0">
      <selection activeCell="C22" sqref="C22"/>
    </sheetView>
  </sheetViews>
  <sheetFormatPr defaultColWidth="9.140625" defaultRowHeight="20.25" customHeight="1"/>
  <cols>
    <col min="1" max="1" width="2.42578125" style="48" customWidth="1"/>
    <col min="2" max="2" width="58.42578125" style="48" customWidth="1"/>
    <col min="3" max="3" width="14.5703125" style="90" customWidth="1"/>
    <col min="4" max="4" width="1.5703125" style="90" customWidth="1"/>
    <col min="5" max="5" width="14.5703125" style="48" customWidth="1"/>
    <col min="6" max="16384" width="9.140625" style="48"/>
  </cols>
  <sheetData>
    <row r="1" spans="1:5" s="51" customFormat="1" ht="20.25" customHeight="1">
      <c r="A1" s="100" t="s">
        <v>92</v>
      </c>
      <c r="B1" s="45"/>
      <c r="C1" s="85"/>
      <c r="D1" s="86"/>
      <c r="E1" s="46" t="s">
        <v>66</v>
      </c>
    </row>
    <row r="2" spans="1:5" s="51" customFormat="1" ht="20.25" customHeight="1">
      <c r="A2" s="45" t="s">
        <v>37</v>
      </c>
      <c r="B2" s="45"/>
      <c r="C2" s="87"/>
      <c r="D2" s="86"/>
      <c r="E2" s="46" t="s">
        <v>67</v>
      </c>
    </row>
    <row r="3" spans="1:5" s="86" customFormat="1" ht="20.25" customHeight="1">
      <c r="A3" s="24" t="s">
        <v>112</v>
      </c>
      <c r="B3" s="45"/>
      <c r="C3" s="87"/>
      <c r="E3" s="87"/>
    </row>
    <row r="4" spans="1:5" s="86" customFormat="1" ht="20.25" customHeight="1">
      <c r="C4" s="27"/>
      <c r="D4" s="27"/>
      <c r="E4" s="27"/>
    </row>
    <row r="5" spans="1:5" s="86" customFormat="1" ht="20.25" customHeight="1">
      <c r="C5" s="134" t="s">
        <v>69</v>
      </c>
      <c r="D5" s="134"/>
      <c r="E5" s="134"/>
    </row>
    <row r="6" spans="1:5" s="51" customFormat="1" ht="20.25" customHeight="1">
      <c r="A6" s="88"/>
      <c r="B6" s="88"/>
      <c r="C6" s="94">
        <v>2565</v>
      </c>
      <c r="D6" s="95"/>
      <c r="E6" s="94">
        <v>2564</v>
      </c>
    </row>
    <row r="7" spans="1:5" ht="20.25" customHeight="1">
      <c r="A7" s="47" t="s">
        <v>38</v>
      </c>
      <c r="B7" s="47"/>
      <c r="C7" s="86"/>
      <c r="D7" s="86"/>
      <c r="E7" s="51"/>
    </row>
    <row r="8" spans="1:5" ht="20.25" customHeight="1">
      <c r="A8" s="48" t="s">
        <v>122</v>
      </c>
      <c r="C8" s="49">
        <f>'PL3'!E23</f>
        <v>11612</v>
      </c>
      <c r="D8" s="49"/>
      <c r="E8" s="49">
        <f>'PL3'!G23</f>
        <v>11409</v>
      </c>
    </row>
    <row r="9" spans="1:5" ht="20.25" customHeight="1">
      <c r="A9" s="50" t="s">
        <v>132</v>
      </c>
      <c r="B9" s="50"/>
      <c r="C9" s="52"/>
      <c r="D9" s="49"/>
      <c r="E9" s="52"/>
    </row>
    <row r="10" spans="1:5" ht="20.25" customHeight="1">
      <c r="A10" s="50" t="s">
        <v>39</v>
      </c>
      <c r="B10" s="50"/>
      <c r="C10" s="49">
        <v>7985</v>
      </c>
      <c r="D10" s="52"/>
      <c r="E10" s="49">
        <v>7227</v>
      </c>
    </row>
    <row r="11" spans="1:5" ht="20.25" customHeight="1">
      <c r="A11" s="50" t="s">
        <v>107</v>
      </c>
      <c r="B11" s="50"/>
      <c r="C11" s="49">
        <v>-30</v>
      </c>
      <c r="D11" s="52"/>
      <c r="E11" s="49">
        <v>-20</v>
      </c>
    </row>
    <row r="12" spans="1:5" ht="20.25" customHeight="1">
      <c r="A12" s="128" t="s">
        <v>137</v>
      </c>
      <c r="B12" s="50"/>
      <c r="C12" s="49">
        <v>340</v>
      </c>
      <c r="D12" s="52"/>
      <c r="E12" s="49">
        <v>199</v>
      </c>
    </row>
    <row r="13" spans="1:5" ht="20.25" customHeight="1">
      <c r="A13" s="111" t="s">
        <v>138</v>
      </c>
      <c r="B13" s="50"/>
      <c r="C13" s="49"/>
      <c r="D13" s="52"/>
      <c r="E13" s="49"/>
    </row>
    <row r="14" spans="1:5" ht="20.25" customHeight="1">
      <c r="A14" s="48" t="s">
        <v>139</v>
      </c>
      <c r="B14" s="50"/>
      <c r="C14" s="49">
        <v>-2</v>
      </c>
      <c r="D14" s="52"/>
      <c r="E14" s="49">
        <v>0</v>
      </c>
    </row>
    <row r="15" spans="1:5" ht="20.25" customHeight="1">
      <c r="A15" s="50" t="s">
        <v>90</v>
      </c>
      <c r="B15" s="50"/>
      <c r="C15" s="49">
        <v>0</v>
      </c>
      <c r="D15" s="52"/>
      <c r="E15" s="49">
        <v>-38</v>
      </c>
    </row>
    <row r="16" spans="1:5" ht="20.25" customHeight="1">
      <c r="A16" s="50" t="s">
        <v>97</v>
      </c>
      <c r="B16" s="50"/>
      <c r="C16" s="49">
        <v>1331</v>
      </c>
      <c r="D16" s="49"/>
      <c r="E16" s="49">
        <v>1672</v>
      </c>
    </row>
    <row r="17" spans="1:5" ht="20.25" customHeight="1">
      <c r="A17" s="50" t="s">
        <v>96</v>
      </c>
      <c r="B17" s="50"/>
      <c r="C17" s="49">
        <v>73</v>
      </c>
      <c r="D17" s="52"/>
      <c r="E17" s="49">
        <v>67</v>
      </c>
    </row>
    <row r="18" spans="1:5" ht="20.25" customHeight="1">
      <c r="A18" s="50" t="s">
        <v>22</v>
      </c>
      <c r="B18" s="50"/>
      <c r="C18" s="49">
        <f>'PL3'!E16</f>
        <v>2149</v>
      </c>
      <c r="D18" s="49"/>
      <c r="E18" s="49">
        <f>'PL3'!G16</f>
        <v>3944</v>
      </c>
    </row>
    <row r="19" spans="1:5" ht="20.25" customHeight="1">
      <c r="A19" s="50" t="s">
        <v>126</v>
      </c>
      <c r="B19" s="50"/>
      <c r="C19" s="49">
        <f>-'PL3'!E21</f>
        <v>2915</v>
      </c>
      <c r="D19" s="49"/>
      <c r="E19" s="49">
        <f>-'PL3'!G21</f>
        <v>2477</v>
      </c>
    </row>
    <row r="20" spans="1:5" ht="20.25" customHeight="1">
      <c r="A20" s="47" t="s">
        <v>40</v>
      </c>
      <c r="B20" s="47"/>
      <c r="C20" s="49"/>
      <c r="D20" s="49"/>
      <c r="E20" s="49"/>
    </row>
    <row r="21" spans="1:5" ht="20.25" customHeight="1">
      <c r="A21" s="28" t="s">
        <v>65</v>
      </c>
      <c r="B21" s="28"/>
      <c r="C21" s="49">
        <v>4565</v>
      </c>
      <c r="D21" s="49"/>
      <c r="E21" s="49">
        <v>-19333</v>
      </c>
    </row>
    <row r="22" spans="1:5" ht="20.25" customHeight="1">
      <c r="A22" s="50" t="s">
        <v>41</v>
      </c>
      <c r="B22" s="50"/>
      <c r="C22" s="49">
        <v>-1989</v>
      </c>
      <c r="D22" s="52"/>
      <c r="E22" s="49">
        <v>-2234</v>
      </c>
    </row>
    <row r="23" spans="1:5" ht="20.25" customHeight="1">
      <c r="A23" s="50" t="s">
        <v>7</v>
      </c>
      <c r="B23" s="50"/>
      <c r="C23" s="49">
        <v>-1378</v>
      </c>
      <c r="D23" s="49"/>
      <c r="E23" s="49">
        <v>-1232</v>
      </c>
    </row>
    <row r="24" spans="1:5" ht="20.25" customHeight="1">
      <c r="A24" s="50" t="s">
        <v>9</v>
      </c>
      <c r="B24" s="50"/>
      <c r="C24" s="49">
        <v>-7</v>
      </c>
      <c r="D24" s="49"/>
      <c r="E24" s="49">
        <v>-12</v>
      </c>
    </row>
    <row r="25" spans="1:5" ht="20.25" customHeight="1">
      <c r="A25" s="53" t="s">
        <v>42</v>
      </c>
      <c r="B25" s="53"/>
      <c r="C25" s="49"/>
      <c r="D25" s="49"/>
      <c r="E25" s="49"/>
    </row>
    <row r="26" spans="1:5" ht="20.25" customHeight="1">
      <c r="A26" s="50" t="s">
        <v>32</v>
      </c>
      <c r="B26" s="50"/>
      <c r="C26" s="49">
        <v>5564</v>
      </c>
      <c r="D26" s="49"/>
      <c r="E26" s="49">
        <v>11235</v>
      </c>
    </row>
    <row r="27" spans="1:5" ht="20.25" customHeight="1">
      <c r="A27" s="28" t="s">
        <v>49</v>
      </c>
      <c r="B27" s="28"/>
      <c r="C27" s="49">
        <v>793</v>
      </c>
      <c r="D27" s="49"/>
      <c r="E27" s="49">
        <v>15</v>
      </c>
    </row>
    <row r="28" spans="1:5" ht="20.25" customHeight="1">
      <c r="A28" s="28" t="s">
        <v>50</v>
      </c>
      <c r="B28" s="28"/>
      <c r="C28" s="49">
        <v>3</v>
      </c>
      <c r="D28" s="49"/>
      <c r="E28" s="49">
        <v>0</v>
      </c>
    </row>
    <row r="29" spans="1:5" ht="20.25" customHeight="1">
      <c r="A29" s="28" t="s">
        <v>85</v>
      </c>
      <c r="B29" s="28"/>
      <c r="C29" s="49">
        <v>7749</v>
      </c>
      <c r="D29" s="49"/>
      <c r="E29" s="49">
        <v>8206</v>
      </c>
    </row>
    <row r="30" spans="1:5" ht="20.25" customHeight="1">
      <c r="A30" s="50" t="s">
        <v>11</v>
      </c>
      <c r="B30" s="50"/>
      <c r="C30" s="49">
        <v>2025</v>
      </c>
      <c r="D30" s="49"/>
      <c r="E30" s="49">
        <v>-431</v>
      </c>
    </row>
    <row r="31" spans="1:5" ht="20.25" customHeight="1">
      <c r="A31" s="50" t="s">
        <v>133</v>
      </c>
      <c r="B31" s="50"/>
      <c r="C31" s="49">
        <v>1567</v>
      </c>
      <c r="D31" s="49"/>
      <c r="E31" s="49">
        <v>0</v>
      </c>
    </row>
    <row r="32" spans="1:5" ht="20.25" customHeight="1">
      <c r="A32" s="47" t="s">
        <v>43</v>
      </c>
      <c r="B32" s="47"/>
      <c r="C32" s="54">
        <f>SUM(C8:C31)</f>
        <v>45265</v>
      </c>
      <c r="D32" s="49"/>
      <c r="E32" s="54">
        <f>SUM(E8:E31)</f>
        <v>23151</v>
      </c>
    </row>
    <row r="33" spans="1:5" ht="20.25" customHeight="1">
      <c r="A33" s="100" t="s">
        <v>92</v>
      </c>
      <c r="B33" s="45"/>
      <c r="C33" s="89"/>
      <c r="D33" s="89"/>
      <c r="E33" s="46" t="s">
        <v>66</v>
      </c>
    </row>
    <row r="34" spans="1:5" s="51" customFormat="1" ht="20.25" customHeight="1">
      <c r="A34" s="45" t="s">
        <v>44</v>
      </c>
      <c r="B34" s="45"/>
      <c r="C34" s="87"/>
      <c r="D34" s="86"/>
      <c r="E34" s="46" t="s">
        <v>67</v>
      </c>
    </row>
    <row r="35" spans="1:5" s="86" customFormat="1" ht="20.25" customHeight="1">
      <c r="A35" s="24" t="s">
        <v>112</v>
      </c>
      <c r="B35" s="45"/>
      <c r="C35" s="87"/>
    </row>
    <row r="36" spans="1:5" s="86" customFormat="1" ht="20.25" customHeight="1">
      <c r="A36" s="111"/>
      <c r="B36" s="112"/>
      <c r="C36" s="87"/>
    </row>
    <row r="37" spans="1:5" s="86" customFormat="1" ht="20.25" customHeight="1">
      <c r="C37" s="134" t="s">
        <v>69</v>
      </c>
      <c r="D37" s="134"/>
      <c r="E37" s="134"/>
    </row>
    <row r="38" spans="1:5" s="51" customFormat="1" ht="20.25" customHeight="1">
      <c r="A38" s="88"/>
      <c r="B38" s="88"/>
      <c r="C38" s="94">
        <v>2565</v>
      </c>
      <c r="D38" s="95"/>
      <c r="E38" s="94">
        <v>2564</v>
      </c>
    </row>
    <row r="39" spans="1:5" ht="20.25" customHeight="1">
      <c r="A39" s="47" t="s">
        <v>63</v>
      </c>
      <c r="B39" s="47"/>
      <c r="C39" s="49"/>
      <c r="D39" s="49"/>
      <c r="E39" s="49"/>
    </row>
    <row r="40" spans="1:5" ht="20.25" customHeight="1">
      <c r="A40" s="48" t="s">
        <v>136</v>
      </c>
      <c r="B40" s="47"/>
      <c r="C40" s="49">
        <v>-70000</v>
      </c>
      <c r="D40" s="49"/>
      <c r="E40" s="49">
        <v>0</v>
      </c>
    </row>
    <row r="41" spans="1:5" ht="20.25" customHeight="1">
      <c r="A41" s="48" t="s">
        <v>101</v>
      </c>
      <c r="C41" s="49">
        <v>1146</v>
      </c>
      <c r="D41" s="49"/>
      <c r="E41" s="49">
        <v>691</v>
      </c>
    </row>
    <row r="42" spans="1:5" ht="20.25" customHeight="1">
      <c r="A42" s="97" t="s">
        <v>89</v>
      </c>
      <c r="C42" s="49">
        <v>0</v>
      </c>
      <c r="D42" s="49"/>
      <c r="E42" s="49">
        <v>322</v>
      </c>
    </row>
    <row r="43" spans="1:5" ht="20.25" customHeight="1">
      <c r="A43" s="50" t="s">
        <v>86</v>
      </c>
      <c r="B43" s="50"/>
      <c r="C43" s="49">
        <v>-4188</v>
      </c>
      <c r="D43" s="49"/>
      <c r="E43" s="49">
        <v>-6176</v>
      </c>
    </row>
    <row r="44" spans="1:5" ht="20.25" customHeight="1">
      <c r="A44" s="50" t="s">
        <v>98</v>
      </c>
      <c r="B44" s="50"/>
      <c r="C44" s="49">
        <v>0</v>
      </c>
      <c r="D44" s="49"/>
      <c r="E44" s="49">
        <v>-700</v>
      </c>
    </row>
    <row r="45" spans="1:5" ht="20.25" customHeight="1">
      <c r="A45" s="47" t="s">
        <v>51</v>
      </c>
      <c r="B45" s="47"/>
      <c r="C45" s="54">
        <f>SUM(C40:C44)</f>
        <v>-73042</v>
      </c>
      <c r="D45" s="49"/>
      <c r="E45" s="54">
        <f>SUM(E40:E44)</f>
        <v>-5863</v>
      </c>
    </row>
    <row r="46" spans="1:5" ht="20.25" customHeight="1">
      <c r="A46" s="47"/>
      <c r="B46" s="47"/>
      <c r="C46" s="49"/>
      <c r="D46" s="49"/>
      <c r="E46" s="49"/>
    </row>
    <row r="47" spans="1:5" ht="20.25" customHeight="1">
      <c r="A47" s="56" t="s">
        <v>64</v>
      </c>
      <c r="B47" s="56"/>
      <c r="C47" s="49"/>
      <c r="D47" s="49"/>
      <c r="E47" s="49"/>
    </row>
    <row r="48" spans="1:5" ht="20.25" customHeight="1">
      <c r="A48" s="96" t="s">
        <v>87</v>
      </c>
      <c r="B48" s="96"/>
      <c r="C48" s="49">
        <v>0</v>
      </c>
      <c r="D48" s="49"/>
      <c r="E48" s="49">
        <v>15000</v>
      </c>
    </row>
    <row r="49" spans="1:5" ht="20.25" customHeight="1">
      <c r="A49" s="96" t="s">
        <v>88</v>
      </c>
      <c r="B49" s="96"/>
      <c r="C49" s="49">
        <v>0</v>
      </c>
      <c r="D49" s="49"/>
      <c r="E49" s="49">
        <v>-20000</v>
      </c>
    </row>
    <row r="50" spans="1:5" ht="20.25" customHeight="1">
      <c r="A50" s="50" t="s">
        <v>45</v>
      </c>
      <c r="B50" s="50"/>
      <c r="C50" s="49">
        <v>-8000</v>
      </c>
      <c r="D50" s="49"/>
      <c r="E50" s="49">
        <v>0</v>
      </c>
    </row>
    <row r="51" spans="1:5" ht="20.25" customHeight="1">
      <c r="A51" s="50" t="s">
        <v>141</v>
      </c>
      <c r="B51" s="50"/>
      <c r="C51" s="49">
        <v>0</v>
      </c>
      <c r="D51" s="49"/>
      <c r="E51" s="49">
        <v>1788</v>
      </c>
    </row>
    <row r="52" spans="1:5" ht="20.25" customHeight="1">
      <c r="A52" s="50" t="s">
        <v>79</v>
      </c>
      <c r="B52" s="50"/>
      <c r="C52" s="49">
        <v>-530</v>
      </c>
      <c r="D52" s="49"/>
      <c r="E52" s="49">
        <v>-345</v>
      </c>
    </row>
    <row r="53" spans="1:5" s="58" customFormat="1" ht="20.25" customHeight="1">
      <c r="A53" s="50" t="s">
        <v>55</v>
      </c>
      <c r="B53" s="50"/>
      <c r="C53" s="49">
        <v>-2691</v>
      </c>
      <c r="D53" s="65"/>
      <c r="E53" s="49">
        <v>-3516</v>
      </c>
    </row>
    <row r="54" spans="1:5" s="58" customFormat="1" ht="20.25" customHeight="1">
      <c r="A54" s="47" t="s">
        <v>134</v>
      </c>
      <c r="B54" s="47"/>
      <c r="C54" s="54">
        <f>SUM(C48:C53)</f>
        <v>-11221</v>
      </c>
      <c r="D54" s="65"/>
      <c r="E54" s="54">
        <f>SUM(E48:E53)</f>
        <v>-7073</v>
      </c>
    </row>
    <row r="55" spans="1:5" s="55" customFormat="1" ht="20.25" customHeight="1">
      <c r="A55" s="47"/>
      <c r="B55" s="47"/>
      <c r="C55" s="49"/>
      <c r="D55" s="49"/>
      <c r="E55" s="49"/>
    </row>
    <row r="56" spans="1:5" s="90" customFormat="1" ht="20.25" customHeight="1">
      <c r="A56" s="56" t="s">
        <v>102</v>
      </c>
      <c r="B56" s="56"/>
      <c r="C56" s="49">
        <f>SUM(C54,C45,C32)</f>
        <v>-38998</v>
      </c>
      <c r="D56" s="49"/>
      <c r="E56" s="49">
        <f>SUM(E54,E45,E32)</f>
        <v>10215</v>
      </c>
    </row>
    <row r="57" spans="1:5" s="55" customFormat="1" ht="20.25" customHeight="1">
      <c r="A57" s="47"/>
      <c r="B57" s="47"/>
      <c r="C57" s="49"/>
      <c r="D57" s="49"/>
      <c r="E57" s="49"/>
    </row>
    <row r="58" spans="1:5" s="55" customFormat="1" ht="20.25" customHeight="1">
      <c r="A58" s="47" t="s">
        <v>70</v>
      </c>
      <c r="B58" s="47"/>
      <c r="C58" s="57">
        <v>79061</v>
      </c>
      <c r="D58" s="49"/>
      <c r="E58" s="57">
        <v>15325</v>
      </c>
    </row>
    <row r="59" spans="1:5" s="55" customFormat="1" ht="20.25" customHeight="1">
      <c r="A59" s="47"/>
      <c r="B59" s="47"/>
      <c r="C59" s="49"/>
      <c r="D59" s="49"/>
      <c r="E59" s="49"/>
    </row>
    <row r="60" spans="1:5" s="55" customFormat="1" ht="20.25" customHeight="1" thickBot="1">
      <c r="A60" s="56" t="s">
        <v>71</v>
      </c>
      <c r="B60" s="56"/>
      <c r="C60" s="66">
        <f>SUM(C56:C58)</f>
        <v>40063</v>
      </c>
      <c r="D60" s="49"/>
      <c r="E60" s="66">
        <f>SUM(E56:E58)</f>
        <v>25540</v>
      </c>
    </row>
    <row r="61" spans="1:5" ht="20.25" customHeight="1" thickTop="1">
      <c r="A61" s="100" t="s">
        <v>92</v>
      </c>
      <c r="B61" s="45"/>
      <c r="C61" s="89"/>
      <c r="D61" s="89"/>
      <c r="E61" s="46" t="s">
        <v>66</v>
      </c>
    </row>
    <row r="62" spans="1:5" s="51" customFormat="1" ht="20.25" customHeight="1">
      <c r="A62" s="45" t="s">
        <v>44</v>
      </c>
      <c r="B62" s="45"/>
      <c r="C62" s="87"/>
      <c r="D62" s="86"/>
      <c r="E62" s="46" t="s">
        <v>67</v>
      </c>
    </row>
    <row r="63" spans="1:5" s="86" customFormat="1" ht="20.25" customHeight="1">
      <c r="A63" s="24" t="s">
        <v>112</v>
      </c>
      <c r="B63" s="45"/>
      <c r="C63" s="87"/>
    </row>
    <row r="64" spans="1:5" s="86" customFormat="1" ht="20.25" customHeight="1">
      <c r="A64" s="111"/>
      <c r="B64" s="112"/>
      <c r="C64" s="87"/>
    </row>
    <row r="65" spans="1:5" s="86" customFormat="1" ht="20.25" customHeight="1">
      <c r="C65" s="134" t="s">
        <v>69</v>
      </c>
      <c r="D65" s="134"/>
      <c r="E65" s="134"/>
    </row>
    <row r="66" spans="1:5" s="51" customFormat="1" ht="20.25" customHeight="1">
      <c r="A66" s="88"/>
      <c r="B66" s="88"/>
      <c r="C66" s="94">
        <v>2565</v>
      </c>
      <c r="D66" s="95"/>
      <c r="E66" s="94">
        <v>2564</v>
      </c>
    </row>
    <row r="67" spans="1:5" s="55" customFormat="1" ht="20.25" customHeight="1">
      <c r="A67" s="59" t="s">
        <v>46</v>
      </c>
      <c r="B67" s="59"/>
      <c r="C67" s="49"/>
      <c r="D67" s="49"/>
      <c r="E67" s="49"/>
    </row>
    <row r="68" spans="1:5" s="55" customFormat="1" ht="20.25" customHeight="1">
      <c r="A68" s="21" t="s">
        <v>57</v>
      </c>
      <c r="B68" s="21" t="s">
        <v>56</v>
      </c>
      <c r="C68" s="49"/>
      <c r="D68" s="49"/>
      <c r="E68" s="49"/>
    </row>
    <row r="69" spans="1:5" s="55" customFormat="1" ht="20.25" customHeight="1">
      <c r="A69" s="92"/>
      <c r="B69" s="98" t="s">
        <v>58</v>
      </c>
      <c r="C69" s="49">
        <v>100</v>
      </c>
      <c r="D69" s="49"/>
      <c r="E69" s="49">
        <v>100</v>
      </c>
    </row>
    <row r="70" spans="1:5" s="55" customFormat="1" ht="20.25" customHeight="1">
      <c r="A70" s="92"/>
      <c r="B70" s="98" t="s">
        <v>59</v>
      </c>
      <c r="C70" s="49">
        <v>19079</v>
      </c>
      <c r="D70" s="49"/>
      <c r="E70" s="49">
        <v>24221</v>
      </c>
    </row>
    <row r="71" spans="1:5" s="55" customFormat="1" ht="20.25" customHeight="1">
      <c r="A71" s="92"/>
      <c r="B71" s="98" t="s">
        <v>60</v>
      </c>
      <c r="C71" s="57">
        <v>20884</v>
      </c>
      <c r="D71" s="49"/>
      <c r="E71" s="57">
        <v>1219</v>
      </c>
    </row>
    <row r="72" spans="1:5" s="55" customFormat="1" ht="20.25" customHeight="1" thickBot="1">
      <c r="A72" s="60"/>
      <c r="B72" s="98" t="s">
        <v>47</v>
      </c>
      <c r="C72" s="66">
        <f>SUM(C69:C71)</f>
        <v>40063</v>
      </c>
      <c r="D72" s="49"/>
      <c r="E72" s="66">
        <f>SUM(E69:E71)</f>
        <v>25540</v>
      </c>
    </row>
    <row r="73" spans="1:5" s="55" customFormat="1" ht="20.25" customHeight="1" thickTop="1">
      <c r="A73" s="47"/>
      <c r="B73" s="47"/>
      <c r="C73" s="49"/>
      <c r="D73" s="49"/>
      <c r="E73" s="49"/>
    </row>
    <row r="74" spans="1:5" ht="20.25" customHeight="1">
      <c r="A74" s="28" t="s">
        <v>61</v>
      </c>
      <c r="B74" s="28" t="s">
        <v>62</v>
      </c>
      <c r="C74" s="49"/>
      <c r="D74" s="49"/>
      <c r="E74" s="49"/>
    </row>
    <row r="75" spans="1:5" ht="20.25" customHeight="1">
      <c r="A75" s="28"/>
      <c r="B75" s="92" t="s">
        <v>80</v>
      </c>
      <c r="C75" s="49">
        <v>0</v>
      </c>
      <c r="D75" s="49"/>
      <c r="E75" s="49">
        <v>128</v>
      </c>
    </row>
    <row r="76" spans="1:5" ht="20.25" customHeight="1">
      <c r="A76" s="92"/>
      <c r="B76" s="92" t="s">
        <v>74</v>
      </c>
      <c r="C76" s="49">
        <v>1561</v>
      </c>
      <c r="D76" s="49"/>
      <c r="E76" s="49">
        <v>-187</v>
      </c>
    </row>
    <row r="77" spans="1:5" ht="20.25" customHeight="1">
      <c r="B77" s="92" t="s">
        <v>73</v>
      </c>
      <c r="C77" s="49">
        <f>-C43</f>
        <v>4188</v>
      </c>
      <c r="D77" s="49"/>
      <c r="E77" s="49">
        <v>6176</v>
      </c>
    </row>
    <row r="78" spans="1:5" ht="20.25" customHeight="1" thickBot="1">
      <c r="B78" s="60" t="s">
        <v>47</v>
      </c>
      <c r="C78" s="63">
        <f>SUM(C75:C77)</f>
        <v>5749</v>
      </c>
      <c r="D78" s="49"/>
      <c r="E78" s="63">
        <f>SUM(E75:E77)</f>
        <v>6117</v>
      </c>
    </row>
    <row r="79" spans="1:5" ht="20.25" customHeight="1" thickTop="1">
      <c r="A79" s="58"/>
      <c r="B79" s="58"/>
      <c r="E79" s="93"/>
    </row>
    <row r="80" spans="1:5" s="101" customFormat="1" ht="20.25" customHeight="1">
      <c r="A80" s="58" t="s">
        <v>93</v>
      </c>
      <c r="B80" s="58" t="s">
        <v>99</v>
      </c>
      <c r="E80" s="93"/>
    </row>
    <row r="81" spans="1:5" s="101" customFormat="1" ht="20.25" customHeight="1">
      <c r="A81" s="58"/>
      <c r="B81" s="102" t="s">
        <v>74</v>
      </c>
      <c r="C81" s="49">
        <v>0</v>
      </c>
      <c r="E81" s="49">
        <v>-700</v>
      </c>
    </row>
    <row r="82" spans="1:5" s="101" customFormat="1" ht="20.25" customHeight="1">
      <c r="A82" s="58"/>
      <c r="B82" s="102" t="s">
        <v>73</v>
      </c>
      <c r="C82" s="103">
        <f>-C44</f>
        <v>0</v>
      </c>
      <c r="E82" s="103">
        <v>700</v>
      </c>
    </row>
    <row r="83" spans="1:5" s="101" customFormat="1" ht="20.25" customHeight="1" thickBot="1">
      <c r="B83" s="101" t="s">
        <v>47</v>
      </c>
      <c r="C83" s="63">
        <f>SUM(C81:C82)</f>
        <v>0</v>
      </c>
      <c r="E83" s="104">
        <f>SUM(E81:E82)</f>
        <v>0</v>
      </c>
    </row>
    <row r="84" spans="1:5" s="101" customFormat="1" ht="20.25" customHeight="1" thickTop="1">
      <c r="C84" s="49"/>
      <c r="E84" s="110"/>
    </row>
    <row r="85" spans="1:5" ht="20.25" customHeight="1">
      <c r="A85" s="55"/>
      <c r="B85" s="55"/>
      <c r="C85" s="91">
        <f>C72-C60</f>
        <v>0</v>
      </c>
      <c r="E85" s="91">
        <f>E72-E60</f>
        <v>0</v>
      </c>
    </row>
    <row r="86" spans="1:5" ht="20.25" customHeight="1">
      <c r="A86" s="55"/>
      <c r="B86" s="55"/>
      <c r="C86" s="49">
        <f>C60-BS!E12</f>
        <v>0</v>
      </c>
      <c r="E86" s="91"/>
    </row>
    <row r="87" spans="1:5" ht="20.25" customHeight="1">
      <c r="E87" s="93"/>
    </row>
    <row r="88" spans="1:5" ht="20.25" customHeight="1">
      <c r="A88" s="28"/>
      <c r="B88" s="28"/>
      <c r="E88" s="93"/>
    </row>
    <row r="89" spans="1:5" ht="20.25" customHeight="1">
      <c r="A89" s="58"/>
      <c r="B89" s="58"/>
      <c r="E89" s="93"/>
    </row>
    <row r="90" spans="1:5" ht="20.25" customHeight="1">
      <c r="A90" s="28"/>
      <c r="B90" s="28"/>
      <c r="E90" s="93"/>
    </row>
    <row r="91" spans="1:5" ht="20.25" customHeight="1">
      <c r="A91" s="28"/>
      <c r="B91" s="28"/>
      <c r="E91" s="93"/>
    </row>
    <row r="92" spans="1:5" ht="20.25" customHeight="1">
      <c r="E92" s="93"/>
    </row>
    <row r="93" spans="1:5" ht="20.25" customHeight="1">
      <c r="A93" s="61"/>
      <c r="B93" s="61"/>
      <c r="E93" s="93"/>
    </row>
    <row r="94" spans="1:5" ht="20.25" customHeight="1">
      <c r="A94" s="62"/>
      <c r="B94" s="62"/>
      <c r="E94" s="93"/>
    </row>
    <row r="95" spans="1:5" ht="20.25" customHeight="1">
      <c r="A95" s="62"/>
      <c r="B95" s="62"/>
      <c r="E95" s="93"/>
    </row>
    <row r="96" spans="1:5" ht="20.25" customHeight="1">
      <c r="A96" s="61"/>
      <c r="B96" s="61"/>
      <c r="E96" s="93"/>
    </row>
  </sheetData>
  <mergeCells count="3">
    <mergeCell ref="C5:E5"/>
    <mergeCell ref="C37:E37"/>
    <mergeCell ref="C65:E65"/>
  </mergeCells>
  <pageMargins left="0.9" right="0.7" top="0.8" bottom="0.4" header="0.4" footer="0.33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2" manualBreakCount="2">
    <brk id="32" max="16383" man="1"/>
    <brk id="6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PL3</vt:lpstr>
      <vt:lpstr>SE</vt:lpstr>
      <vt:lpstr>CF</vt:lpstr>
      <vt:lpstr>BS!Print_Area</vt:lpstr>
      <vt:lpstr>CF!Print_Area</vt:lpstr>
      <vt:lpstr>'PL3'!Print_Area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2022-05-10T06:01:31Z</cp:lastPrinted>
  <dcterms:created xsi:type="dcterms:W3CDTF">1998-09-16T09:49:24Z</dcterms:created>
  <dcterms:modified xsi:type="dcterms:W3CDTF">2022-05-10T06:01:39Z</dcterms:modified>
</cp:coreProperties>
</file>