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2\Q1'2022\SET file\THAI\"/>
    </mc:Choice>
  </mc:AlternateContent>
  <xr:revisionPtr revIDLastSave="0" documentId="13_ncr:1_{EFD54389-BC78-43E9-93FA-C96A576172D3}" xr6:coauthVersionLast="47" xr6:coauthVersionMax="47" xr10:uidLastSave="{00000000-0000-0000-0000-000000000000}"/>
  <bookViews>
    <workbookView xWindow="-110" yWindow="-110" windowWidth="19420" windowHeight="10420" tabRatio="804" xr2:uid="{66A07B68-445A-4021-85C3-7A837FFD837A}"/>
  </bookViews>
  <sheets>
    <sheet name="BS 3 - 5" sheetId="1" r:id="rId1"/>
    <sheet name="PL 6 - 7" sheetId="2" r:id="rId2"/>
    <sheet name="SH - 8" sheetId="3" r:id="rId3"/>
    <sheet name="SH - 9" sheetId="4" r:id="rId4"/>
    <sheet name="SH - 10" sheetId="5" r:id="rId5"/>
    <sheet name="SH - 11" sheetId="6" r:id="rId6"/>
    <sheet name="CF 12 - 14" sheetId="7" r:id="rId7"/>
  </sheets>
  <externalReferences>
    <externalReference r:id="rId8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_PA3" hidden="1">{"'Sheet1'!$L$16"}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_NSO2" hidden="1">{"'Sheet1'!$L$16"}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3__xlcn.WorksheetConnection_DATA2014_DLA16AK1261" hidden="1">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hidden="1">{#N/A,#N/A,FALSE,"BUDGET"}</definedName>
    <definedName name="aaaaaaaaaa" hidden="1">{#N/A,#N/A,FALSE,"Chi tiÆt"}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e" hidden="1">{"HK PR",#N/A,FALSE,"HK";"SUMMARY",#N/A,FALSE,"PAYROLL";"SUMMARY",#N/A,FALSE,"PAYROLL";"HK PR",#N/A,FALSE,"HK"}</definedName>
    <definedName name="aert" hidden="1">{"'Sheet1'!$L$16"}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 hidden="1">{"'Sheet1'!$L$16"}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hidden="1">{"'Model'!$A$1:$N$53"}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hidden="1">{"'Sheet1'!$L$16"}</definedName>
    <definedName name="DCF" hidden="1">{#N/A,#N/A,TRUE,"Cover sheet";#N/A,#N/A,TRUE,"INPUTS";#N/A,#N/A,TRUE,"OUTPUTS";#N/A,#N/A,TRUE,"VALUATION"}</definedName>
    <definedName name="ddd" hidden="1">{"'Sheet1'!$L$16"}</definedName>
    <definedName name="ddd_1" hidden="1">{"'Sheet1'!$L$16"}</definedName>
    <definedName name="ddd_2" hidden="1">{"'Sheet1'!$L$16"}</definedName>
    <definedName name="dddd" hidden="1">{"'Sheet1'!$L$16"}</definedName>
    <definedName name="DenDK" hidden="1">{"'Sheet1'!$L$16"}</definedName>
    <definedName name="DET" localSheetId="6" hidden="1">{#N/A,#N/A,FALSE,"MAIN";#N/A,#N/A,FALSE,"ACTvsBUD"}</definedName>
    <definedName name="DET" hidden="1">{#N/A,#N/A,FALSE,"MAIN";#N/A,#N/A,FALSE,"ACTvsBUD"}</definedName>
    <definedName name="df" hidden="1">#REF!</definedName>
    <definedName name="dfafa" hidden="1">Main.SAPF4Help()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play_area_2" hidden="1">#REF!</definedName>
    <definedName name="DO" hidden="1">{"'Sheet1'!$L$16"}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{#N/A,#N/A,TRUE,"Cover sheet";#N/A,#N/A,TRUE,"DCF analysis";#N/A,#N/A,TRUE,"WACC calculation"}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sf" hidden="1">{"'Sheet1'!$L$16"}</definedName>
    <definedName name="eqeqe" hidden="1">#REF!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f" hidden="1">{#N/A,#N/A,TRUE,"Cover sheet";#N/A,#N/A,TRUE,"INPUTS";#N/A,#N/A,TRUE,"OUTPUTS";#N/A,#N/A,TRUE,"VALUATION"}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gg" localSheetId="6" hidden="1">{"'Eng (page2)'!$A$1:$D$52"}</definedName>
    <definedName name="gg" hidden="1">{"'Eng (page2)'!$A$1:$D$52"}</definedName>
    <definedName name="ghdfgdf" hidden="1">{"HK PR",#N/A,FALSE,"HK";"SUMMARY",#N/A,FALSE,"PAYROLL";"SUMMARY",#N/A,FALSE,"PAYROLL";"HK PR",#N/A,FALSE,"HK"}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TH" hidden="1">#REF!</definedName>
    <definedName name="h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hidden="1">{"'Sheet1'!$L$16"}</definedName>
    <definedName name="in" hidden="1">#REF!</definedName>
    <definedName name="intern" hidden="1">{"'Sheet1'!$L$16"}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hidden="1">{"HK PR",#N/A,FALSE,"HK";"SUMMARY",#N/A,FALSE,"PAYROLL";"SUMMARY",#N/A,FALSE,"PAYROLL";"HK PR",#N/A,FALSE,"HK"}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6" hidden="1">{#N/A,#N/A,TRUE,"BT M200 da 10x20"}</definedName>
    <definedName name="lan" hidden="1">{#N/A,#N/A,TRUE,"BT M200 da 10x20"}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hidden="1">{#N/A,#N/A,FALSE,"Chi tiÆt"}</definedName>
    <definedName name="Loan" hidden="1">#REF!</definedName>
    <definedName name="long" hidden="1">{"'Sheet1'!$L$16"}</definedName>
    <definedName name="long_1" hidden="1">{"'Sheet1'!$L$16"}</definedName>
    <definedName name="long_2" hidden="1">{"'Sheet1'!$L$16"}</definedName>
    <definedName name="LTKD" hidden="1">{"'Sheet1'!$L$16"}</definedName>
    <definedName name="mco" hidden="1">{"'Sheet1'!$L$16"}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hidden="1">{"'Sheet1'!$L$16"}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" hidden="1">{"'Sheet1'!$L$16"}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3 - 5'!$A$1:$J$107</definedName>
    <definedName name="_xlnm.Print_Area" localSheetId="6">'CF 12 - 14'!$A$1:$K$99</definedName>
    <definedName name="_xlnm.Print_Area" localSheetId="1">'PL 6 - 7'!$A$1:$J$80</definedName>
    <definedName name="_xlnm.Print_Area" localSheetId="4">'SH - 10'!$A$1:$N$21</definedName>
    <definedName name="_xlnm.Print_Area" localSheetId="5">'SH - 11'!$A$1:$N$21</definedName>
    <definedName name="_xlnm.Print_Area" localSheetId="2">'SH - 8'!$A$1:$AC$28</definedName>
    <definedName name="_xlnm.Print_Area" localSheetId="3">'SH - 9'!$A$1:$AC$22</definedName>
    <definedName name="ProdForm" hidden="1">#REF!</definedName>
    <definedName name="Product" hidden="1">#REF!</definedName>
    <definedName name="ptich" hidden="1">{#N/A,#N/A,TRUE,"Cover sheet";#N/A,#N/A,TRUE,"INPUTS";#N/A,#N/A,TRUE,"OUTPUTS";#N/A,#N/A,TRUE,"VALUATION"}</definedName>
    <definedName name="q" hidden="1">{"'Sheet1'!$L$16"}</definedName>
    <definedName name="qẽrwdsfdfwfwdfw" hidden="1">{"'Sheet1'!$L$16"}</definedName>
    <definedName name="qq" localSheetId="6" hidden="1">{"'Eng (page2)'!$A$1:$D$52"}</definedName>
    <definedName name="qq" hidden="1">{"'Eng (page2)'!$A$1:$D$52"}</definedName>
    <definedName name="qqq" hidden="1">{"'Sheet1'!$L$16"}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ẻr34rwer" hidden="1">{"HK PR",#N/A,FALSE,"HK";"SUMMARY",#N/A,FALSE,"PAYROLL";"SUMMARY",#N/A,FALSE,"PAYROLL";"HK PR",#N/A,FALSE,"HK"}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hidden="1">Main.SAPF4Help()</definedName>
    <definedName name="sdadss" hidden="1">{"HK PR",#N/A,FALSE,"HK";"SUMMARY",#N/A,FALSE,"PAYROLL";"SUMMARY",#N/A,FALSE,"PAYROLL";"HK PR",#N/A,FALSE,"HK"}</definedName>
    <definedName name="sdasdasds" hidden="1">#REF!</definedName>
    <definedName name="sdfw" hidden="1">{"'Sheet1'!$L$16"}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hidden="1">{"'Sheet1'!$L$16"}</definedName>
    <definedName name="sencount" hidden="1">1</definedName>
    <definedName name="SEVE" hidden="1">#REF!</definedName>
    <definedName name="seysety" hidden="1">{"'Sheet1'!$L$16"}</definedName>
    <definedName name="sfsgsfhg" hidden="1">{"'Sheet1'!$L$16"}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hidden="1">{"'Sheet1'!$L$16"}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xsdcdsfcdsf" hidden="1">{"HK PR",#N/A,FALSE,"HK";"SUMMARY",#N/A,FALSE,"PAYROLL";"SUMMARY",#N/A,FALSE,"PAYROLL";"HK PR",#N/A,FALSE,"HK"}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hidden="1">{"'Sheet1'!$L$16"}</definedName>
    <definedName name="tbl_ProdInfo" hidden="1">#REF!</definedName>
    <definedName name="TextRefCopyRangeCount" hidden="1">5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g" hidden="1">{"'Sheet1'!$L$16"}</definedName>
    <definedName name="thu" hidden="1">{"'Sheet1'!$L$16"}</definedName>
    <definedName name="thuy" hidden="1">{"'Sheet1'!$L$16"}</definedName>
    <definedName name="Tonghop" hidden="1">{"'Sheet1'!$L$16"}</definedName>
    <definedName name="tryijtryi" hidden="1">{"'Sheet1'!$L$16"}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s" hidden="1">#REF!</definedName>
    <definedName name="ungT3" hidden="1">{"'Sheet1'!$L$16"}</definedName>
    <definedName name="ungT3_1" hidden="1">{"'Sheet1'!$L$16"}</definedName>
    <definedName name="ungT3_2" hidden="1">{"'Sheet1'!$L$16"}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vd." localSheetId="6" hidden="1">{#N/A,#N/A,TRUE,"BT M200 da 10x20"}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6" hidden="1">{"'Eng (page2)'!$A$1:$D$52"}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2" i="4" l="1"/>
  <c r="AA22" i="4"/>
  <c r="Y22" i="4"/>
  <c r="W22" i="4"/>
  <c r="U22" i="4"/>
  <c r="S22" i="4"/>
  <c r="Q22" i="4"/>
  <c r="O22" i="4"/>
  <c r="M22" i="4"/>
  <c r="K22" i="4"/>
  <c r="I22" i="4"/>
  <c r="G22" i="4"/>
  <c r="E22" i="4"/>
  <c r="C22" i="4"/>
  <c r="AC28" i="3"/>
  <c r="AA28" i="3"/>
  <c r="Y28" i="3"/>
  <c r="W28" i="3"/>
  <c r="U28" i="3"/>
  <c r="S28" i="3"/>
  <c r="Q28" i="3"/>
  <c r="O28" i="3"/>
  <c r="M28" i="3"/>
  <c r="K28" i="3"/>
  <c r="I28" i="3"/>
  <c r="G28" i="3"/>
  <c r="E28" i="3"/>
  <c r="C28" i="3"/>
  <c r="J77" i="2" l="1"/>
  <c r="H77" i="2"/>
  <c r="D65" i="2" l="1"/>
  <c r="S19" i="3" l="1"/>
  <c r="N16" i="6" l="1"/>
  <c r="N12" i="6"/>
  <c r="N16" i="5"/>
  <c r="N12" i="5"/>
  <c r="H52" i="2" l="1"/>
  <c r="N19" i="6" l="1"/>
  <c r="L17" i="5" l="1"/>
  <c r="L20" i="5" s="1"/>
  <c r="W14" i="4"/>
  <c r="S25" i="3"/>
  <c r="W14" i="3"/>
  <c r="H102" i="1" l="1"/>
  <c r="F102" i="1"/>
  <c r="AC24" i="3" l="1"/>
  <c r="H75" i="1" l="1"/>
  <c r="K83" i="7" l="1"/>
  <c r="I83" i="7"/>
  <c r="G83" i="7"/>
  <c r="E83" i="7"/>
  <c r="K62" i="7"/>
  <c r="G62" i="7"/>
  <c r="A64" i="7"/>
  <c r="L17" i="6"/>
  <c r="H17" i="6"/>
  <c r="H20" i="6" s="1"/>
  <c r="F17" i="6"/>
  <c r="F20" i="6" s="1"/>
  <c r="D17" i="6"/>
  <c r="D20" i="6" s="1"/>
  <c r="N19" i="5"/>
  <c r="H17" i="5"/>
  <c r="H20" i="5" s="1"/>
  <c r="F17" i="5"/>
  <c r="F20" i="5" s="1"/>
  <c r="D17" i="5"/>
  <c r="D20" i="5" s="1"/>
  <c r="Y21" i="4"/>
  <c r="AC21" i="4" s="1"/>
  <c r="K19" i="4"/>
  <c r="I19" i="4"/>
  <c r="Y18" i="4"/>
  <c r="U19" i="4"/>
  <c r="G19" i="4"/>
  <c r="S19" i="4"/>
  <c r="Q19" i="4"/>
  <c r="E19" i="4"/>
  <c r="AB28" i="3"/>
  <c r="Z28" i="3"/>
  <c r="X28" i="3"/>
  <c r="V28" i="3"/>
  <c r="R28" i="3"/>
  <c r="P28" i="3"/>
  <c r="N28" i="3"/>
  <c r="L28" i="3"/>
  <c r="J28" i="3"/>
  <c r="H28" i="3"/>
  <c r="F28" i="3"/>
  <c r="D28" i="3"/>
  <c r="AA25" i="3"/>
  <c r="Q25" i="3"/>
  <c r="O25" i="3"/>
  <c r="M25" i="3"/>
  <c r="K25" i="3"/>
  <c r="I25" i="3"/>
  <c r="G25" i="3"/>
  <c r="E25" i="3"/>
  <c r="C25" i="3"/>
  <c r="AC23" i="3"/>
  <c r="AA19" i="3"/>
  <c r="U19" i="3"/>
  <c r="Q19" i="3"/>
  <c r="O19" i="3"/>
  <c r="M19" i="3"/>
  <c r="K19" i="3"/>
  <c r="I19" i="3"/>
  <c r="G19" i="3"/>
  <c r="E19" i="3"/>
  <c r="C19" i="3"/>
  <c r="Y18" i="3"/>
  <c r="AC18" i="3" s="1"/>
  <c r="W19" i="3"/>
  <c r="F77" i="2"/>
  <c r="J72" i="2"/>
  <c r="F72" i="2"/>
  <c r="J65" i="2"/>
  <c r="H65" i="2"/>
  <c r="F65" i="2"/>
  <c r="J52" i="2"/>
  <c r="F52" i="2"/>
  <c r="D52" i="2"/>
  <c r="D66" i="2" s="1"/>
  <c r="J14" i="2"/>
  <c r="J18" i="2" s="1"/>
  <c r="J25" i="2" s="1"/>
  <c r="J29" i="2" s="1"/>
  <c r="J31" i="2" s="1"/>
  <c r="H14" i="2"/>
  <c r="H18" i="2" s="1"/>
  <c r="H25" i="2" s="1"/>
  <c r="H29" i="2" s="1"/>
  <c r="H31" i="2" s="1"/>
  <c r="F14" i="2"/>
  <c r="F18" i="2" s="1"/>
  <c r="F25" i="2" s="1"/>
  <c r="F29" i="2" s="1"/>
  <c r="F31" i="2" s="1"/>
  <c r="D14" i="2"/>
  <c r="H104" i="1"/>
  <c r="D75" i="1"/>
  <c r="H64" i="1"/>
  <c r="D64" i="1"/>
  <c r="H41" i="1"/>
  <c r="H19" i="1"/>
  <c r="D18" i="2" l="1"/>
  <c r="N15" i="6"/>
  <c r="N15" i="5"/>
  <c r="N17" i="5" s="1"/>
  <c r="N20" i="5" s="1"/>
  <c r="U25" i="3"/>
  <c r="W25" i="3"/>
  <c r="J17" i="5"/>
  <c r="J20" i="5" s="1"/>
  <c r="Y19" i="3"/>
  <c r="AC25" i="3"/>
  <c r="F66" i="2"/>
  <c r="F67" i="2" s="1"/>
  <c r="J66" i="2"/>
  <c r="H66" i="2"/>
  <c r="H77" i="1"/>
  <c r="H106" i="1" s="1"/>
  <c r="F64" i="1"/>
  <c r="J41" i="1"/>
  <c r="F104" i="1"/>
  <c r="J102" i="1"/>
  <c r="J104" i="1" s="1"/>
  <c r="J19" i="1"/>
  <c r="F75" i="1"/>
  <c r="H43" i="1"/>
  <c r="Y25" i="3"/>
  <c r="D77" i="1"/>
  <c r="F19" i="1"/>
  <c r="C19" i="4"/>
  <c r="L20" i="6"/>
  <c r="K34" i="7"/>
  <c r="K36" i="7" s="1"/>
  <c r="K89" i="7" s="1"/>
  <c r="K91" i="7" s="1"/>
  <c r="J64" i="1"/>
  <c r="J75" i="1"/>
  <c r="Y14" i="4"/>
  <c r="F41" i="1"/>
  <c r="O19" i="4"/>
  <c r="W19" i="4"/>
  <c r="G34" i="7"/>
  <c r="G36" i="7" s="1"/>
  <c r="A1" i="5"/>
  <c r="D25" i="2" l="1"/>
  <c r="D29" i="2" s="1"/>
  <c r="AC19" i="3"/>
  <c r="H72" i="2"/>
  <c r="Y14" i="3"/>
  <c r="AC14" i="3" s="1"/>
  <c r="G89" i="7"/>
  <c r="G91" i="7" s="1"/>
  <c r="F77" i="1"/>
  <c r="F106" i="1" s="1"/>
  <c r="J67" i="2"/>
  <c r="H67" i="2"/>
  <c r="J43" i="1"/>
  <c r="J77" i="1"/>
  <c r="J106" i="1" s="1"/>
  <c r="AC14" i="4"/>
  <c r="F43" i="1"/>
  <c r="D31" i="2" l="1"/>
  <c r="D67" i="2" s="1"/>
  <c r="J17" i="6" l="1"/>
  <c r="J20" i="6" s="1"/>
  <c r="N17" i="6"/>
  <c r="N20" i="6" l="1"/>
  <c r="D77" i="2" l="1"/>
  <c r="D72" i="2"/>
  <c r="AC18" i="4" l="1"/>
  <c r="AA19" i="4"/>
  <c r="M19" i="4" l="1"/>
  <c r="Y17" i="4"/>
  <c r="AC17" i="4" l="1"/>
  <c r="AC19" i="4" s="1"/>
  <c r="Y19" i="4"/>
  <c r="D102" i="1" l="1"/>
  <c r="D104" i="1" l="1"/>
  <c r="D106" i="1" s="1"/>
  <c r="I62" i="7" l="1"/>
  <c r="I34" i="7" l="1"/>
  <c r="I36" i="7" s="1"/>
  <c r="I89" i="7" l="1"/>
  <c r="E62" i="7"/>
  <c r="I91" i="7" l="1"/>
  <c r="E34" i="7"/>
  <c r="E36" i="7" s="1"/>
  <c r="E89" i="7" l="1"/>
  <c r="E91" i="7" s="1"/>
  <c r="D19" i="1" l="1"/>
  <c r="D41" i="1" l="1"/>
  <c r="D43" i="1" s="1"/>
</calcChain>
</file>

<file path=xl/sharedStrings.xml><?xml version="1.0" encoding="utf-8"?>
<sst xmlns="http://schemas.openxmlformats.org/spreadsheetml/2006/main" count="461" uniqueCount="239">
  <si>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</si>
  <si>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</si>
  <si>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</si>
  <si>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</si>
  <si>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</si>
  <si>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</si>
  <si>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</si>
  <si>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</si>
  <si>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</si>
  <si>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</si>
  <si>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</si>
  <si>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</si>
  <si>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</si>
  <si>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</si>
  <si>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</si>
  <si>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วัสดุสำรองคลัง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</si>
  <si>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</si>
  <si>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</si>
  <si>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</si>
  <si>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</si>
  <si>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</si>
  <si>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</si>
  <si>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</si>
  <si>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</si>
  <si>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</si>
  <si>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</si>
  <si>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</si>
  <si>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</si>
  <si>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</si>
  <si>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</si>
  <si>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</si>
  <si>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</si>
  <si>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</si>
  <si>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</si>
  <si>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</si>
  <si>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</si>
  <si>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</si>
  <si>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</si>
  <si>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</si>
  <si>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</si>
  <si>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</si>
  <si>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</si>
  <si>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</si>
  <si>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</si>
  <si>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</si>
  <si>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</si>
  <si>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</si>
  <si>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</si>
  <si>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</si>
  <si>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</si>
  <si>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</si>
  <si>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</si>
  <si>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</si>
  <si>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</si>
  <si>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</si>
  <si>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</si>
  <si>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</si>
  <si>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</si>
  <si>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</si>
  <si>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</si>
  <si>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</si>
  <si>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</si>
  <si>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</si>
  <si>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</si>
  <si>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</si>
  <si>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</si>
  <si>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</si>
  <si>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</si>
  <si>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</si>
  <si>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</si>
  <si>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</si>
  <si>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</si>
  <si>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</si>
  <si>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</si>
  <si>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</si>
  <si>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</si>
  <si>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</si>
  <si>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</si>
  <si>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</si>
  <si>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</si>
  <si>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</si>
  <si>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</si>
  <si>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</si>
  <si>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</si>
  <si>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</si>
  <si>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</si>
  <si>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</si>
  <si>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</si>
  <si>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</si>
  <si>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</si>
  <si>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</si>
  <si>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</si>
  <si>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</si>
  <si>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</si>
  <si>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</si>
  <si>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</si>
  <si>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</si>
  <si>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</si>
  <si>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</si>
  <si>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</si>
  <si>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</si>
  <si>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</si>
  <si>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</si>
  <si>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</si>
  <si>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</si>
  <si>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</si>
  <si>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</si>
  <si>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</si>
  <si>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</si>
  <si>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</si>
  <si>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</si>
  <si>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</si>
  <si>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</si>
  <si>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</si>
  <si>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</si>
  <si>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</si>
  <si>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</si>
  <si>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</si>
  <si>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</si>
  <si>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</si>
  <si>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</si>
  <si>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</si>
  <si>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</si>
  <si>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</si>
  <si>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</si>
  <si>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</si>
  <si>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</si>
  <si>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</si>
  <si>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</si>
  <si>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</si>
  <si>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</si>
  <si>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</si>
  <si>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</si>
  <si>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</si>
  <si>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</si>
  <si>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</si>
  <si>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</si>
  <si>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</si>
  <si>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</si>
  <si>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</si>
  <si>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</si>
  <si>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</si>
  <si>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</si>
  <si>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</si>
  <si>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</si>
  <si>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</si>
  <si>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</si>
  <si>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 xml:space="preserve">    การเรียกชำระค่าหุ้นเพิ่มเติม</t>
  </si>
  <si>
    <t>ยังไม่ได้จัดสรร</t>
  </si>
  <si>
    <t>โอนไปสำรองตามกฏหมาย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</si>
  <si>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</si>
  <si>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</si>
  <si>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</si>
  <si>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</si>
  <si>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</si>
  <si>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</si>
  <si>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</si>
  <si>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</si>
  <si>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</si>
  <si>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เงินสดจ่ายล่วงหน้าค่าหุ้น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</si>
  <si>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</si>
  <si>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</si>
  <si>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</si>
  <si>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</si>
  <si>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</si>
  <si>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</si>
  <si>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</si>
  <si>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</si>
  <si>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</si>
  <si>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</si>
  <si>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</si>
  <si>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</si>
  <si>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</si>
  <si>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</si>
  <si>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</si>
  <si>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</si>
  <si>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</si>
  <si>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</si>
  <si>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</si>
  <si>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</si>
  <si>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</si>
  <si>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</si>
  <si>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</si>
  <si>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</si>
  <si>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รายได้ (ค่าใช้จ่าย) ภาษีเงินได้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</si>
  <si>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</si>
  <si>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</si>
  <si>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</si>
  <si>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</si>
  <si>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</si>
  <si>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</si>
  <si>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</si>
  <si>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การเพิ่มขึ้นของเงินลงทุนในบริษัทร่วมค้างจ่าย</t>
  </si>
  <si>
    <t>ผลกำไรจากเงินลงทุนในตราสารหนี้</t>
  </si>
  <si>
    <t>31 มีนาคม</t>
  </si>
  <si>
    <t>(ไม่ได้ตรวจสอบ)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</si>
  <si>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</si>
  <si>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</si>
  <si>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</si>
  <si>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</si>
  <si>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</si>
  <si>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</si>
  <si>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</si>
  <si>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</si>
  <si>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</si>
  <si>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ภาษีมูลค่าเพิ่มรอเรียกคืน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</si>
  <si>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</si>
  <si>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</si>
  <si>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ภาษีเงินได้จ่ายออก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</si>
  <si>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</si>
  <si>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</si>
  <si>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รายได้ตามสัญญาเช่าภายใต้สัญญาซื้อขายไฟฟ้า</t>
  </si>
  <si>
    <t>องค์ประกอบอื่น</t>
  </si>
  <si>
    <t>เงินสดรับจากการเพิ่มทุนและชำระค่าหุ้นของบริษัทย่อย</t>
  </si>
  <si>
    <t>ผลขาดทุนจากการขายเงินลงทุนในตราสารทุน</t>
  </si>
  <si>
    <t>ผลกำไร (ขาดทุน) จากเงินลงทุนในตราสารทุน</t>
  </si>
  <si>
    <t>ค่าใช้จ่าย (รายได้) ภาษีเงินได้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</si>
  <si>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</si>
  <si>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</si>
  <si>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ลูกหนี้การค้าไม่หมุนเวียน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</si>
  <si>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</si>
  <si>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</si>
  <si>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</si>
  <si>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เงินสดจ่ายเพื่อซื้อที่ดิน อาคารและอุปกรณ์</t>
  </si>
  <si>
    <t>ส่วนต่างจากการรวมธุรกิจภายใต้การควบคุมเดียวกัน</t>
  </si>
  <si>
    <t>3, 10</t>
  </si>
  <si>
    <t>3, 8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</si>
  <si>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</si>
  <si>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</si>
  <si>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</si>
  <si>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ผลกำไรจากการป้องกันความเสี่ยงกระแสเงินสด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</si>
  <si>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</si>
  <si>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การแบ่งปันกำไร</t>
  </si>
  <si>
    <t>กำไรต่อหุ้นขั้นพื้นฐาน</t>
  </si>
  <si>
    <t xml:space="preserve">     กำไร </t>
  </si>
  <si>
    <t>รายได้จากการขายและบริการ</t>
  </si>
  <si>
    <t>ต้นทุนขายและบริการ</t>
  </si>
  <si>
    <t>กำไรจากการจำหน่ายและตัดจำหน่ายที่ดิน อาคาร และอุปกรณ์</t>
  </si>
  <si>
    <t>เงินสดจ่ายเพื่อลงทุนในบริษัทย่อย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</si>
</sst>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#,##0.00\ ;\(#,##0.00\)"/>
    <numFmt numFmtId="171" formatCode="_(* #,##0.00000_);_(* \(#,##0.00000\);_(* &quot;-&quot;??_);_(@_)"/>
    <numFmt numFmtId="172" formatCode="[$-107041E]d\ mmmm\ yyyy;@"/>
    <numFmt numFmtId="173" formatCode="[$-D00041E]0"/>
    <numFmt numFmtId="174" formatCode="_-&quot;£&quot;* #,##0.00_-;\-&quot;£&quot;* #,##0.00_-;_-&quot;£&quot;* &quot;-&quot;??_-;_-@_-"/>
  </numFmts>
  <fonts count="5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172" fontId="7" fillId="0" borderId="0"/>
    <xf numFmtId="43" fontId="27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" fillId="0" borderId="0"/>
    <xf numFmtId="0" fontId="5" fillId="0" borderId="0"/>
    <xf numFmtId="0" fontId="30" fillId="2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31" fillId="0" borderId="0"/>
    <xf numFmtId="0" fontId="31" fillId="0" borderId="0"/>
    <xf numFmtId="173" fontId="33" fillId="0" borderId="0"/>
    <xf numFmtId="173" fontId="27" fillId="0" borderId="0"/>
    <xf numFmtId="43" fontId="27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9" applyNumberFormat="0" applyAlignment="0" applyProtection="0"/>
    <xf numFmtId="0" fontId="43" fillId="7" borderId="10" applyNumberFormat="0" applyAlignment="0" applyProtection="0"/>
    <xf numFmtId="0" fontId="44" fillId="7" borderId="9" applyNumberFormat="0" applyAlignment="0" applyProtection="0"/>
    <xf numFmtId="0" fontId="45" fillId="0" borderId="11" applyNumberFormat="0" applyFill="0" applyAlignment="0" applyProtection="0"/>
    <xf numFmtId="0" fontId="46" fillId="8" borderId="12" applyNumberFormat="0" applyAlignment="0" applyProtection="0"/>
    <xf numFmtId="0" fontId="47" fillId="0" borderId="0" applyNumberFormat="0" applyFill="0" applyBorder="0" applyAlignment="0" applyProtection="0"/>
    <xf numFmtId="0" fontId="31" fillId="9" borderId="13" applyNumberFormat="0" applyFont="0" applyAlignment="0" applyProtection="0"/>
    <xf numFmtId="0" fontId="48" fillId="0" borderId="14" applyNumberFormat="0" applyFill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0" fillId="32" borderId="0" applyNumberFormat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49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0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31" fillId="0" borderId="0"/>
    <xf numFmtId="0" fontId="49" fillId="0" borderId="0"/>
    <xf numFmtId="0" fontId="31" fillId="0" borderId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31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8" fillId="0" borderId="0" xfId="0" applyFont="1" applyAlignment="1">
      <alignment horizontal="left"/>
    </xf>
    <xf numFmtId="165" fontId="7" fillId="0" borderId="0" xfId="1" applyNumberFormat="1" applyFont="1" applyFill="1"/>
    <xf numFmtId="0" fontId="7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8" fillId="0" borderId="0" xfId="0" applyFont="1"/>
    <xf numFmtId="165" fontId="11" fillId="0" borderId="0" xfId="1" applyNumberFormat="1" applyFont="1" applyFill="1"/>
    <xf numFmtId="49" fontId="14" fillId="0" borderId="0" xfId="0" applyNumberFormat="1" applyFont="1" applyAlignment="1">
      <alignment horizontal="center"/>
    </xf>
    <xf numFmtId="0" fontId="15" fillId="0" borderId="0" xfId="0" applyFont="1"/>
    <xf numFmtId="43" fontId="16" fillId="0" borderId="0" xfId="0" applyNumberFormat="1" applyFont="1" applyAlignment="1">
      <alignment horizontal="center"/>
    </xf>
    <xf numFmtId="165" fontId="15" fillId="0" borderId="0" xfId="1" applyNumberFormat="1" applyFont="1" applyFill="1"/>
    <xf numFmtId="0" fontId="7" fillId="0" borderId="0" xfId="0" quotePrefix="1" applyFont="1" applyAlignment="1">
      <alignment horizontal="left"/>
    </xf>
    <xf numFmtId="165" fontId="7" fillId="0" borderId="0" xfId="1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43" fontId="17" fillId="0" borderId="0" xfId="1" applyFont="1" applyFill="1" applyAlignment="1">
      <alignment horizontal="right"/>
    </xf>
    <xf numFmtId="43" fontId="17" fillId="0" borderId="0" xfId="1" applyFont="1" applyFill="1"/>
    <xf numFmtId="43" fontId="7" fillId="0" borderId="0" xfId="1" applyFont="1" applyFill="1" applyAlignment="1">
      <alignment horizontal="right"/>
    </xf>
    <xf numFmtId="165" fontId="7" fillId="0" borderId="0" xfId="1" applyNumberFormat="1" applyFont="1" applyFill="1" applyBorder="1"/>
    <xf numFmtId="9" fontId="7" fillId="0" borderId="0" xfId="2" applyFont="1" applyFill="1" applyBorder="1"/>
    <xf numFmtId="0" fontId="11" fillId="0" borderId="0" xfId="0" applyFont="1"/>
    <xf numFmtId="0" fontId="15" fillId="0" borderId="0" xfId="0" applyFont="1" applyAlignment="1">
      <alignment horizontal="center"/>
    </xf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43" fontId="17" fillId="0" borderId="0" xfId="1" applyFont="1" applyFill="1" applyBorder="1"/>
    <xf numFmtId="166" fontId="13" fillId="0" borderId="0" xfId="0" applyNumberFormat="1" applyFont="1"/>
    <xf numFmtId="0" fontId="0" fillId="0" borderId="0" xfId="0" quotePrefix="1" applyAlignment="1">
      <alignment horizontal="left"/>
    </xf>
    <xf numFmtId="0" fontId="7" fillId="0" borderId="0" xfId="0" applyFont="1" applyAlignment="1">
      <alignment horizontal="left"/>
    </xf>
    <xf numFmtId="43" fontId="7" fillId="0" borderId="0" xfId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65" fontId="7" fillId="0" borderId="0" xfId="1" applyNumberFormat="1" applyFont="1" applyFill="1" applyBorder="1" applyAlignment="1">
      <alignment horizontal="right"/>
    </xf>
    <xf numFmtId="37" fontId="7" fillId="0" borderId="0" xfId="0" applyNumberFormat="1" applyFont="1"/>
    <xf numFmtId="165" fontId="7" fillId="0" borderId="0" xfId="0" applyNumberFormat="1" applyFont="1"/>
    <xf numFmtId="0" fontId="0" fillId="0" borderId="0" xfId="0" applyAlignment="1">
      <alignment horizontal="left"/>
    </xf>
    <xf numFmtId="37" fontId="11" fillId="0" borderId="1" xfId="0" applyNumberFormat="1" applyFont="1" applyBorder="1"/>
    <xf numFmtId="37" fontId="11" fillId="0" borderId="0" xfId="0" applyNumberFormat="1" applyFont="1"/>
    <xf numFmtId="165" fontId="11" fillId="0" borderId="2" xfId="1" applyNumberFormat="1" applyFont="1" applyFill="1" applyBorder="1"/>
    <xf numFmtId="39" fontId="7" fillId="0" borderId="0" xfId="0" applyNumberFormat="1" applyFont="1"/>
    <xf numFmtId="0" fontId="8" fillId="0" borderId="0" xfId="0" applyFont="1" applyAlignment="1">
      <alignment vertical="center"/>
    </xf>
    <xf numFmtId="49" fontId="14" fillId="0" borderId="0" xfId="0" applyNumberFormat="1" applyFont="1"/>
    <xf numFmtId="0" fontId="13" fillId="0" borderId="0" xfId="0" applyFont="1"/>
    <xf numFmtId="41" fontId="7" fillId="0" borderId="0" xfId="1" applyNumberFormat="1" applyFont="1" applyFill="1" applyBorder="1"/>
    <xf numFmtId="41" fontId="7" fillId="0" borderId="0" xfId="1" applyNumberFormat="1" applyFont="1" applyFill="1"/>
    <xf numFmtId="43" fontId="17" fillId="0" borderId="0" xfId="1" applyFont="1" applyFill="1" applyBorder="1" applyAlignment="1">
      <alignment horizontal="center"/>
    </xf>
    <xf numFmtId="43" fontId="18" fillId="0" borderId="0" xfId="1" applyFont="1" applyFill="1" applyBorder="1" applyAlignment="1"/>
    <xf numFmtId="43" fontId="7" fillId="0" borderId="0" xfId="1" applyFont="1" applyFill="1"/>
    <xf numFmtId="167" fontId="13" fillId="0" borderId="0" xfId="1" applyNumberFormat="1" applyFont="1" applyFill="1" applyBorder="1"/>
    <xf numFmtId="0" fontId="15" fillId="0" borderId="0" xfId="0" applyFont="1" applyAlignment="1">
      <alignment vertical="center"/>
    </xf>
    <xf numFmtId="43" fontId="11" fillId="0" borderId="0" xfId="1" applyFont="1" applyFill="1"/>
    <xf numFmtId="0" fontId="11" fillId="0" borderId="0" xfId="0" applyFont="1" applyAlignment="1">
      <alignment vertical="center"/>
    </xf>
    <xf numFmtId="165" fontId="11" fillId="0" borderId="3" xfId="1" applyNumberFormat="1" applyFont="1" applyFill="1" applyBorder="1"/>
    <xf numFmtId="0" fontId="12" fillId="0" borderId="0" xfId="0" applyFont="1"/>
    <xf numFmtId="37" fontId="7" fillId="0" borderId="2" xfId="0" applyNumberFormat="1" applyFont="1" applyBorder="1"/>
    <xf numFmtId="43" fontId="8" fillId="0" borderId="0" xfId="1" applyFont="1" applyFill="1"/>
    <xf numFmtId="37" fontId="7" fillId="0" borderId="0" xfId="1" applyNumberFormat="1" applyFont="1" applyFill="1" applyBorder="1"/>
    <xf numFmtId="0" fontId="7" fillId="0" borderId="0" xfId="1" applyNumberFormat="1" applyFont="1" applyFill="1"/>
    <xf numFmtId="165" fontId="11" fillId="0" borderId="4" xfId="1" applyNumberFormat="1" applyFont="1" applyFill="1" applyBorder="1"/>
    <xf numFmtId="165" fontId="11" fillId="0" borderId="4" xfId="0" applyNumberFormat="1" applyFont="1" applyBorder="1"/>
    <xf numFmtId="165" fontId="7" fillId="0" borderId="3" xfId="1" applyNumberFormat="1" applyFont="1" applyFill="1" applyBorder="1"/>
    <xf numFmtId="165" fontId="11" fillId="0" borderId="2" xfId="0" applyNumberFormat="1" applyFont="1" applyBorder="1"/>
    <xf numFmtId="168" fontId="7" fillId="0" borderId="0" xfId="1" applyNumberFormat="1" applyFont="1" applyFill="1" applyBorder="1"/>
    <xf numFmtId="40" fontId="7" fillId="0" borderId="0" xfId="0" applyNumberFormat="1" applyFont="1"/>
    <xf numFmtId="169" fontId="7" fillId="0" borderId="0" xfId="0" applyNumberFormat="1" applyFont="1"/>
    <xf numFmtId="43" fontId="19" fillId="0" borderId="0" xfId="1" applyFont="1" applyFill="1" applyBorder="1"/>
    <xf numFmtId="43" fontId="8" fillId="0" borderId="0" xfId="1" applyFont="1" applyFill="1" applyAlignment="1">
      <alignment horizontal="center"/>
    </xf>
    <xf numFmtId="0" fontId="11" fillId="0" borderId="0" xfId="3" applyFont="1"/>
    <xf numFmtId="0" fontId="7" fillId="0" borderId="0" xfId="3" applyFont="1"/>
    <xf numFmtId="0" fontId="8" fillId="0" borderId="0" xfId="3" applyFont="1"/>
    <xf numFmtId="0" fontId="15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5" fillId="0" borderId="0" xfId="3" applyFont="1"/>
    <xf numFmtId="165" fontId="7" fillId="0" borderId="0" xfId="3" applyNumberFormat="1" applyFont="1"/>
    <xf numFmtId="165" fontId="7" fillId="0" borderId="3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0" fontId="0" fillId="0" borderId="0" xfId="3" applyFont="1"/>
    <xf numFmtId="165" fontId="11" fillId="0" borderId="4" xfId="1" applyNumberFormat="1" applyFont="1" applyFill="1" applyBorder="1" applyAlignment="1">
      <alignment horizontal="center"/>
    </xf>
    <xf numFmtId="0" fontId="11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165" fontId="11" fillId="0" borderId="5" xfId="1" applyNumberFormat="1" applyFont="1" applyFill="1" applyBorder="1"/>
    <xf numFmtId="9" fontId="7" fillId="0" borderId="0" xfId="2" applyFont="1" applyFill="1"/>
    <xf numFmtId="165" fontId="7" fillId="0" borderId="0" xfId="1" applyNumberFormat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165" fontId="7" fillId="0" borderId="3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37" fontId="7" fillId="0" borderId="0" xfId="3" applyNumberFormat="1" applyFont="1"/>
    <xf numFmtId="43" fontId="7" fillId="0" borderId="0" xfId="0" applyNumberFormat="1" applyFont="1"/>
    <xf numFmtId="0" fontId="11" fillId="0" borderId="0" xfId="0" applyFont="1" applyAlignment="1">
      <alignment horizontal="left"/>
    </xf>
    <xf numFmtId="39" fontId="11" fillId="0" borderId="0" xfId="0" applyNumberFormat="1" applyFont="1"/>
    <xf numFmtId="43" fontId="11" fillId="0" borderId="2" xfId="0" quotePrefix="1" applyNumberFormat="1" applyFont="1" applyBorder="1" applyAlignment="1">
      <alignment horizontal="right"/>
    </xf>
    <xf numFmtId="170" fontId="11" fillId="0" borderId="0" xfId="0" applyNumberFormat="1" applyFont="1"/>
    <xf numFmtId="170" fontId="11" fillId="0" borderId="2" xfId="0" applyNumberFormat="1" applyFont="1" applyBorder="1"/>
    <xf numFmtId="40" fontId="7" fillId="0" borderId="0" xfId="3" applyNumberFormat="1" applyFont="1"/>
    <xf numFmtId="0" fontId="21" fillId="0" borderId="0" xfId="3" applyFont="1"/>
    <xf numFmtId="0" fontId="22" fillId="0" borderId="0" xfId="3" quotePrefix="1" applyFont="1"/>
    <xf numFmtId="0" fontId="23" fillId="0" borderId="0" xfId="3" applyFont="1"/>
    <xf numFmtId="0" fontId="8" fillId="0" borderId="0" xfId="3" applyFont="1" applyAlignment="1">
      <alignment horizontal="left"/>
    </xf>
    <xf numFmtId="0" fontId="18" fillId="0" borderId="0" xfId="3" applyFont="1"/>
    <xf numFmtId="0" fontId="17" fillId="0" borderId="0" xfId="3" applyFont="1"/>
    <xf numFmtId="0" fontId="24" fillId="0" borderId="0" xfId="3" applyFont="1"/>
    <xf numFmtId="0" fontId="7" fillId="0" borderId="0" xfId="3" applyFont="1" applyAlignment="1">
      <alignment horizontal="left" vertical="center"/>
    </xf>
    <xf numFmtId="0" fontId="1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12" fillId="0" borderId="0" xfId="3" applyFont="1"/>
    <xf numFmtId="0" fontId="7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43" fontId="12" fillId="0" borderId="0" xfId="1" applyFont="1" applyFill="1"/>
    <xf numFmtId="43" fontId="12" fillId="0" borderId="0" xfId="1" applyFont="1" applyFill="1" applyBorder="1"/>
    <xf numFmtId="165" fontId="11" fillId="0" borderId="0" xfId="1" applyNumberFormat="1" applyFont="1" applyFill="1" applyAlignment="1">
      <alignment horizontal="right"/>
    </xf>
    <xf numFmtId="171" fontId="23" fillId="0" borderId="0" xfId="1" applyNumberFormat="1" applyFont="1" applyFill="1" applyBorder="1"/>
    <xf numFmtId="165" fontId="11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171" fontId="25" fillId="0" borderId="0" xfId="1" applyNumberFormat="1" applyFont="1" applyFill="1" applyBorder="1"/>
    <xf numFmtId="0" fontId="25" fillId="0" borderId="0" xfId="3" applyFont="1"/>
    <xf numFmtId="165" fontId="11" fillId="0" borderId="0" xfId="1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3" fontId="23" fillId="0" borderId="0" xfId="3" applyNumberFormat="1" applyFont="1"/>
    <xf numFmtId="165" fontId="23" fillId="0" borderId="0" xfId="3" applyNumberFormat="1" applyFont="1"/>
    <xf numFmtId="165" fontId="11" fillId="0" borderId="4" xfId="1" applyNumberFormat="1" applyFont="1" applyFill="1" applyBorder="1" applyAlignment="1">
      <alignment horizontal="right"/>
    </xf>
    <xf numFmtId="165" fontId="11" fillId="0" borderId="2" xfId="1" applyNumberFormat="1" applyFont="1" applyFill="1" applyBorder="1" applyAlignment="1">
      <alignment horizontal="right"/>
    </xf>
    <xf numFmtId="0" fontId="12" fillId="0" borderId="3" xfId="3" applyFont="1" applyBorder="1"/>
    <xf numFmtId="165" fontId="11" fillId="0" borderId="5" xfId="1" applyNumberFormat="1" applyFont="1" applyFill="1" applyBorder="1" applyAlignment="1">
      <alignment horizontal="right"/>
    </xf>
    <xf numFmtId="165" fontId="7" fillId="0" borderId="0" xfId="1" quotePrefix="1" applyNumberFormat="1" applyFont="1" applyFill="1"/>
    <xf numFmtId="0" fontId="11" fillId="0" borderId="0" xfId="5" applyFont="1" applyAlignment="1">
      <alignment horizontal="left"/>
    </xf>
    <xf numFmtId="167" fontId="11" fillId="0" borderId="0" xfId="6" applyNumberFormat="1" applyFont="1" applyFill="1" applyBorder="1" applyAlignment="1">
      <alignment horizontal="right"/>
    </xf>
    <xf numFmtId="165" fontId="11" fillId="0" borderId="0" xfId="6" applyNumberFormat="1" applyFont="1" applyFill="1" applyBorder="1" applyAlignment="1">
      <alignment horizontal="right"/>
    </xf>
    <xf numFmtId="165" fontId="11" fillId="0" borderId="0" xfId="7" applyNumberFormat="1" applyFont="1"/>
    <xf numFmtId="167" fontId="7" fillId="0" borderId="0" xfId="6" applyNumberFormat="1" applyFont="1" applyFill="1" applyBorder="1" applyAlignment="1">
      <alignment horizontal="right"/>
    </xf>
    <xf numFmtId="165" fontId="7" fillId="0" borderId="0" xfId="6" applyNumberFormat="1" applyFont="1" applyFill="1" applyBorder="1" applyAlignment="1">
      <alignment horizontal="right"/>
    </xf>
    <xf numFmtId="165" fontId="7" fillId="0" borderId="0" xfId="7" applyNumberFormat="1"/>
    <xf numFmtId="165" fontId="11" fillId="0" borderId="1" xfId="8" quotePrefix="1" applyNumberFormat="1" applyFont="1" applyFill="1" applyBorder="1" applyAlignment="1">
      <alignment horizontal="right"/>
    </xf>
    <xf numFmtId="165" fontId="11" fillId="0" borderId="0" xfId="8" quotePrefix="1" applyNumberFormat="1" applyFont="1" applyFill="1" applyBorder="1" applyAlignment="1">
      <alignment horizontal="right"/>
    </xf>
    <xf numFmtId="41" fontId="7" fillId="0" borderId="0" xfId="7" applyNumberFormat="1" applyAlignment="1">
      <alignment horizontal="center"/>
    </xf>
    <xf numFmtId="172" fontId="7" fillId="0" borderId="0" xfId="7" applyAlignment="1">
      <alignment horizontal="center"/>
    </xf>
    <xf numFmtId="165" fontId="7" fillId="0" borderId="0" xfId="8" applyNumberFormat="1" applyFont="1" applyFill="1" applyBorder="1" applyAlignment="1"/>
    <xf numFmtId="166" fontId="7" fillId="0" borderId="0" xfId="7" applyNumberFormat="1"/>
    <xf numFmtId="165" fontId="7" fillId="0" borderId="0" xfId="8" quotePrefix="1" applyNumberFormat="1" applyFont="1" applyFill="1" applyBorder="1" applyAlignment="1">
      <alignment horizontal="right"/>
    </xf>
    <xf numFmtId="167" fontId="7" fillId="0" borderId="3" xfId="6" applyNumberFormat="1" applyFont="1" applyFill="1" applyBorder="1" applyAlignment="1">
      <alignment horizontal="right"/>
    </xf>
    <xf numFmtId="165" fontId="7" fillId="0" borderId="3" xfId="7" applyNumberFormat="1" applyBorder="1"/>
    <xf numFmtId="0" fontId="11" fillId="0" borderId="0" xfId="0" quotePrefix="1" applyFont="1"/>
    <xf numFmtId="165" fontId="11" fillId="0" borderId="3" xfId="8" quotePrefix="1" applyNumberFormat="1" applyFont="1" applyFill="1" applyBorder="1" applyAlignment="1">
      <alignment horizontal="right"/>
    </xf>
    <xf numFmtId="165" fontId="7" fillId="0" borderId="3" xfId="8" quotePrefix="1" applyNumberFormat="1" applyFont="1" applyFill="1" applyBorder="1" applyAlignment="1">
      <alignment horizontal="right"/>
    </xf>
    <xf numFmtId="0" fontId="11" fillId="0" borderId="0" xfId="5" applyFont="1"/>
    <xf numFmtId="165" fontId="11" fillId="0" borderId="2" xfId="8" applyNumberFormat="1" applyFont="1" applyFill="1" applyBorder="1" applyAlignment="1"/>
    <xf numFmtId="165" fontId="11" fillId="0" borderId="0" xfId="8" applyNumberFormat="1" applyFont="1" applyFill="1" applyBorder="1" applyAlignment="1"/>
    <xf numFmtId="165" fontId="11" fillId="0" borderId="0" xfId="8" applyNumberFormat="1" applyFont="1" applyFill="1" applyAlignment="1"/>
    <xf numFmtId="37" fontId="11" fillId="0" borderId="0" xfId="3" applyNumberFormat="1" applyFont="1" applyAlignment="1">
      <alignment horizontal="right"/>
    </xf>
    <xf numFmtId="0" fontId="23" fillId="0" borderId="0" xfId="3" applyFont="1" applyAlignment="1">
      <alignment horizontal="center"/>
    </xf>
    <xf numFmtId="165" fontId="11" fillId="0" borderId="1" xfId="6" applyNumberFormat="1" applyFont="1" applyFill="1" applyBorder="1" applyAlignment="1">
      <alignment horizontal="right"/>
    </xf>
    <xf numFmtId="43" fontId="11" fillId="0" borderId="0" xfId="6" applyFont="1" applyFill="1" applyAlignment="1">
      <alignment horizontal="center"/>
    </xf>
    <xf numFmtId="43" fontId="11" fillId="0" borderId="0" xfId="6" applyFont="1" applyFill="1" applyBorder="1" applyAlignment="1">
      <alignment horizontal="center"/>
    </xf>
    <xf numFmtId="43" fontId="7" fillId="0" borderId="3" xfId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center" vertical="top"/>
    </xf>
    <xf numFmtId="165" fontId="7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165" fontId="11" fillId="0" borderId="1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7" fillId="0" borderId="0" xfId="1" applyNumberFormat="1" applyFont="1" applyFill="1" applyAlignment="1">
      <alignment horizontal="right" vertical="top"/>
    </xf>
    <xf numFmtId="165" fontId="11" fillId="0" borderId="5" xfId="1" applyNumberFormat="1" applyFont="1" applyFill="1" applyBorder="1" applyAlignment="1">
      <alignment vertical="top"/>
    </xf>
    <xf numFmtId="0" fontId="0" fillId="0" borderId="0" xfId="0" applyFont="1"/>
    <xf numFmtId="0" fontId="0" fillId="0" borderId="0" xfId="0" applyFont="1" applyAlignment="1">
      <alignment horizontal="left"/>
    </xf>
    <xf numFmtId="37" fontId="7" fillId="0" borderId="0" xfId="0" applyNumberFormat="1" applyFont="1" applyFill="1"/>
    <xf numFmtId="0" fontId="12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11" fillId="0" borderId="0" xfId="0" applyFont="1" applyAlignment="1"/>
    <xf numFmtId="0" fontId="7" fillId="0" borderId="0" xfId="9" applyFont="1" applyFill="1"/>
    <xf numFmtId="43" fontId="7" fillId="0" borderId="0" xfId="1" applyFont="1"/>
    <xf numFmtId="0" fontId="7" fillId="0" borderId="0" xfId="3" applyFont="1" applyFill="1"/>
    <xf numFmtId="0" fontId="12" fillId="0" borderId="0" xfId="3" applyFont="1" applyFill="1"/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37" fontId="7" fillId="0" borderId="0" xfId="3" applyNumberFormat="1" applyFont="1" applyFill="1" applyAlignment="1">
      <alignment horizontal="right"/>
    </xf>
    <xf numFmtId="0" fontId="8" fillId="0" borderId="0" xfId="9" applyFont="1" applyFill="1"/>
    <xf numFmtId="0" fontId="11" fillId="0" borderId="0" xfId="9" applyFont="1" applyFill="1"/>
    <xf numFmtId="40" fontId="7" fillId="0" borderId="0" xfId="9" applyNumberFormat="1" applyFont="1" applyFill="1"/>
    <xf numFmtId="169" fontId="7" fillId="0" borderId="0" xfId="9" applyNumberFormat="1" applyFont="1" applyFill="1"/>
    <xf numFmtId="0" fontId="11" fillId="0" borderId="0" xfId="9" applyFont="1" applyFill="1" applyAlignment="1">
      <alignment horizontal="left" vertical="center"/>
    </xf>
    <xf numFmtId="0" fontId="7" fillId="0" borderId="0" xfId="9" applyFont="1" applyFill="1" applyAlignment="1">
      <alignment vertical="center"/>
    </xf>
    <xf numFmtId="0" fontId="11" fillId="0" borderId="0" xfId="9" applyFont="1" applyFill="1" applyAlignment="1">
      <alignment vertical="top"/>
    </xf>
    <xf numFmtId="0" fontId="11" fillId="0" borderId="0" xfId="9" applyFont="1" applyFill="1" applyAlignment="1">
      <alignment horizontal="left"/>
    </xf>
    <xf numFmtId="0" fontId="11" fillId="0" borderId="0" xfId="1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9" applyFont="1" applyFill="1" applyAlignment="1">
      <alignment horizontal="center" vertical="top"/>
    </xf>
    <xf numFmtId="0" fontId="15" fillId="0" borderId="0" xfId="9" applyFont="1" applyFill="1" applyAlignment="1">
      <alignment vertical="top"/>
    </xf>
    <xf numFmtId="43" fontId="7" fillId="0" borderId="0" xfId="9" applyNumberFormat="1" applyFont="1" applyFill="1" applyAlignment="1">
      <alignment vertical="top"/>
    </xf>
    <xf numFmtId="0" fontId="7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2" fillId="0" borderId="0" xfId="9" applyFont="1" applyFill="1" applyAlignment="1">
      <alignment vertical="top"/>
    </xf>
    <xf numFmtId="0" fontId="7" fillId="0" borderId="0" xfId="9" applyFont="1" applyFill="1" applyAlignment="1">
      <alignment horizontal="left" vertical="top"/>
    </xf>
    <xf numFmtId="0" fontId="7" fillId="0" borderId="0" xfId="11" quotePrefix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11" fillId="0" borderId="0" xfId="0" applyFont="1" applyFill="1" applyAlignment="1">
      <alignment vertical="top"/>
    </xf>
    <xf numFmtId="39" fontId="7" fillId="0" borderId="0" xfId="9" applyNumberFormat="1" applyFont="1" applyFill="1"/>
    <xf numFmtId="0" fontId="7" fillId="0" borderId="0" xfId="11" applyFont="1" applyFill="1" applyAlignment="1">
      <alignment vertical="top"/>
    </xf>
    <xf numFmtId="0" fontId="11" fillId="0" borderId="0" xfId="11" quotePrefix="1" applyFont="1" applyFill="1" applyAlignment="1">
      <alignment horizontal="left" vertical="top"/>
    </xf>
    <xf numFmtId="37" fontId="7" fillId="0" borderId="0" xfId="9" applyNumberFormat="1" applyFont="1" applyFill="1"/>
    <xf numFmtId="38" fontId="7" fillId="0" borderId="0" xfId="9" applyNumberFormat="1" applyFont="1" applyFill="1"/>
    <xf numFmtId="0" fontId="0" fillId="0" borderId="0" xfId="9" applyFont="1" applyFill="1"/>
    <xf numFmtId="165" fontId="7" fillId="0" borderId="0" xfId="1" applyNumberFormat="1" applyFont="1" applyFill="1"/>
    <xf numFmtId="43" fontId="7" fillId="0" borderId="0" xfId="1" applyFont="1" applyFill="1"/>
    <xf numFmtId="165" fontId="7" fillId="0" borderId="0" xfId="1" applyNumberFormat="1" applyFont="1" applyFill="1" applyAlignment="1">
      <alignment vertical="top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0" fillId="0" borderId="0" xfId="0" applyFill="1" applyAlignment="1"/>
    <xf numFmtId="0" fontId="0" fillId="0" borderId="0" xfId="0" applyFont="1" applyAlignment="1">
      <alignment horizontal="center"/>
    </xf>
    <xf numFmtId="0" fontId="11" fillId="0" borderId="0" xfId="3" applyFont="1" applyBorder="1" applyAlignment="1">
      <alignment horizontal="center"/>
    </xf>
    <xf numFmtId="165" fontId="11" fillId="0" borderId="0" xfId="7" applyNumberFormat="1" applyFont="1" applyBorder="1"/>
    <xf numFmtId="37" fontId="11" fillId="0" borderId="0" xfId="3" applyNumberFormat="1" applyFont="1" applyBorder="1" applyAlignment="1">
      <alignment horizontal="right"/>
    </xf>
    <xf numFmtId="165" fontId="7" fillId="0" borderId="2" xfId="1" applyNumberFormat="1" applyFont="1" applyFill="1" applyBorder="1"/>
    <xf numFmtId="165" fontId="7" fillId="0" borderId="0" xfId="1" applyNumberFormat="1" applyFont="1"/>
    <xf numFmtId="0" fontId="11" fillId="0" borderId="0" xfId="113" applyFont="1" applyAlignment="1">
      <alignment horizontal="left"/>
    </xf>
    <xf numFmtId="0" fontId="7" fillId="0" borderId="0" xfId="113" applyFont="1" applyAlignment="1">
      <alignment horizontal="left"/>
    </xf>
    <xf numFmtId="0" fontId="12" fillId="0" borderId="0" xfId="0" applyFont="1" applyAlignment="1">
      <alignment horizontal="center"/>
    </xf>
    <xf numFmtId="0" fontId="0" fillId="0" borderId="0" xfId="0" quotePrefix="1" applyFont="1" applyAlignment="1">
      <alignment horizontal="left"/>
    </xf>
    <xf numFmtId="165" fontId="0" fillId="0" borderId="0" xfId="1" applyNumberFormat="1" applyFont="1" applyFill="1" applyBorder="1"/>
    <xf numFmtId="37" fontId="7" fillId="0" borderId="0" xfId="138" applyNumberFormat="1" applyFont="1"/>
    <xf numFmtId="0" fontId="0" fillId="0" borderId="0" xfId="11" applyFont="1" applyFill="1" applyAlignment="1">
      <alignment horizontal="left" vertical="top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41" fontId="7" fillId="0" borderId="0" xfId="0" applyNumberFormat="1" applyFont="1" applyFill="1"/>
    <xf numFmtId="0" fontId="0" fillId="0" borderId="0" xfId="0" applyFill="1"/>
    <xf numFmtId="165" fontId="11" fillId="0" borderId="5" xfId="8" applyNumberFormat="1" applyFont="1" applyFill="1" applyBorder="1" applyAlignment="1"/>
    <xf numFmtId="0" fontId="0" fillId="0" borderId="0" xfId="3" applyFont="1" applyFill="1" applyAlignment="1">
      <alignment horizontal="center"/>
    </xf>
    <xf numFmtId="0" fontId="0" fillId="0" borderId="0" xfId="3" applyFont="1" applyAlignment="1">
      <alignment horizontal="center"/>
    </xf>
    <xf numFmtId="165" fontId="7" fillId="0" borderId="3" xfId="1" applyNumberFormat="1" applyFont="1" applyBorder="1" applyAlignment="1">
      <alignment horizontal="right"/>
    </xf>
    <xf numFmtId="0" fontId="0" fillId="0" borderId="0" xfId="0" applyFont="1" applyFill="1" applyAlignment="1">
      <alignment vertical="top"/>
    </xf>
    <xf numFmtId="0" fontId="8" fillId="0" borderId="0" xfId="9" applyFont="1" applyFill="1" applyAlignment="1">
      <alignment horizontal="left"/>
    </xf>
    <xf numFmtId="0" fontId="12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11" fillId="0" borderId="0" xfId="0" applyFont="1" applyFill="1"/>
    <xf numFmtId="0" fontId="0" fillId="0" borderId="0" xfId="113" applyFont="1"/>
    <xf numFmtId="0" fontId="11" fillId="0" borderId="0" xfId="3" applyFont="1" applyFill="1"/>
    <xf numFmtId="165" fontId="7" fillId="0" borderId="0" xfId="1" applyNumberFormat="1" applyFont="1" applyAlignment="1">
      <alignment horizontal="right"/>
    </xf>
    <xf numFmtId="0" fontId="0" fillId="0" borderId="0" xfId="3" applyFont="1" applyFill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7" fillId="0" borderId="0" xfId="4" applyNumberFormat="1" applyFont="1" applyFill="1" applyBorder="1" applyAlignment="1">
      <alignment horizontal="center" wrapText="1"/>
    </xf>
    <xf numFmtId="0" fontId="11" fillId="0" borderId="0" xfId="3" applyFont="1" applyAlignment="1">
      <alignment horizontal="left"/>
    </xf>
    <xf numFmtId="0" fontId="11" fillId="0" borderId="0" xfId="3" applyFont="1" applyAlignment="1">
      <alignment horizontal="center" vertical="center"/>
    </xf>
    <xf numFmtId="0" fontId="7" fillId="0" borderId="3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1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12" fillId="0" borderId="0" xfId="9" applyFont="1" applyFill="1" applyAlignment="1">
      <alignment horizontal="center" vertical="top"/>
    </xf>
    <xf numFmtId="0" fontId="8" fillId="0" borderId="0" xfId="9" applyFont="1" applyFill="1" applyAlignment="1">
      <alignment horizontal="left"/>
    </xf>
    <xf numFmtId="0" fontId="11" fillId="0" borderId="0" xfId="9" applyFont="1" applyFill="1" applyAlignment="1">
      <alignment horizontal="center" vertical="top"/>
    </xf>
    <xf numFmtId="0" fontId="0" fillId="0" borderId="0" xfId="9" applyFont="1" applyFill="1" applyAlignment="1">
      <alignment horizontal="center"/>
    </xf>
    <xf numFmtId="0" fontId="7" fillId="0" borderId="0" xfId="9" applyFont="1" applyFill="1" applyAlignment="1">
      <alignment horizontal="center"/>
    </xf>
    <xf numFmtId="0" fontId="8" fillId="0" borderId="0" xfId="0" applyFont="1" applyFill="1" applyAlignment="1">
      <alignment horizontal="left"/>
    </xf>
  </cellXfs>
  <cellStyles count="147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5" xr:uid="{17E52454-E316-40A7-AF61-3F3E3B9BB227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0" xr:uid="{835A0741-37E7-4C25-8BEC-35B8CAAC81F1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1" xr:uid="{93C219F4-BA1B-4193-ABE8-0D3721A645D0}"/>
    <cellStyle name="Comma 6" xfId="28" xr:uid="{F770715B-91BD-46A1-AA09-58B50C637942}"/>
    <cellStyle name="Comma 6 2" xfId="127" xr:uid="{182D1BBA-8F23-4CAD-9788-1F294F033F8A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3" xr:uid="{7D1B2AB5-32AC-4530-AF92-B836F226BBEE}"/>
    <cellStyle name="Normal 2" xfId="3" xr:uid="{E3531B82-F3FA-4599-85BC-04C388AD104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6" xr:uid="{26651879-E301-497F-925C-CA43148BE47D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3" xfId="20" xr:uid="{022FB7BB-AD89-47C6-B319-7E564CF8ACC4}"/>
    <cellStyle name="Normal 5 3 2" xfId="120" xr:uid="{7E162146-DABE-48B4-AC25-B71E0C6B3112}"/>
    <cellStyle name="Normal 5 3 3" xfId="144" xr:uid="{2E012FA4-0A81-4F16-8AA4-F85CD97DABF4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39" xr:uid="{4B40E7EC-FE20-4EB7-8369-0308E5B7AD3C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2" xr:uid="{0EB9EA43-610F-41AF-BF85-7B690C8C006F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dimension ref="A1:Q356"/>
  <sheetViews>
    <sheetView showGridLines="0" tabSelected="1" view="pageBreakPreview" zoomScale="70" zoomScaleNormal="100" zoomScaleSheetLayoutView="70" workbookViewId="0">
      <selection activeCell="F106" sqref="F106"/>
    </sheetView>
  </sheetViews>
  <sheetFormatPr defaultColWidth="9.09765625" defaultRowHeight="21.5"/>
  <cols>
    <col min="1" max="1" width="46.8984375" style="3" customWidth="1"/>
    <col min="2" max="2" width="8.3984375" style="168" customWidth="1"/>
    <col min="3" max="3" width="2.8984375" style="5" customWidth="1"/>
    <col min="4" max="4" width="18.59765625" style="65" customWidth="1"/>
    <col min="5" max="5" width="1.59765625" style="65" customWidth="1"/>
    <col min="6" max="6" width="18.59765625" style="65" customWidth="1"/>
    <col min="7" max="7" width="1.59765625" style="35" customWidth="1"/>
    <col min="8" max="8" width="17.8984375" style="65" customWidth="1"/>
    <col min="9" max="9" width="1.59765625" style="35" customWidth="1"/>
    <col min="10" max="10" width="17" style="65" customWidth="1"/>
    <col min="11" max="11" width="4.8984375" style="3" customWidth="1"/>
    <col min="12" max="12" width="10" style="3" bestFit="1" customWidth="1"/>
    <col min="13" max="13" width="10.09765625" style="3" customWidth="1"/>
    <col min="14" max="14" width="10" style="3" bestFit="1" customWidth="1"/>
    <col min="15" max="15" width="11.59765625" style="3" bestFit="1" customWidth="1"/>
    <col min="16" max="16384" width="9.09765625" style="3"/>
  </cols>
  <sheetData>
    <row r="1" spans="1:17" ht="24.75" customHeight="1">
      <c r="A1" s="259" t="s">
        <v>0</v>
      </c>
      <c r="B1" s="259"/>
      <c r="C1" s="259"/>
      <c r="D1" s="259"/>
      <c r="E1" s="259"/>
      <c r="F1" s="259"/>
      <c r="G1" s="259"/>
      <c r="H1" s="1"/>
      <c r="I1" s="1"/>
      <c r="J1" s="1"/>
    </row>
    <row r="2" spans="1:17" ht="21.75" customHeight="1">
      <c r="A2" s="259" t="s">
        <v>1</v>
      </c>
      <c r="B2" s="259"/>
      <c r="C2" s="259"/>
      <c r="D2" s="259"/>
      <c r="E2" s="259"/>
      <c r="F2" s="259"/>
      <c r="G2" s="259"/>
      <c r="H2" s="1"/>
      <c r="I2" s="1"/>
      <c r="J2" s="1"/>
    </row>
    <row r="3" spans="1:17" ht="14.5" customHeight="1">
      <c r="A3" s="1"/>
      <c r="B3" s="4"/>
      <c r="C3" s="4"/>
      <c r="D3" s="3"/>
      <c r="E3" s="3"/>
      <c r="F3" s="3"/>
      <c r="G3" s="3"/>
      <c r="H3" s="3"/>
      <c r="I3" s="3"/>
      <c r="J3" s="3"/>
    </row>
    <row r="4" spans="1:17" ht="21.75" customHeight="1">
      <c r="A4" s="1"/>
      <c r="B4" s="4"/>
      <c r="C4" s="4"/>
      <c r="D4" s="257" t="s">
        <v>2</v>
      </c>
      <c r="E4" s="257"/>
      <c r="F4" s="257"/>
      <c r="G4" s="172"/>
      <c r="H4" s="257" t="s">
        <v>3</v>
      </c>
      <c r="I4" s="257"/>
      <c r="J4" s="257"/>
    </row>
    <row r="5" spans="1:17" ht="21.75" customHeight="1">
      <c r="D5" s="216" t="s">
        <v>194</v>
      </c>
      <c r="E5" s="220"/>
      <c r="F5" s="216" t="s">
        <v>4</v>
      </c>
      <c r="G5" s="7"/>
      <c r="H5" s="216" t="s">
        <v>194</v>
      </c>
      <c r="I5" s="216"/>
      <c r="J5" s="216" t="s">
        <v>4</v>
      </c>
      <c r="K5" s="8"/>
    </row>
    <row r="6" spans="1:17" ht="21.75" customHeight="1">
      <c r="A6" s="9" t="s">
        <v>5</v>
      </c>
      <c r="B6" s="168" t="s">
        <v>6</v>
      </c>
      <c r="D6" s="6">
        <v>2565</v>
      </c>
      <c r="E6" s="6"/>
      <c r="F6" s="6">
        <v>2564</v>
      </c>
      <c r="G6" s="7"/>
      <c r="H6" s="6">
        <v>2565</v>
      </c>
      <c r="I6" s="6"/>
      <c r="J6" s="6">
        <v>2564</v>
      </c>
      <c r="K6" s="8"/>
    </row>
    <row r="7" spans="1:17" ht="21.75" customHeight="1">
      <c r="A7" s="9"/>
      <c r="B7" s="214"/>
      <c r="C7" s="214"/>
      <c r="D7" s="221" t="s">
        <v>195</v>
      </c>
      <c r="E7" s="6"/>
      <c r="F7" s="6"/>
      <c r="G7" s="7"/>
      <c r="H7" s="221" t="s">
        <v>195</v>
      </c>
      <c r="I7" s="6"/>
      <c r="J7" s="6"/>
      <c r="K7" s="8"/>
    </row>
    <row r="8" spans="1:17" ht="21.75" customHeight="1">
      <c r="D8" s="258" t="s">
        <v>7</v>
      </c>
      <c r="E8" s="258"/>
      <c r="F8" s="258"/>
      <c r="G8" s="258"/>
      <c r="H8" s="258"/>
      <c r="I8" s="258"/>
      <c r="J8" s="258"/>
      <c r="K8" s="11"/>
    </row>
    <row r="9" spans="1:17" ht="21.75" customHeight="1">
      <c r="A9" s="12" t="s">
        <v>8</v>
      </c>
      <c r="D9" s="13"/>
      <c r="E9" s="13"/>
      <c r="F9" s="13"/>
      <c r="G9" s="6"/>
      <c r="H9" s="13"/>
      <c r="I9" s="6"/>
      <c r="J9" s="13"/>
      <c r="K9" s="8"/>
    </row>
    <row r="10" spans="1:17" ht="23">
      <c r="A10" s="15" t="s">
        <v>9</v>
      </c>
      <c r="D10" s="16">
        <v>18424681644</v>
      </c>
      <c r="E10" s="238"/>
      <c r="F10" s="16">
        <v>19846840823</v>
      </c>
      <c r="G10" s="238"/>
      <c r="H10" s="238">
        <v>6940309885</v>
      </c>
      <c r="I10" s="238"/>
      <c r="J10" s="16">
        <v>7458644053</v>
      </c>
      <c r="K10" s="18"/>
    </row>
    <row r="11" spans="1:17" ht="23">
      <c r="A11" s="15" t="s">
        <v>10</v>
      </c>
      <c r="D11" s="16">
        <v>3452823394</v>
      </c>
      <c r="E11" s="238"/>
      <c r="F11" s="16">
        <v>2786671658</v>
      </c>
      <c r="G11" s="238"/>
      <c r="H11" s="16">
        <v>0</v>
      </c>
      <c r="I11" s="238"/>
      <c r="J11" s="16">
        <v>0</v>
      </c>
      <c r="K11" s="18"/>
    </row>
    <row r="12" spans="1:17">
      <c r="A12" s="15" t="s">
        <v>11</v>
      </c>
      <c r="B12" s="5" t="s">
        <v>225</v>
      </c>
      <c r="D12" s="16">
        <v>14561019124</v>
      </c>
      <c r="E12" s="238"/>
      <c r="F12" s="16">
        <v>9568860514</v>
      </c>
      <c r="G12" s="238"/>
      <c r="H12" s="16">
        <v>9778505</v>
      </c>
      <c r="I12" s="238"/>
      <c r="J12" s="16">
        <v>9495184</v>
      </c>
      <c r="K12" s="16"/>
      <c r="L12" s="16"/>
      <c r="M12" s="16"/>
    </row>
    <row r="13" spans="1:17">
      <c r="A13" s="230" t="s">
        <v>206</v>
      </c>
      <c r="B13" s="229"/>
      <c r="C13" s="3"/>
      <c r="D13" s="3"/>
      <c r="E13" s="3"/>
      <c r="F13" s="3"/>
      <c r="G13" s="3"/>
      <c r="H13" s="3"/>
      <c r="I13" s="3"/>
      <c r="J13" s="3"/>
      <c r="K13" s="16"/>
      <c r="L13" s="16"/>
      <c r="M13" s="16"/>
    </row>
    <row r="14" spans="1:17">
      <c r="A14" s="230" t="s">
        <v>207</v>
      </c>
      <c r="B14" s="235"/>
      <c r="C14" s="3"/>
      <c r="D14" s="16">
        <v>743899611</v>
      </c>
      <c r="E14" s="238"/>
      <c r="F14" s="16">
        <v>596304323</v>
      </c>
      <c r="G14" s="238"/>
      <c r="H14" s="20">
        <v>0</v>
      </c>
      <c r="I14" s="238"/>
      <c r="J14" s="16">
        <v>0</v>
      </c>
      <c r="K14" s="16"/>
      <c r="L14" s="16"/>
      <c r="M14" s="16"/>
    </row>
    <row r="15" spans="1:17" s="203" customFormat="1">
      <c r="A15" s="250" t="s">
        <v>12</v>
      </c>
      <c r="B15" s="239">
        <v>3</v>
      </c>
      <c r="D15" s="16">
        <v>3725856593</v>
      </c>
      <c r="E15" s="238"/>
      <c r="F15" s="16">
        <v>1392194763</v>
      </c>
      <c r="G15" s="238"/>
      <c r="H15" s="16">
        <v>2375695200</v>
      </c>
      <c r="I15" s="238"/>
      <c r="J15" s="16">
        <v>169818298</v>
      </c>
      <c r="K15" s="16"/>
      <c r="L15" s="16"/>
      <c r="M15" s="16"/>
    </row>
    <row r="16" spans="1:17" ht="23">
      <c r="A16" s="15" t="s">
        <v>14</v>
      </c>
      <c r="B16" s="5">
        <v>10</v>
      </c>
      <c r="C16" s="3"/>
      <c r="D16" s="21">
        <v>1757978774</v>
      </c>
      <c r="E16" s="238"/>
      <c r="F16" s="16">
        <v>2313723064</v>
      </c>
      <c r="G16" s="238"/>
      <c r="H16" s="21">
        <v>4818459</v>
      </c>
      <c r="I16" s="238"/>
      <c r="J16" s="16">
        <v>4815754</v>
      </c>
      <c r="K16" s="18"/>
      <c r="M16" s="22"/>
      <c r="N16" s="22"/>
      <c r="O16" s="22"/>
      <c r="P16" s="22"/>
      <c r="Q16" s="22"/>
    </row>
    <row r="17" spans="1:16" ht="23">
      <c r="A17" s="15" t="s">
        <v>15</v>
      </c>
      <c r="B17" s="5"/>
      <c r="C17" s="3"/>
      <c r="D17" s="16">
        <v>1731685026</v>
      </c>
      <c r="E17" s="238"/>
      <c r="F17" s="16">
        <v>1302602018</v>
      </c>
      <c r="G17" s="238"/>
      <c r="H17" s="21">
        <v>0</v>
      </c>
      <c r="I17" s="238"/>
      <c r="J17" s="16">
        <v>0</v>
      </c>
      <c r="K17" s="18"/>
    </row>
    <row r="18" spans="1:16" ht="23">
      <c r="A18" s="15" t="s">
        <v>205</v>
      </c>
      <c r="B18" s="5"/>
      <c r="C18" s="3"/>
      <c r="D18" s="16">
        <v>872357884</v>
      </c>
      <c r="E18" s="238"/>
      <c r="F18" s="16">
        <v>1003964006</v>
      </c>
      <c r="G18" s="238"/>
      <c r="H18" s="21">
        <v>0</v>
      </c>
      <c r="I18" s="238"/>
      <c r="J18" s="16">
        <v>5927052</v>
      </c>
      <c r="K18" s="18"/>
    </row>
    <row r="19" spans="1:16" s="23" customFormat="1" ht="21.75" customHeight="1">
      <c r="A19" s="23" t="s">
        <v>16</v>
      </c>
      <c r="B19" s="24"/>
      <c r="D19" s="25">
        <f>SUM(D10:D18)</f>
        <v>45270302050</v>
      </c>
      <c r="E19" s="26"/>
      <c r="F19" s="25">
        <f>SUM(F10:F18)</f>
        <v>38811161169</v>
      </c>
      <c r="G19" s="10"/>
      <c r="H19" s="25">
        <f>SUM(H10:H18)</f>
        <v>9330602049</v>
      </c>
      <c r="I19" s="10"/>
      <c r="J19" s="25">
        <f>SUM(J10:J18)</f>
        <v>7648700341</v>
      </c>
      <c r="K19" s="18"/>
    </row>
    <row r="20" spans="1:16" ht="13" customHeight="1">
      <c r="A20" s="23"/>
      <c r="B20" s="5"/>
      <c r="C20" s="3"/>
      <c r="D20" s="21"/>
      <c r="E20" s="21"/>
      <c r="F20" s="21"/>
      <c r="G20" s="211"/>
      <c r="H20" s="203"/>
      <c r="I20" s="203"/>
      <c r="J20" s="203"/>
      <c r="K20" s="18"/>
    </row>
    <row r="21" spans="1:16" ht="21.75" customHeight="1">
      <c r="A21" s="12" t="s">
        <v>17</v>
      </c>
      <c r="B21" s="5"/>
      <c r="C21" s="3"/>
      <c r="D21" s="21"/>
      <c r="E21" s="21"/>
      <c r="F21" s="21"/>
      <c r="G21" s="211"/>
      <c r="H21" s="21"/>
      <c r="I21" s="211"/>
      <c r="J21" s="21"/>
      <c r="K21" s="18"/>
      <c r="L21" s="28"/>
    </row>
    <row r="22" spans="1:16" ht="21.75" customHeight="1">
      <c r="A22" s="29" t="s">
        <v>18</v>
      </c>
      <c r="B22" s="5"/>
      <c r="C22" s="3"/>
      <c r="D22" s="21">
        <v>1297343690</v>
      </c>
      <c r="E22" s="21"/>
      <c r="F22" s="21">
        <v>1319895458</v>
      </c>
      <c r="G22" s="211"/>
      <c r="H22" s="231">
        <v>0</v>
      </c>
      <c r="I22" s="211"/>
      <c r="J22" s="21">
        <v>0</v>
      </c>
      <c r="K22" s="18"/>
      <c r="L22" s="28"/>
    </row>
    <row r="23" spans="1:16" ht="21.75" customHeight="1">
      <c r="A23" s="15" t="s">
        <v>19</v>
      </c>
      <c r="B23" s="5">
        <v>10</v>
      </c>
      <c r="C23" s="3"/>
      <c r="D23" s="21">
        <v>5944511205</v>
      </c>
      <c r="E23" s="21"/>
      <c r="F23" s="21">
        <v>3340462078</v>
      </c>
      <c r="G23" s="211"/>
      <c r="H23" s="21">
        <v>0</v>
      </c>
      <c r="I23" s="211"/>
      <c r="J23" s="21">
        <v>0</v>
      </c>
      <c r="K23" s="18"/>
      <c r="L23" s="28"/>
    </row>
    <row r="24" spans="1:16" ht="23">
      <c r="A24" s="30" t="s">
        <v>20</v>
      </c>
      <c r="B24" s="5">
        <v>4</v>
      </c>
      <c r="C24" s="3"/>
      <c r="D24" s="31">
        <v>0</v>
      </c>
      <c r="E24" s="31"/>
      <c r="F24" s="16">
        <v>0</v>
      </c>
      <c r="G24" s="31"/>
      <c r="H24" s="32">
        <v>25110796180</v>
      </c>
      <c r="I24" s="33"/>
      <c r="J24" s="16">
        <v>24810796180</v>
      </c>
      <c r="K24" s="27"/>
      <c r="L24" s="28"/>
    </row>
    <row r="25" spans="1:16" ht="23">
      <c r="A25" s="30" t="s">
        <v>21</v>
      </c>
      <c r="B25" s="5">
        <v>5</v>
      </c>
      <c r="C25" s="3"/>
      <c r="D25" s="21">
        <v>133891039959</v>
      </c>
      <c r="E25" s="21"/>
      <c r="F25" s="16">
        <v>130220564707</v>
      </c>
      <c r="G25" s="21"/>
      <c r="H25" s="21">
        <v>131961270796</v>
      </c>
      <c r="I25" s="211"/>
      <c r="J25" s="16">
        <v>128238725061</v>
      </c>
      <c r="K25" s="27"/>
      <c r="L25" s="28"/>
    </row>
    <row r="26" spans="1:16" ht="22">
      <c r="A26" s="30" t="s">
        <v>22</v>
      </c>
      <c r="B26" s="5">
        <v>5</v>
      </c>
      <c r="C26" s="3"/>
      <c r="D26" s="21">
        <v>5869402701</v>
      </c>
      <c r="E26" s="21"/>
      <c r="F26" s="16">
        <v>5352845166</v>
      </c>
      <c r="G26" s="21"/>
      <c r="H26" s="21">
        <v>3619850460</v>
      </c>
      <c r="I26" s="211"/>
      <c r="J26" s="16">
        <v>3174440460</v>
      </c>
      <c r="K26" s="14"/>
      <c r="L26" s="14"/>
      <c r="M26" s="14"/>
      <c r="N26" s="14"/>
      <c r="O26" s="14"/>
      <c r="P26" s="14"/>
    </row>
    <row r="27" spans="1:16" ht="22">
      <c r="A27" s="30" t="s">
        <v>219</v>
      </c>
      <c r="B27" s="248">
        <v>3</v>
      </c>
      <c r="C27" s="3"/>
      <c r="D27" s="21">
        <v>0</v>
      </c>
      <c r="E27" s="21"/>
      <c r="F27" s="16">
        <v>0</v>
      </c>
      <c r="G27" s="21"/>
      <c r="H27" s="21">
        <v>631605898</v>
      </c>
      <c r="I27" s="211"/>
      <c r="J27" s="16">
        <v>598166407</v>
      </c>
      <c r="K27" s="14"/>
      <c r="L27" s="14"/>
      <c r="M27" s="14"/>
      <c r="N27" s="14"/>
      <c r="O27" s="14"/>
      <c r="P27" s="14"/>
    </row>
    <row r="28" spans="1:16" ht="23">
      <c r="A28" s="30" t="s">
        <v>23</v>
      </c>
      <c r="B28" s="5">
        <v>3</v>
      </c>
      <c r="C28" s="3"/>
      <c r="D28" s="21">
        <v>1287710597</v>
      </c>
      <c r="E28" s="21"/>
      <c r="F28" s="21">
        <v>1267476498</v>
      </c>
      <c r="G28" s="211"/>
      <c r="H28" s="21">
        <v>1326481040</v>
      </c>
      <c r="I28" s="211"/>
      <c r="J28" s="21">
        <v>1122733664</v>
      </c>
      <c r="K28" s="27"/>
      <c r="L28" s="28"/>
    </row>
    <row r="29" spans="1:16" ht="23">
      <c r="A29" s="230" t="s">
        <v>206</v>
      </c>
      <c r="B29" s="229"/>
      <c r="C29" s="3"/>
      <c r="D29" s="21">
        <v>29423430915</v>
      </c>
      <c r="E29" s="21"/>
      <c r="F29" s="21">
        <v>20334769541</v>
      </c>
      <c r="G29" s="211"/>
      <c r="H29" s="21">
        <v>0</v>
      </c>
      <c r="I29" s="211"/>
      <c r="J29" s="21">
        <v>0</v>
      </c>
      <c r="K29" s="27"/>
      <c r="L29" s="28"/>
    </row>
    <row r="30" spans="1:16" ht="23">
      <c r="A30" s="30" t="s">
        <v>24</v>
      </c>
      <c r="B30" s="5"/>
      <c r="C30" s="3"/>
      <c r="D30" s="21">
        <v>666681427</v>
      </c>
      <c r="E30" s="21"/>
      <c r="F30" s="21">
        <v>334368975</v>
      </c>
      <c r="G30" s="211"/>
      <c r="H30" s="21">
        <v>0</v>
      </c>
      <c r="I30" s="211"/>
      <c r="J30" s="21">
        <v>0</v>
      </c>
      <c r="K30" s="27"/>
      <c r="L30" s="28"/>
    </row>
    <row r="31" spans="1:16" ht="23">
      <c r="A31" s="230" t="s">
        <v>13</v>
      </c>
      <c r="B31" s="5">
        <v>3</v>
      </c>
      <c r="C31" s="3"/>
      <c r="D31" s="21">
        <v>6740642311</v>
      </c>
      <c r="E31" s="31"/>
      <c r="F31" s="16">
        <v>6655122189</v>
      </c>
      <c r="G31" s="21"/>
      <c r="H31" s="21">
        <v>31320333770</v>
      </c>
      <c r="I31" s="211"/>
      <c r="J31" s="16">
        <v>30688572497</v>
      </c>
      <c r="K31" s="27"/>
      <c r="L31" s="28"/>
    </row>
    <row r="32" spans="1:16" ht="23">
      <c r="A32" s="30" t="s">
        <v>25</v>
      </c>
      <c r="B32" s="5"/>
      <c r="C32" s="3"/>
      <c r="D32" s="21">
        <v>112610681</v>
      </c>
      <c r="E32" s="21"/>
      <c r="F32" s="16">
        <v>112610681</v>
      </c>
      <c r="G32" s="21"/>
      <c r="H32" s="21">
        <v>44719594</v>
      </c>
      <c r="I32" s="33"/>
      <c r="J32" s="16">
        <v>44719594</v>
      </c>
      <c r="K32" s="18"/>
      <c r="L32" s="28"/>
    </row>
    <row r="33" spans="1:13" ht="23">
      <c r="A33" s="30" t="s">
        <v>26</v>
      </c>
      <c r="B33" s="5">
        <v>6</v>
      </c>
      <c r="C33" s="3"/>
      <c r="D33" s="21">
        <v>6456919389</v>
      </c>
      <c r="E33" s="21"/>
      <c r="F33" s="16">
        <v>3016651509</v>
      </c>
      <c r="G33" s="21"/>
      <c r="H33" s="21">
        <v>3016005000</v>
      </c>
      <c r="I33" s="33"/>
      <c r="J33" s="16">
        <v>0</v>
      </c>
      <c r="K33" s="18"/>
      <c r="L33" s="28"/>
    </row>
    <row r="34" spans="1:13" ht="23">
      <c r="A34" s="30" t="s">
        <v>27</v>
      </c>
      <c r="B34" s="5">
        <v>6</v>
      </c>
      <c r="C34" s="3"/>
      <c r="D34" s="21">
        <v>124610041438</v>
      </c>
      <c r="E34" s="167"/>
      <c r="F34" s="16">
        <v>130128001170</v>
      </c>
      <c r="G34" s="167"/>
      <c r="H34" s="21">
        <v>66526940</v>
      </c>
      <c r="I34" s="167"/>
      <c r="J34" s="16">
        <v>65335599</v>
      </c>
      <c r="K34" s="18"/>
      <c r="M34" s="36"/>
    </row>
    <row r="35" spans="1:13" ht="23">
      <c r="A35" s="30" t="s">
        <v>28</v>
      </c>
      <c r="B35" s="5"/>
      <c r="C35" s="3"/>
      <c r="D35" s="21">
        <v>655926018</v>
      </c>
      <c r="E35" s="167"/>
      <c r="F35" s="16">
        <v>656817272</v>
      </c>
      <c r="G35" s="167"/>
      <c r="H35" s="21">
        <v>135819841</v>
      </c>
      <c r="I35" s="167"/>
      <c r="J35" s="16">
        <v>144061654</v>
      </c>
      <c r="K35" s="18"/>
      <c r="M35" s="36"/>
    </row>
    <row r="36" spans="1:13" ht="23">
      <c r="A36" s="37" t="s">
        <v>29</v>
      </c>
      <c r="B36" s="5"/>
      <c r="C36" s="3"/>
      <c r="D36" s="21">
        <v>7756045114</v>
      </c>
      <c r="E36" s="167"/>
      <c r="F36" s="16">
        <v>7902916581</v>
      </c>
      <c r="G36" s="167"/>
      <c r="H36" s="21">
        <v>0</v>
      </c>
      <c r="I36" s="167"/>
      <c r="J36" s="16">
        <v>0</v>
      </c>
      <c r="K36" s="18"/>
      <c r="M36" s="36"/>
    </row>
    <row r="37" spans="1:13" ht="23">
      <c r="A37" s="37" t="s">
        <v>30</v>
      </c>
      <c r="B37" s="5"/>
      <c r="C37" s="3"/>
      <c r="D37" s="21">
        <v>10750377244</v>
      </c>
      <c r="E37" s="167"/>
      <c r="F37" s="16">
        <v>11061470794</v>
      </c>
      <c r="G37" s="167"/>
      <c r="H37" s="21">
        <v>23228130</v>
      </c>
      <c r="I37" s="167"/>
      <c r="J37" s="16">
        <v>19674433</v>
      </c>
      <c r="K37" s="18"/>
      <c r="M37" s="36"/>
    </row>
    <row r="38" spans="1:13" ht="23">
      <c r="A38" s="30" t="s">
        <v>31</v>
      </c>
      <c r="B38" s="5"/>
      <c r="C38" s="3"/>
      <c r="D38" s="21">
        <v>1023743212</v>
      </c>
      <c r="E38" s="167"/>
      <c r="F38" s="16">
        <v>1896538631</v>
      </c>
      <c r="G38" s="167"/>
      <c r="H38" s="21">
        <v>46434915</v>
      </c>
      <c r="I38" s="167"/>
      <c r="J38" s="16">
        <v>45542078</v>
      </c>
      <c r="K38" s="18"/>
    </row>
    <row r="39" spans="1:13" ht="23">
      <c r="A39" s="30" t="s">
        <v>205</v>
      </c>
      <c r="B39" s="248"/>
      <c r="C39" s="3"/>
      <c r="D39" s="21">
        <v>252182206</v>
      </c>
      <c r="E39" s="167"/>
      <c r="F39" s="16">
        <v>85940340</v>
      </c>
      <c r="G39" s="167"/>
      <c r="H39" s="21">
        <v>0</v>
      </c>
      <c r="I39" s="167"/>
      <c r="J39" s="16">
        <v>0</v>
      </c>
      <c r="K39" s="18"/>
    </row>
    <row r="40" spans="1:13" ht="23">
      <c r="A40" s="30" t="s">
        <v>32</v>
      </c>
      <c r="B40" s="5"/>
      <c r="C40" s="3"/>
      <c r="D40" s="21">
        <v>184075862</v>
      </c>
      <c r="E40" s="167"/>
      <c r="F40" s="16">
        <v>176236488</v>
      </c>
      <c r="G40" s="167"/>
      <c r="H40" s="21">
        <v>25587304</v>
      </c>
      <c r="I40" s="167"/>
      <c r="J40" s="16">
        <v>137256914</v>
      </c>
      <c r="K40" s="18"/>
    </row>
    <row r="41" spans="1:13" s="23" customFormat="1" ht="21.75" customHeight="1">
      <c r="A41" s="23" t="s">
        <v>33</v>
      </c>
      <c r="B41" s="24"/>
      <c r="D41" s="38">
        <f>SUM(D22:D40)</f>
        <v>336922683969</v>
      </c>
      <c r="E41" s="39"/>
      <c r="F41" s="38">
        <f>SUM(F22:F40)</f>
        <v>323862688078</v>
      </c>
      <c r="H41" s="38">
        <f>SUM(H22:H40)</f>
        <v>197328659868</v>
      </c>
      <c r="J41" s="38">
        <f>SUM(J22:J40)</f>
        <v>189090024541</v>
      </c>
      <c r="K41" s="18"/>
    </row>
    <row r="42" spans="1:13" ht="13" customHeight="1">
      <c r="B42" s="5"/>
      <c r="C42" s="3"/>
      <c r="D42" s="21"/>
      <c r="E42" s="21"/>
      <c r="F42" s="21"/>
      <c r="G42" s="2"/>
      <c r="H42" s="21"/>
      <c r="I42" s="2"/>
      <c r="J42" s="21"/>
      <c r="K42" s="18"/>
    </row>
    <row r="43" spans="1:13" s="23" customFormat="1" ht="21.75" customHeight="1" thickBot="1">
      <c r="A43" s="23" t="s">
        <v>34</v>
      </c>
      <c r="B43" s="24"/>
      <c r="C43" s="24"/>
      <c r="D43" s="40">
        <f>+D19+D41</f>
        <v>382192986019</v>
      </c>
      <c r="E43" s="26"/>
      <c r="F43" s="40">
        <f>+F19+F41</f>
        <v>362673849247</v>
      </c>
      <c r="G43" s="10"/>
      <c r="H43" s="40">
        <f>+H19+H41</f>
        <v>206659261917</v>
      </c>
      <c r="I43" s="10"/>
      <c r="J43" s="40">
        <f>+J19+J41</f>
        <v>196738724882</v>
      </c>
      <c r="K43" s="18"/>
    </row>
    <row r="44" spans="1:13" ht="21.75" customHeight="1" thickTop="1">
      <c r="A44" s="259" t="s">
        <v>0</v>
      </c>
      <c r="B44" s="259"/>
      <c r="C44" s="259"/>
      <c r="D44" s="259"/>
      <c r="E44" s="259"/>
      <c r="F44" s="259"/>
      <c r="G44" s="259"/>
      <c r="H44" s="1"/>
      <c r="I44" s="1"/>
      <c r="J44" s="1"/>
      <c r="K44" s="18"/>
    </row>
    <row r="45" spans="1:13" ht="21.75" customHeight="1">
      <c r="A45" s="259" t="s">
        <v>1</v>
      </c>
      <c r="B45" s="259"/>
      <c r="C45" s="259"/>
      <c r="D45" s="259"/>
      <c r="E45" s="259"/>
      <c r="F45" s="259"/>
      <c r="G45" s="259"/>
      <c r="H45" s="1"/>
      <c r="I45" s="1"/>
      <c r="J45" s="1"/>
      <c r="K45" s="18"/>
    </row>
    <row r="46" spans="1:13" ht="23">
      <c r="D46" s="17"/>
      <c r="E46" s="17"/>
      <c r="F46" s="17"/>
      <c r="G46" s="41"/>
      <c r="H46" s="17"/>
      <c r="I46" s="41"/>
      <c r="J46" s="17"/>
      <c r="K46" s="18"/>
      <c r="L46" s="28"/>
    </row>
    <row r="47" spans="1:13" ht="21.75" customHeight="1">
      <c r="A47" s="1"/>
      <c r="B47" s="24"/>
      <c r="C47" s="24"/>
      <c r="D47" s="257" t="s">
        <v>2</v>
      </c>
      <c r="E47" s="257"/>
      <c r="F47" s="257"/>
      <c r="G47" s="172"/>
      <c r="H47" s="257" t="s">
        <v>3</v>
      </c>
      <c r="I47" s="257"/>
      <c r="J47" s="257"/>
      <c r="K47" s="18"/>
    </row>
    <row r="48" spans="1:13" ht="21.75" customHeight="1">
      <c r="D48" s="215" t="s">
        <v>194</v>
      </c>
      <c r="E48" s="215"/>
      <c r="F48" s="215" t="s">
        <v>4</v>
      </c>
      <c r="G48" s="7"/>
      <c r="H48" s="215" t="s">
        <v>194</v>
      </c>
      <c r="I48" s="215"/>
      <c r="J48" s="215" t="s">
        <v>4</v>
      </c>
      <c r="K48" s="18"/>
      <c r="L48" s="8"/>
    </row>
    <row r="49" spans="1:13" ht="21.75" customHeight="1">
      <c r="A49" s="42" t="s">
        <v>35</v>
      </c>
      <c r="B49" s="168" t="s">
        <v>6</v>
      </c>
      <c r="D49" s="6">
        <v>2565</v>
      </c>
      <c r="E49" s="6"/>
      <c r="F49" s="6">
        <v>2564</v>
      </c>
      <c r="G49" s="7"/>
      <c r="H49" s="221">
        <v>2565</v>
      </c>
      <c r="I49" s="6"/>
      <c r="J49" s="6">
        <v>2564</v>
      </c>
      <c r="K49" s="18"/>
      <c r="L49" s="8"/>
    </row>
    <row r="50" spans="1:13" ht="21.75" customHeight="1">
      <c r="A50" s="42"/>
      <c r="B50" s="214"/>
      <c r="C50" s="214"/>
      <c r="D50" s="221" t="s">
        <v>195</v>
      </c>
      <c r="E50" s="6"/>
      <c r="F50" s="6"/>
      <c r="G50" s="7"/>
      <c r="H50" s="221" t="s">
        <v>195</v>
      </c>
      <c r="I50" s="6"/>
      <c r="J50" s="6"/>
      <c r="K50" s="18"/>
      <c r="L50" s="8"/>
    </row>
    <row r="51" spans="1:13" ht="22.75" customHeight="1">
      <c r="A51" s="1"/>
      <c r="D51" s="258" t="s">
        <v>7</v>
      </c>
      <c r="E51" s="258"/>
      <c r="F51" s="258"/>
      <c r="G51" s="258"/>
      <c r="H51" s="258"/>
      <c r="I51" s="258"/>
      <c r="J51" s="258"/>
      <c r="K51" s="18"/>
      <c r="L51" s="43"/>
    </row>
    <row r="52" spans="1:13" ht="23">
      <c r="A52" s="12" t="s">
        <v>36</v>
      </c>
      <c r="D52" s="13"/>
      <c r="E52" s="13"/>
      <c r="F52" s="13"/>
      <c r="G52" s="6"/>
      <c r="H52" s="13"/>
      <c r="I52" s="6"/>
      <c r="J52" s="13"/>
      <c r="K52" s="18"/>
      <c r="L52" s="44"/>
    </row>
    <row r="53" spans="1:13" s="203" customFormat="1" ht="23">
      <c r="A53" s="203" t="s">
        <v>37</v>
      </c>
      <c r="B53" s="239">
        <v>7</v>
      </c>
      <c r="C53" s="239"/>
      <c r="D53" s="45">
        <v>3000000000</v>
      </c>
      <c r="E53" s="45"/>
      <c r="F53" s="16">
        <v>9927032459</v>
      </c>
      <c r="G53" s="45"/>
      <c r="H53" s="16">
        <v>3000000000</v>
      </c>
      <c r="I53" s="21"/>
      <c r="J53" s="16">
        <v>9927032459</v>
      </c>
      <c r="K53" s="18"/>
    </row>
    <row r="54" spans="1:13" s="203" customFormat="1" ht="23">
      <c r="A54" s="203" t="s">
        <v>38</v>
      </c>
      <c r="B54" s="239">
        <v>3</v>
      </c>
      <c r="C54" s="239"/>
      <c r="D54" s="16">
        <v>70612500</v>
      </c>
      <c r="E54" s="45"/>
      <c r="F54" s="16">
        <v>70612500</v>
      </c>
      <c r="G54" s="45"/>
      <c r="H54" s="16">
        <v>70612500</v>
      </c>
      <c r="I54" s="46"/>
      <c r="J54" s="16">
        <v>70612500</v>
      </c>
      <c r="K54" s="18"/>
    </row>
    <row r="55" spans="1:13" s="203" customFormat="1" ht="23">
      <c r="A55" s="203" t="s">
        <v>39</v>
      </c>
      <c r="B55" s="239">
        <v>3</v>
      </c>
      <c r="C55" s="239"/>
      <c r="D55" s="45">
        <v>6368343471</v>
      </c>
      <c r="E55" s="45"/>
      <c r="F55" s="16">
        <v>3080401696</v>
      </c>
      <c r="G55" s="45"/>
      <c r="H55" s="16">
        <v>0</v>
      </c>
      <c r="I55" s="46"/>
      <c r="J55" s="16">
        <v>0</v>
      </c>
      <c r="K55" s="27"/>
    </row>
    <row r="56" spans="1:13" s="203" customFormat="1" ht="23">
      <c r="A56" s="203" t="s">
        <v>41</v>
      </c>
      <c r="B56" s="239"/>
      <c r="C56" s="239"/>
      <c r="D56" s="45">
        <v>7281198352</v>
      </c>
      <c r="E56" s="45"/>
      <c r="F56" s="16">
        <v>8155325940</v>
      </c>
      <c r="G56" s="45"/>
      <c r="H56" s="16">
        <v>0</v>
      </c>
      <c r="I56" s="45"/>
      <c r="J56" s="16">
        <v>0</v>
      </c>
      <c r="K56" s="47"/>
      <c r="M56" s="240"/>
    </row>
    <row r="57" spans="1:13" s="203" customFormat="1" ht="23">
      <c r="A57" s="203" t="s">
        <v>40</v>
      </c>
      <c r="B57" s="239">
        <v>3</v>
      </c>
      <c r="C57" s="239"/>
      <c r="D57" s="45">
        <v>4382553685</v>
      </c>
      <c r="E57" s="45"/>
      <c r="F57" s="16">
        <v>3574444534</v>
      </c>
      <c r="G57" s="45"/>
      <c r="H57" s="16">
        <v>1004391340</v>
      </c>
      <c r="I57" s="46"/>
      <c r="J57" s="16">
        <v>1007352058</v>
      </c>
      <c r="K57" s="27"/>
    </row>
    <row r="58" spans="1:13" s="203" customFormat="1" ht="23">
      <c r="A58" s="241" t="s">
        <v>42</v>
      </c>
      <c r="B58" s="239"/>
      <c r="C58" s="239"/>
      <c r="D58" s="167"/>
      <c r="E58" s="167"/>
      <c r="F58" s="167"/>
      <c r="G58" s="21"/>
      <c r="H58" s="16"/>
      <c r="I58" s="21"/>
      <c r="J58" s="211"/>
      <c r="K58" s="48"/>
    </row>
    <row r="59" spans="1:13" s="203" customFormat="1" ht="23">
      <c r="A59" s="203" t="s">
        <v>43</v>
      </c>
      <c r="B59" s="239">
        <v>7</v>
      </c>
      <c r="C59" s="239"/>
      <c r="D59" s="167">
        <v>16851602635</v>
      </c>
      <c r="E59" s="167"/>
      <c r="F59" s="16">
        <v>3003968412</v>
      </c>
      <c r="G59" s="21"/>
      <c r="H59" s="16">
        <v>13979890949</v>
      </c>
      <c r="I59" s="212"/>
      <c r="J59" s="211">
        <v>0</v>
      </c>
      <c r="K59" s="48"/>
    </row>
    <row r="60" spans="1:13" s="203" customFormat="1" ht="23">
      <c r="A60" s="241" t="s">
        <v>44</v>
      </c>
      <c r="B60" s="239"/>
      <c r="C60" s="239"/>
      <c r="D60" s="45">
        <v>83891252</v>
      </c>
      <c r="E60" s="45"/>
      <c r="F60" s="16">
        <v>75982484</v>
      </c>
      <c r="G60" s="45"/>
      <c r="H60" s="16">
        <v>58495100</v>
      </c>
      <c r="I60" s="45"/>
      <c r="J60" s="16">
        <v>56085621</v>
      </c>
      <c r="K60" s="47"/>
      <c r="M60" s="240"/>
    </row>
    <row r="61" spans="1:13" s="203" customFormat="1" ht="23">
      <c r="A61" s="203" t="s">
        <v>45</v>
      </c>
      <c r="B61" s="239">
        <v>7</v>
      </c>
      <c r="C61" s="239"/>
      <c r="D61" s="45">
        <v>3018145898</v>
      </c>
      <c r="E61" s="45"/>
      <c r="F61" s="16">
        <v>6524028585</v>
      </c>
      <c r="G61" s="45"/>
      <c r="H61" s="16">
        <v>0</v>
      </c>
      <c r="I61" s="212"/>
      <c r="J61" s="211">
        <v>1999954421</v>
      </c>
      <c r="K61" s="47"/>
      <c r="M61" s="240"/>
    </row>
    <row r="62" spans="1:13" ht="23">
      <c r="A62" s="3" t="s">
        <v>46</v>
      </c>
      <c r="D62" s="45">
        <v>65725527</v>
      </c>
      <c r="E62" s="45"/>
      <c r="F62" s="16">
        <v>92140561</v>
      </c>
      <c r="G62" s="45"/>
      <c r="H62" s="16">
        <v>0</v>
      </c>
      <c r="I62" s="45"/>
      <c r="J62" s="16">
        <v>0</v>
      </c>
      <c r="K62" s="47"/>
    </row>
    <row r="63" spans="1:13" ht="23">
      <c r="A63" s="3" t="s">
        <v>47</v>
      </c>
      <c r="B63" s="168">
        <v>10</v>
      </c>
      <c r="D63" s="16">
        <v>793675210</v>
      </c>
      <c r="E63" s="35"/>
      <c r="F63" s="16">
        <v>512295846</v>
      </c>
      <c r="G63" s="21"/>
      <c r="H63" s="16">
        <v>0</v>
      </c>
      <c r="I63" s="21"/>
      <c r="J63" s="16">
        <v>0</v>
      </c>
      <c r="K63" s="48"/>
    </row>
    <row r="64" spans="1:13" s="23" customFormat="1" ht="23">
      <c r="A64" s="23" t="s">
        <v>48</v>
      </c>
      <c r="B64" s="24"/>
      <c r="C64" s="24"/>
      <c r="D64" s="25">
        <f>SUM(D53:D63)</f>
        <v>41915748530</v>
      </c>
      <c r="E64" s="26"/>
      <c r="F64" s="25">
        <f>SUM(F53:F63)</f>
        <v>35016233017</v>
      </c>
      <c r="G64" s="10"/>
      <c r="H64" s="25">
        <f>SUM(H53:H63)</f>
        <v>18113389889</v>
      </c>
      <c r="I64" s="10"/>
      <c r="J64" s="25">
        <f>SUM(J53:J63)</f>
        <v>13061037059</v>
      </c>
      <c r="K64" s="18"/>
      <c r="L64" s="50"/>
    </row>
    <row r="65" spans="1:13" ht="23">
      <c r="D65" s="34"/>
      <c r="E65" s="34"/>
      <c r="F65" s="34"/>
      <c r="G65" s="2"/>
      <c r="H65" s="34"/>
      <c r="I65" s="2"/>
      <c r="J65" s="34"/>
      <c r="K65" s="18"/>
      <c r="L65" s="28"/>
    </row>
    <row r="66" spans="1:13" s="23" customFormat="1" ht="21.75" customHeight="1">
      <c r="A66" s="51" t="s">
        <v>49</v>
      </c>
      <c r="B66" s="168"/>
      <c r="C66" s="5"/>
      <c r="D66" s="26"/>
      <c r="E66" s="26"/>
      <c r="F66" s="26"/>
      <c r="G66" s="26"/>
      <c r="H66" s="26"/>
      <c r="I66" s="26"/>
      <c r="J66" s="26"/>
      <c r="K66" s="18"/>
      <c r="L66" s="50"/>
    </row>
    <row r="67" spans="1:13" s="23" customFormat="1" ht="23">
      <c r="A67" s="3" t="s">
        <v>50</v>
      </c>
      <c r="B67" s="168"/>
      <c r="C67" s="5"/>
      <c r="D67" s="2">
        <v>743689538</v>
      </c>
      <c r="E67" s="32"/>
      <c r="F67" s="16">
        <v>700639166</v>
      </c>
      <c r="G67" s="32"/>
      <c r="H67" s="32">
        <v>200731800</v>
      </c>
      <c r="I67" s="35"/>
      <c r="J67" s="16">
        <v>201557400</v>
      </c>
      <c r="K67" s="18"/>
      <c r="L67" s="50"/>
      <c r="M67" s="52"/>
    </row>
    <row r="68" spans="1:13" s="23" customFormat="1" ht="21.75" customHeight="1">
      <c r="A68" s="3" t="s">
        <v>51</v>
      </c>
      <c r="B68" s="168">
        <v>10</v>
      </c>
      <c r="C68" s="5"/>
      <c r="D68" s="21">
        <v>4900287074</v>
      </c>
      <c r="E68" s="26"/>
      <c r="F68" s="21">
        <v>9169266960</v>
      </c>
      <c r="G68" s="26"/>
      <c r="H68" s="21">
        <v>326561920</v>
      </c>
      <c r="I68" s="26"/>
      <c r="J68" s="21">
        <v>685550506</v>
      </c>
      <c r="K68" s="18"/>
      <c r="L68" s="50"/>
    </row>
    <row r="69" spans="1:13" s="23" customFormat="1" ht="23">
      <c r="A69" s="3" t="s">
        <v>42</v>
      </c>
      <c r="B69" s="168">
        <v>7</v>
      </c>
      <c r="C69" s="5"/>
      <c r="D69" s="21">
        <v>122486550041</v>
      </c>
      <c r="E69" s="26"/>
      <c r="F69" s="16">
        <v>138761244105</v>
      </c>
      <c r="G69" s="26"/>
      <c r="H69" s="21">
        <v>17563583812</v>
      </c>
      <c r="I69" s="21"/>
      <c r="J69" s="16">
        <v>38529762092</v>
      </c>
      <c r="K69" s="18"/>
      <c r="L69" s="50"/>
      <c r="M69" s="52"/>
    </row>
    <row r="70" spans="1:13" s="252" customFormat="1" ht="23">
      <c r="A70" s="203" t="s">
        <v>52</v>
      </c>
      <c r="B70" s="239"/>
      <c r="C70" s="239"/>
      <c r="D70" s="32">
        <v>649730526</v>
      </c>
      <c r="E70" s="32"/>
      <c r="F70" s="16">
        <v>666883890</v>
      </c>
      <c r="G70" s="32"/>
      <c r="H70" s="32">
        <v>79500317</v>
      </c>
      <c r="I70" s="167"/>
      <c r="J70" s="16">
        <v>89912904</v>
      </c>
      <c r="K70" s="18"/>
      <c r="L70" s="50"/>
      <c r="M70" s="52"/>
    </row>
    <row r="71" spans="1:13" s="23" customFormat="1" ht="23">
      <c r="A71" s="3" t="s">
        <v>53</v>
      </c>
      <c r="B71" s="168">
        <v>7</v>
      </c>
      <c r="C71" s="5"/>
      <c r="D71" s="32">
        <v>88159394672</v>
      </c>
      <c r="E71" s="32"/>
      <c r="F71" s="16">
        <v>64534354462</v>
      </c>
      <c r="G71" s="32"/>
      <c r="H71" s="21">
        <v>69451037579</v>
      </c>
      <c r="I71" s="35"/>
      <c r="J71" s="16">
        <v>45467706512</v>
      </c>
      <c r="K71" s="18"/>
      <c r="L71" s="50"/>
      <c r="M71" s="52"/>
    </row>
    <row r="72" spans="1:13" s="23" customFormat="1" ht="23">
      <c r="A72" s="3" t="s">
        <v>54</v>
      </c>
      <c r="B72" s="168"/>
      <c r="C72" s="5"/>
      <c r="D72" s="32">
        <v>4450699713</v>
      </c>
      <c r="E72" s="32"/>
      <c r="F72" s="16">
        <v>3821798470</v>
      </c>
      <c r="G72" s="32"/>
      <c r="H72" s="32">
        <v>0</v>
      </c>
      <c r="I72" s="35"/>
      <c r="J72" s="249">
        <v>0</v>
      </c>
      <c r="K72" s="18"/>
      <c r="L72" s="50"/>
      <c r="M72" s="52"/>
    </row>
    <row r="73" spans="1:13" s="23" customFormat="1" ht="23">
      <c r="A73" s="3" t="s">
        <v>55</v>
      </c>
      <c r="B73" s="168"/>
      <c r="C73" s="5"/>
      <c r="D73" s="32">
        <v>265460673</v>
      </c>
      <c r="E73" s="32"/>
      <c r="F73" s="16">
        <v>259700332</v>
      </c>
      <c r="G73" s="32"/>
      <c r="H73" s="32">
        <v>208005016</v>
      </c>
      <c r="I73" s="35"/>
      <c r="J73" s="16">
        <v>203538125</v>
      </c>
      <c r="K73" s="18"/>
      <c r="L73" s="50"/>
      <c r="M73" s="52"/>
    </row>
    <row r="74" spans="1:13" s="23" customFormat="1" ht="23">
      <c r="A74" s="3" t="s">
        <v>56</v>
      </c>
      <c r="B74" s="168"/>
      <c r="C74" s="5"/>
      <c r="D74" s="2">
        <v>2073221188</v>
      </c>
      <c r="E74" s="32"/>
      <c r="F74" s="16">
        <v>2234592917</v>
      </c>
      <c r="G74" s="32"/>
      <c r="H74" s="20">
        <v>0</v>
      </c>
      <c r="I74" s="35"/>
      <c r="J74" s="249">
        <v>0</v>
      </c>
      <c r="K74" s="18"/>
      <c r="L74" s="50"/>
      <c r="M74" s="52"/>
    </row>
    <row r="75" spans="1:13" s="23" customFormat="1" ht="21.75" customHeight="1">
      <c r="A75" s="23" t="s">
        <v>57</v>
      </c>
      <c r="B75" s="24"/>
      <c r="C75" s="24"/>
      <c r="D75" s="25">
        <f>SUM(D67:D74)</f>
        <v>223729033425</v>
      </c>
      <c r="E75" s="26"/>
      <c r="F75" s="25">
        <f>SUM(F67:F74)</f>
        <v>220148480302</v>
      </c>
      <c r="G75" s="10"/>
      <c r="H75" s="25">
        <f>SUM(H67:H74)</f>
        <v>87829420444</v>
      </c>
      <c r="I75" s="10"/>
      <c r="J75" s="25">
        <f>SUM(J67:J74)</f>
        <v>85178027539</v>
      </c>
      <c r="K75" s="18"/>
    </row>
    <row r="76" spans="1:13" s="23" customFormat="1" ht="23">
      <c r="B76" s="24"/>
      <c r="C76" s="24"/>
      <c r="D76" s="26"/>
      <c r="E76" s="26"/>
      <c r="F76" s="26"/>
      <c r="G76" s="26"/>
      <c r="H76" s="26"/>
      <c r="I76" s="26"/>
      <c r="J76" s="26"/>
      <c r="K76" s="27"/>
    </row>
    <row r="77" spans="1:13" s="23" customFormat="1" ht="21.75" customHeight="1">
      <c r="A77" s="53" t="s">
        <v>58</v>
      </c>
      <c r="B77" s="24"/>
      <c r="C77" s="24"/>
      <c r="D77" s="54">
        <f>D64+D75</f>
        <v>265644781955</v>
      </c>
      <c r="E77" s="26"/>
      <c r="F77" s="54">
        <f>F64+F75</f>
        <v>255164713319</v>
      </c>
      <c r="G77" s="10"/>
      <c r="H77" s="54">
        <f>H64+H75</f>
        <v>105942810333</v>
      </c>
      <c r="I77" s="10"/>
      <c r="J77" s="54">
        <f>J64+J75</f>
        <v>98239064598</v>
      </c>
      <c r="K77" s="27"/>
    </row>
    <row r="78" spans="1:13" s="23" customFormat="1" ht="23">
      <c r="B78" s="24"/>
      <c r="C78" s="24"/>
      <c r="D78" s="26"/>
      <c r="E78" s="26"/>
      <c r="F78" s="26"/>
      <c r="G78" s="10"/>
      <c r="H78" s="26"/>
      <c r="I78" s="10"/>
      <c r="J78" s="26"/>
      <c r="K78" s="27"/>
    </row>
    <row r="79" spans="1:13" ht="21.75" customHeight="1">
      <c r="A79" s="259" t="s">
        <v>0</v>
      </c>
      <c r="B79" s="259"/>
      <c r="C79" s="259"/>
      <c r="D79" s="259"/>
      <c r="E79" s="259"/>
      <c r="F79" s="259"/>
      <c r="G79" s="259"/>
      <c r="H79" s="1"/>
      <c r="I79" s="1"/>
      <c r="J79" s="1"/>
      <c r="K79" s="27"/>
    </row>
    <row r="80" spans="1:13" ht="21.75" customHeight="1">
      <c r="A80" s="259" t="s">
        <v>1</v>
      </c>
      <c r="B80" s="259"/>
      <c r="C80" s="259"/>
      <c r="D80" s="259"/>
      <c r="E80" s="259"/>
      <c r="F80" s="259"/>
      <c r="G80" s="259"/>
      <c r="H80" s="1"/>
      <c r="I80" s="1"/>
      <c r="J80" s="1"/>
      <c r="K80" s="27"/>
    </row>
    <row r="81" spans="1:17" ht="23">
      <c r="D81" s="17"/>
      <c r="E81" s="17"/>
      <c r="F81" s="17"/>
      <c r="G81" s="41"/>
      <c r="H81" s="17"/>
      <c r="I81" s="41"/>
      <c r="J81" s="17"/>
      <c r="K81" s="27"/>
      <c r="L81" s="28"/>
    </row>
    <row r="82" spans="1:17" ht="21.75" customHeight="1">
      <c r="A82" s="1"/>
      <c r="B82" s="24"/>
      <c r="C82" s="24"/>
      <c r="D82" s="257" t="s">
        <v>2</v>
      </c>
      <c r="E82" s="257"/>
      <c r="F82" s="257"/>
      <c r="G82" s="172"/>
      <c r="H82" s="257" t="s">
        <v>3</v>
      </c>
      <c r="I82" s="257"/>
      <c r="J82" s="257"/>
      <c r="K82" s="27"/>
    </row>
    <row r="83" spans="1:17" ht="21.75" customHeight="1">
      <c r="A83" s="9"/>
      <c r="D83" s="215" t="s">
        <v>194</v>
      </c>
      <c r="E83" s="215"/>
      <c r="F83" s="215" t="s">
        <v>4</v>
      </c>
      <c r="G83" s="7"/>
      <c r="H83" s="215" t="s">
        <v>194</v>
      </c>
      <c r="I83" s="215"/>
      <c r="J83" s="215" t="s">
        <v>4</v>
      </c>
      <c r="K83" s="27"/>
      <c r="L83" s="8"/>
    </row>
    <row r="84" spans="1:17" ht="23">
      <c r="A84" s="9" t="s">
        <v>35</v>
      </c>
      <c r="D84" s="6">
        <v>2565</v>
      </c>
      <c r="E84" s="6"/>
      <c r="F84" s="221">
        <v>2564</v>
      </c>
      <c r="G84" s="7"/>
      <c r="H84" s="6">
        <v>2565</v>
      </c>
      <c r="I84" s="6"/>
      <c r="J84" s="6">
        <v>2564</v>
      </c>
      <c r="K84" s="27"/>
      <c r="L84" s="8"/>
    </row>
    <row r="85" spans="1:17" ht="23">
      <c r="A85" s="9"/>
      <c r="B85" s="214"/>
      <c r="C85" s="214"/>
      <c r="D85" s="221" t="s">
        <v>195</v>
      </c>
      <c r="E85" s="6"/>
      <c r="F85" s="221"/>
      <c r="G85" s="7"/>
      <c r="H85" s="221" t="s">
        <v>195</v>
      </c>
      <c r="I85" s="6"/>
      <c r="J85" s="6"/>
      <c r="K85" s="27"/>
      <c r="L85" s="8"/>
    </row>
    <row r="86" spans="1:17" ht="21.75" customHeight="1">
      <c r="A86" s="1"/>
      <c r="D86" s="258" t="s">
        <v>7</v>
      </c>
      <c r="E86" s="258"/>
      <c r="F86" s="258"/>
      <c r="G86" s="258"/>
      <c r="H86" s="258"/>
      <c r="I86" s="258"/>
      <c r="J86" s="258"/>
      <c r="K86" s="27"/>
      <c r="L86" s="43"/>
    </row>
    <row r="87" spans="1:17" ht="21.75" customHeight="1">
      <c r="A87" s="12" t="s">
        <v>59</v>
      </c>
      <c r="D87" s="2"/>
      <c r="E87" s="21"/>
      <c r="F87" s="2"/>
      <c r="G87" s="2"/>
      <c r="H87" s="2"/>
      <c r="I87" s="2"/>
      <c r="J87" s="2"/>
      <c r="K87" s="27"/>
      <c r="L87" s="28"/>
      <c r="M87" s="28"/>
    </row>
    <row r="88" spans="1:17" ht="21.75" customHeight="1">
      <c r="A88" s="3" t="s">
        <v>60</v>
      </c>
      <c r="D88" s="2"/>
      <c r="E88" s="21"/>
      <c r="F88" s="2"/>
      <c r="G88" s="2"/>
      <c r="H88" s="2"/>
      <c r="I88" s="2"/>
      <c r="J88" s="2"/>
      <c r="K88" s="18"/>
      <c r="L88" s="28"/>
      <c r="M88" s="28"/>
    </row>
    <row r="89" spans="1:17" ht="21.75" customHeight="1">
      <c r="A89" s="3" t="s">
        <v>61</v>
      </c>
      <c r="D89" s="2"/>
      <c r="E89" s="21"/>
      <c r="F89" s="2"/>
      <c r="G89" s="2"/>
      <c r="H89" s="2"/>
      <c r="I89" s="2"/>
      <c r="J89" s="2"/>
      <c r="K89" s="18"/>
      <c r="L89" s="28"/>
      <c r="M89" s="28"/>
    </row>
    <row r="90" spans="1:17" ht="21.75" customHeight="1" thickBot="1">
      <c r="A90" s="55" t="s">
        <v>62</v>
      </c>
      <c r="D90" s="56">
        <v>11733150000</v>
      </c>
      <c r="E90" s="35"/>
      <c r="F90" s="225">
        <v>11733150000</v>
      </c>
      <c r="H90" s="225">
        <v>11733150000</v>
      </c>
      <c r="J90" s="225">
        <v>11733150000</v>
      </c>
      <c r="K90" s="18"/>
    </row>
    <row r="91" spans="1:17" ht="21.75" customHeight="1" thickTop="1">
      <c r="A91" s="3" t="s">
        <v>63</v>
      </c>
      <c r="D91" s="35"/>
      <c r="E91" s="35"/>
      <c r="F91" s="35"/>
      <c r="H91" s="35"/>
      <c r="J91" s="35"/>
      <c r="K91" s="18"/>
    </row>
    <row r="92" spans="1:17" ht="21.75" customHeight="1">
      <c r="A92" s="55" t="s">
        <v>62</v>
      </c>
      <c r="D92" s="35">
        <v>11733149998</v>
      </c>
      <c r="E92" s="35"/>
      <c r="F92" s="21">
        <v>11733149998</v>
      </c>
      <c r="H92" s="232">
        <v>11733149998</v>
      </c>
      <c r="J92" s="21">
        <v>11733149998</v>
      </c>
      <c r="K92" s="18"/>
    </row>
    <row r="93" spans="1:17" ht="23">
      <c r="A93" s="3" t="s">
        <v>64</v>
      </c>
      <c r="D93" s="35">
        <v>51822145000</v>
      </c>
      <c r="E93" s="35"/>
      <c r="F93" s="35">
        <v>51822145000</v>
      </c>
      <c r="H93" s="232">
        <v>51822145000</v>
      </c>
      <c r="J93" s="35">
        <v>51822145000</v>
      </c>
      <c r="K93" s="57"/>
    </row>
    <row r="94" spans="1:17" ht="23">
      <c r="A94" s="165" t="s">
        <v>224</v>
      </c>
      <c r="D94" s="21">
        <v>-316239277</v>
      </c>
      <c r="E94" s="58"/>
      <c r="F94" s="21">
        <v>-316239277</v>
      </c>
      <c r="H94" s="16">
        <v>0</v>
      </c>
      <c r="J94" s="33">
        <v>0</v>
      </c>
      <c r="K94" s="19"/>
    </row>
    <row r="95" spans="1:17" ht="23">
      <c r="A95" s="3" t="s">
        <v>65</v>
      </c>
      <c r="D95" s="58"/>
      <c r="E95" s="58"/>
      <c r="F95" s="58"/>
      <c r="H95" s="21"/>
      <c r="J95" s="58"/>
      <c r="K95" s="19"/>
      <c r="M95" s="22"/>
      <c r="N95" s="22"/>
      <c r="O95" s="22"/>
      <c r="P95" s="22"/>
      <c r="Q95" s="22"/>
    </row>
    <row r="96" spans="1:17" ht="23">
      <c r="A96" s="165" t="s">
        <v>66</v>
      </c>
      <c r="D96" s="58">
        <v>1489752705</v>
      </c>
      <c r="E96" s="58"/>
      <c r="F96" s="58">
        <v>1489752705</v>
      </c>
      <c r="H96" s="20">
        <v>0</v>
      </c>
      <c r="J96" s="33">
        <v>0</v>
      </c>
      <c r="K96" s="19"/>
      <c r="M96" s="22"/>
      <c r="N96" s="22"/>
      <c r="O96" s="22"/>
      <c r="P96" s="22"/>
      <c r="Q96" s="22"/>
    </row>
    <row r="97" spans="1:12" ht="23">
      <c r="A97" s="3" t="s">
        <v>67</v>
      </c>
      <c r="D97" s="2"/>
      <c r="E97" s="3"/>
      <c r="F97" s="3"/>
      <c r="G97" s="3"/>
      <c r="H97" s="2"/>
      <c r="I97" s="3"/>
      <c r="J97" s="59"/>
      <c r="K97" s="57"/>
    </row>
    <row r="98" spans="1:12" ht="23">
      <c r="A98" s="3" t="s">
        <v>68</v>
      </c>
      <c r="D98" s="21"/>
      <c r="E98" s="35"/>
      <c r="F98" s="35"/>
      <c r="H98" s="21"/>
      <c r="J98" s="58"/>
      <c r="K98" s="57"/>
    </row>
    <row r="99" spans="1:12" ht="23">
      <c r="A99" s="3" t="s">
        <v>69</v>
      </c>
      <c r="D99" s="35">
        <v>1062448189</v>
      </c>
      <c r="E99" s="35"/>
      <c r="F99" s="35">
        <v>951608732</v>
      </c>
      <c r="H99" s="35">
        <v>1062448189</v>
      </c>
      <c r="J99" s="35">
        <v>951608732</v>
      </c>
      <c r="K99" s="57"/>
    </row>
    <row r="100" spans="1:12" ht="23">
      <c r="A100" s="3" t="s">
        <v>70</v>
      </c>
      <c r="D100" s="21">
        <v>39263335157</v>
      </c>
      <c r="E100" s="58"/>
      <c r="F100" s="35">
        <v>35979569979</v>
      </c>
      <c r="H100" s="21">
        <v>36098590275</v>
      </c>
      <c r="J100" s="35">
        <v>33992640595</v>
      </c>
      <c r="K100" s="57"/>
    </row>
    <row r="101" spans="1:12" s="203" customFormat="1" ht="23">
      <c r="A101" s="203" t="s">
        <v>71</v>
      </c>
      <c r="B101" s="239"/>
      <c r="C101" s="239"/>
      <c r="D101" s="21">
        <v>-1456766295</v>
      </c>
      <c r="E101" s="167"/>
      <c r="F101" s="211">
        <v>-5064040864</v>
      </c>
      <c r="G101" s="167"/>
      <c r="H101" s="21">
        <v>118122</v>
      </c>
      <c r="I101" s="167"/>
      <c r="J101" s="167">
        <v>115959</v>
      </c>
      <c r="K101" s="19"/>
    </row>
    <row r="102" spans="1:12" ht="23">
      <c r="A102" s="23" t="s">
        <v>72</v>
      </c>
      <c r="D102" s="60">
        <f>SUM(D92:D101)</f>
        <v>103597825477</v>
      </c>
      <c r="E102" s="39"/>
      <c r="F102" s="60">
        <f>SUM(F92:F101)</f>
        <v>96595946273</v>
      </c>
      <c r="G102" s="39"/>
      <c r="H102" s="60">
        <f>SUM(H92:H101)</f>
        <v>100716451584</v>
      </c>
      <c r="I102" s="39"/>
      <c r="J102" s="61">
        <f>SUM(J92:J101)</f>
        <v>98499660284</v>
      </c>
      <c r="K102" s="19"/>
    </row>
    <row r="103" spans="1:12" ht="23">
      <c r="A103" s="3" t="s">
        <v>73</v>
      </c>
      <c r="D103" s="62">
        <v>12950378587</v>
      </c>
      <c r="E103" s="35"/>
      <c r="F103" s="58">
        <v>10913189655</v>
      </c>
      <c r="H103" s="31">
        <v>0</v>
      </c>
      <c r="J103" s="33">
        <v>0</v>
      </c>
      <c r="K103" s="47"/>
    </row>
    <row r="104" spans="1:12" s="23" customFormat="1" ht="23">
      <c r="A104" s="23" t="s">
        <v>74</v>
      </c>
      <c r="B104" s="24"/>
      <c r="C104" s="24"/>
      <c r="D104" s="25">
        <f>+D102+D103</f>
        <v>116548204064</v>
      </c>
      <c r="E104" s="39"/>
      <c r="F104" s="25">
        <f>+F102+F103</f>
        <v>107509135928</v>
      </c>
      <c r="H104" s="25">
        <f>+H102+H103</f>
        <v>100716451584</v>
      </c>
      <c r="J104" s="25">
        <f>+J102+J103</f>
        <v>98499660284</v>
      </c>
      <c r="K104" s="47"/>
    </row>
    <row r="105" spans="1:12" ht="23">
      <c r="D105" s="2"/>
      <c r="E105" s="3"/>
      <c r="F105" s="3"/>
      <c r="G105" s="3"/>
      <c r="H105" s="2"/>
      <c r="I105" s="3"/>
      <c r="J105" s="3"/>
      <c r="K105" s="47"/>
      <c r="L105" s="28"/>
    </row>
    <row r="106" spans="1:12" s="23" customFormat="1" ht="23.5" thickBot="1">
      <c r="A106" s="23" t="s">
        <v>75</v>
      </c>
      <c r="B106" s="24"/>
      <c r="C106" s="24"/>
      <c r="D106" s="40">
        <f>+D77+D104</f>
        <v>382192986019</v>
      </c>
      <c r="E106" s="39"/>
      <c r="F106" s="40">
        <f>+F77+F104</f>
        <v>362673849247</v>
      </c>
      <c r="H106" s="40">
        <f>+H77+H104</f>
        <v>206659261917</v>
      </c>
      <c r="J106" s="63">
        <f>+J77+J104</f>
        <v>196738724882</v>
      </c>
      <c r="K106" s="48"/>
    </row>
    <row r="107" spans="1:12" ht="21.75" customHeight="1" thickTop="1">
      <c r="D107" s="33"/>
      <c r="E107" s="64"/>
      <c r="F107" s="64"/>
      <c r="G107" s="64"/>
      <c r="H107" s="64"/>
      <c r="I107" s="64"/>
      <c r="J107" s="64"/>
      <c r="K107" s="19"/>
    </row>
    <row r="108" spans="1:12" s="23" customFormat="1" ht="21.75" customHeight="1">
      <c r="B108" s="24"/>
      <c r="C108" s="24"/>
      <c r="D108" s="26"/>
      <c r="E108" s="26"/>
      <c r="F108" s="26"/>
      <c r="G108" s="26"/>
      <c r="H108" s="26"/>
      <c r="I108" s="26"/>
      <c r="J108" s="26"/>
      <c r="K108" s="19"/>
    </row>
    <row r="109" spans="1:12" ht="21.75" customHeight="1">
      <c r="D109" s="2"/>
      <c r="G109" s="66"/>
      <c r="I109" s="66"/>
      <c r="K109" s="19"/>
    </row>
    <row r="110" spans="1:12" ht="21.75" customHeight="1">
      <c r="G110" s="66"/>
      <c r="I110" s="66"/>
      <c r="K110" s="19"/>
    </row>
    <row r="111" spans="1:12" ht="21.75" customHeight="1">
      <c r="G111" s="66"/>
      <c r="I111" s="66"/>
      <c r="K111" s="19"/>
    </row>
    <row r="112" spans="1:12" ht="21.75" customHeight="1">
      <c r="G112" s="66"/>
      <c r="I112" s="66"/>
      <c r="K112" s="19"/>
    </row>
    <row r="113" spans="7:11" ht="21.75" customHeight="1">
      <c r="G113" s="66"/>
      <c r="I113" s="66"/>
      <c r="K113" s="19"/>
    </row>
    <row r="114" spans="7:11" ht="21.75" customHeight="1">
      <c r="G114" s="66"/>
      <c r="I114" s="66"/>
      <c r="K114" s="19"/>
    </row>
    <row r="115" spans="7:11" ht="21.75" customHeight="1">
      <c r="G115" s="66"/>
      <c r="I115" s="66"/>
      <c r="K115" s="19"/>
    </row>
    <row r="116" spans="7:11" ht="21.75" customHeight="1">
      <c r="G116" s="66"/>
      <c r="I116" s="66"/>
      <c r="K116" s="67"/>
    </row>
    <row r="117" spans="7:11" ht="21.75" customHeight="1">
      <c r="G117" s="66"/>
      <c r="I117" s="66"/>
      <c r="K117" s="67"/>
    </row>
    <row r="118" spans="7:11" ht="21.75" customHeight="1">
      <c r="G118" s="66"/>
      <c r="I118" s="66"/>
      <c r="K118" s="67"/>
    </row>
    <row r="119" spans="7:11" ht="21.75" customHeight="1">
      <c r="G119" s="66"/>
      <c r="I119" s="66"/>
      <c r="K119" s="19"/>
    </row>
    <row r="120" spans="7:11" ht="21.75" customHeight="1">
      <c r="G120" s="66"/>
      <c r="I120" s="66"/>
      <c r="K120" s="19"/>
    </row>
    <row r="121" spans="7:11" ht="21.75" customHeight="1">
      <c r="G121" s="66"/>
      <c r="I121" s="66"/>
      <c r="K121" s="19"/>
    </row>
    <row r="122" spans="7:11" ht="21.75" customHeight="1">
      <c r="G122" s="66"/>
      <c r="I122" s="66"/>
      <c r="K122" s="68"/>
    </row>
    <row r="123" spans="7:11" ht="21.75" customHeight="1">
      <c r="G123" s="66"/>
      <c r="I123" s="66"/>
      <c r="K123" s="27"/>
    </row>
    <row r="124" spans="7:11" ht="21.75" customHeight="1">
      <c r="G124" s="66"/>
      <c r="I124" s="66"/>
      <c r="K124" s="57"/>
    </row>
    <row r="125" spans="7:11" ht="21.75" customHeight="1">
      <c r="G125" s="66"/>
      <c r="I125" s="66"/>
      <c r="K125" s="19"/>
    </row>
    <row r="126" spans="7:11" ht="21.75" customHeight="1">
      <c r="G126" s="66"/>
      <c r="I126" s="66"/>
      <c r="K126" s="57"/>
    </row>
    <row r="127" spans="7:11" ht="21.75" customHeight="1">
      <c r="G127" s="66"/>
      <c r="I127" s="66"/>
      <c r="K127" s="19"/>
    </row>
    <row r="128" spans="7:11" ht="21.75" customHeight="1">
      <c r="G128" s="66"/>
      <c r="I128" s="66"/>
      <c r="K128" s="19"/>
    </row>
    <row r="129" spans="7:11" ht="21.75" customHeight="1">
      <c r="G129" s="66"/>
      <c r="I129" s="66"/>
      <c r="K129" s="19"/>
    </row>
    <row r="130" spans="7:11" ht="21.75" customHeight="1">
      <c r="G130" s="66"/>
      <c r="I130" s="66"/>
      <c r="K130" s="19"/>
    </row>
    <row r="131" spans="7:11" ht="21.75" customHeight="1">
      <c r="G131" s="66"/>
      <c r="I131" s="66"/>
      <c r="K131" s="19"/>
    </row>
    <row r="132" spans="7:11" ht="21.75" customHeight="1">
      <c r="G132" s="66"/>
      <c r="I132" s="66"/>
      <c r="K132" s="19"/>
    </row>
    <row r="133" spans="7:11" ht="21.75" customHeight="1">
      <c r="G133" s="66"/>
      <c r="I133" s="66"/>
      <c r="K133" s="19"/>
    </row>
    <row r="134" spans="7:11" ht="21.75" customHeight="1">
      <c r="G134" s="66"/>
      <c r="I134" s="66"/>
      <c r="K134" s="19"/>
    </row>
    <row r="135" spans="7:11" ht="21.75" customHeight="1">
      <c r="G135" s="66"/>
      <c r="I135" s="66"/>
      <c r="K135" s="19"/>
    </row>
    <row r="136" spans="7:11" ht="21.75" customHeight="1">
      <c r="G136" s="66"/>
      <c r="I136" s="66"/>
      <c r="K136" s="19"/>
    </row>
    <row r="137" spans="7:11" ht="21.75" customHeight="1">
      <c r="G137" s="66"/>
      <c r="I137" s="66"/>
      <c r="K137" s="19"/>
    </row>
    <row r="138" spans="7:11" ht="21.75" customHeight="1">
      <c r="G138" s="66"/>
      <c r="I138" s="66"/>
      <c r="K138" s="19"/>
    </row>
    <row r="139" spans="7:11" ht="21.75" customHeight="1">
      <c r="G139" s="66"/>
      <c r="I139" s="66"/>
      <c r="K139" s="19"/>
    </row>
    <row r="140" spans="7:11" ht="21.75" customHeight="1">
      <c r="G140" s="66"/>
      <c r="I140" s="66"/>
      <c r="K140" s="19"/>
    </row>
    <row r="141" spans="7:11" ht="21.75" customHeight="1">
      <c r="G141" s="66"/>
      <c r="I141" s="66"/>
      <c r="K141" s="19"/>
    </row>
    <row r="142" spans="7:11" ht="21.75" customHeight="1">
      <c r="G142" s="66"/>
      <c r="I142" s="66"/>
      <c r="K142" s="19"/>
    </row>
    <row r="143" spans="7:11" ht="21.75" customHeight="1">
      <c r="G143" s="66"/>
      <c r="I143" s="66"/>
      <c r="K143" s="19"/>
    </row>
    <row r="144" spans="7:11" ht="21.75" customHeight="1">
      <c r="G144" s="66"/>
      <c r="I144" s="66"/>
      <c r="K144" s="19"/>
    </row>
    <row r="145" spans="7:11" ht="21.75" customHeight="1">
      <c r="G145" s="66"/>
      <c r="I145" s="66"/>
      <c r="K145" s="19"/>
    </row>
    <row r="146" spans="7:11" ht="21.75" customHeight="1">
      <c r="G146" s="66"/>
      <c r="I146" s="66"/>
      <c r="K146" s="19"/>
    </row>
    <row r="147" spans="7:11" ht="21.75" customHeight="1">
      <c r="G147" s="66"/>
      <c r="I147" s="66"/>
      <c r="K147" s="19"/>
    </row>
    <row r="148" spans="7:11" ht="21.75" customHeight="1">
      <c r="G148" s="66"/>
      <c r="I148" s="66"/>
      <c r="K148" s="19"/>
    </row>
    <row r="149" spans="7:11" ht="21.75" customHeight="1">
      <c r="G149" s="66"/>
      <c r="I149" s="66"/>
      <c r="K149" s="19"/>
    </row>
    <row r="150" spans="7:11" ht="21.75" customHeight="1">
      <c r="G150" s="66"/>
      <c r="I150" s="66"/>
      <c r="K150" s="19"/>
    </row>
    <row r="151" spans="7:11" ht="21.75" customHeight="1">
      <c r="G151" s="66"/>
      <c r="I151" s="66"/>
      <c r="K151" s="19"/>
    </row>
    <row r="152" spans="7:11" ht="21.75" customHeight="1">
      <c r="G152" s="66"/>
      <c r="I152" s="66"/>
      <c r="K152" s="19"/>
    </row>
    <row r="153" spans="7:11" ht="21.75" customHeight="1">
      <c r="G153" s="66"/>
      <c r="I153" s="66"/>
      <c r="K153" s="19"/>
    </row>
    <row r="154" spans="7:11" ht="21.75" customHeight="1">
      <c r="G154" s="66"/>
      <c r="I154" s="66"/>
      <c r="K154" s="19"/>
    </row>
    <row r="155" spans="7:11" ht="21.75" customHeight="1">
      <c r="G155" s="66"/>
      <c r="I155" s="66"/>
      <c r="K155" s="19"/>
    </row>
    <row r="156" spans="7:11" ht="21.75" customHeight="1">
      <c r="G156" s="66"/>
      <c r="I156" s="66"/>
    </row>
    <row r="157" spans="7:11" ht="21.75" customHeight="1">
      <c r="G157" s="66"/>
      <c r="I157" s="66"/>
    </row>
    <row r="158" spans="7:11" ht="21.75" customHeight="1">
      <c r="G158" s="66"/>
      <c r="I158" s="66"/>
    </row>
    <row r="159" spans="7:11" ht="21.75" customHeight="1">
      <c r="G159" s="66"/>
      <c r="I159" s="66"/>
    </row>
    <row r="160" spans="7:11" ht="21.75" customHeight="1">
      <c r="G160" s="66"/>
      <c r="I160" s="66"/>
    </row>
    <row r="161" spans="7:9" ht="21.75" customHeight="1">
      <c r="G161" s="66"/>
      <c r="I161" s="66"/>
    </row>
    <row r="162" spans="7:9" ht="21.75" customHeight="1">
      <c r="G162" s="66"/>
      <c r="I162" s="66"/>
    </row>
    <row r="163" spans="7:9" ht="21.75" customHeight="1">
      <c r="G163" s="66"/>
      <c r="I163" s="66"/>
    </row>
    <row r="164" spans="7:9" ht="21.75" customHeight="1">
      <c r="G164" s="66"/>
      <c r="I164" s="66"/>
    </row>
    <row r="165" spans="7:9" ht="21.75" customHeight="1">
      <c r="G165" s="66"/>
      <c r="I165" s="66"/>
    </row>
    <row r="166" spans="7:9" ht="21.75" customHeight="1">
      <c r="G166" s="66"/>
      <c r="I166" s="66"/>
    </row>
    <row r="167" spans="7:9" ht="21.75" customHeight="1">
      <c r="G167" s="66"/>
      <c r="I167" s="66"/>
    </row>
    <row r="168" spans="7:9" ht="21.75" customHeight="1">
      <c r="G168" s="66"/>
      <c r="I168" s="66"/>
    </row>
    <row r="169" spans="7:9" ht="21.75" customHeight="1">
      <c r="G169" s="66"/>
      <c r="I169" s="66"/>
    </row>
    <row r="170" spans="7:9" ht="21.75" customHeight="1">
      <c r="G170" s="66"/>
      <c r="I170" s="66"/>
    </row>
    <row r="171" spans="7:9" ht="21.75" customHeight="1">
      <c r="G171" s="66"/>
      <c r="I171" s="66"/>
    </row>
    <row r="172" spans="7:9" ht="21.75" customHeight="1">
      <c r="G172" s="66"/>
      <c r="I172" s="66"/>
    </row>
    <row r="173" spans="7:9" ht="21.75" customHeight="1">
      <c r="G173" s="66"/>
      <c r="I173" s="66"/>
    </row>
    <row r="174" spans="7:9" ht="21.75" customHeight="1">
      <c r="G174" s="66"/>
      <c r="I174" s="66"/>
    </row>
    <row r="175" spans="7:9" ht="21.75" customHeight="1">
      <c r="G175" s="66"/>
      <c r="I175" s="66"/>
    </row>
    <row r="176" spans="7:9" ht="21.75" customHeight="1">
      <c r="G176" s="66"/>
      <c r="I176" s="66"/>
    </row>
    <row r="177" spans="7:9" ht="21.75" customHeight="1">
      <c r="G177" s="66"/>
      <c r="I177" s="66"/>
    </row>
    <row r="178" spans="7:9" ht="21.75" customHeight="1">
      <c r="G178" s="66"/>
      <c r="I178" s="66"/>
    </row>
    <row r="179" spans="7:9" ht="21.75" customHeight="1">
      <c r="G179" s="66"/>
      <c r="I179" s="66"/>
    </row>
    <row r="180" spans="7:9" ht="21.75" customHeight="1">
      <c r="G180" s="66"/>
      <c r="I180" s="66"/>
    </row>
    <row r="181" spans="7:9" ht="21.75" customHeight="1">
      <c r="G181" s="66"/>
      <c r="I181" s="66"/>
    </row>
    <row r="182" spans="7:9" ht="21.75" customHeight="1">
      <c r="G182" s="66"/>
      <c r="I182" s="66"/>
    </row>
    <row r="183" spans="7:9" ht="21.75" customHeight="1">
      <c r="G183" s="66"/>
      <c r="I183" s="66"/>
    </row>
    <row r="184" spans="7:9" ht="21.75" customHeight="1">
      <c r="G184" s="66"/>
      <c r="I184" s="66"/>
    </row>
    <row r="185" spans="7:9" ht="21.75" customHeight="1">
      <c r="G185" s="66"/>
      <c r="I185" s="66"/>
    </row>
    <row r="186" spans="7:9" ht="21.75" customHeight="1">
      <c r="G186" s="66"/>
      <c r="I186" s="66"/>
    </row>
    <row r="187" spans="7:9" ht="21.75" customHeight="1">
      <c r="G187" s="66"/>
      <c r="I187" s="66"/>
    </row>
    <row r="188" spans="7:9" ht="21.75" customHeight="1">
      <c r="G188" s="66"/>
      <c r="I188" s="66"/>
    </row>
    <row r="189" spans="7:9" ht="21.75" customHeight="1">
      <c r="G189" s="66"/>
      <c r="I189" s="66"/>
    </row>
    <row r="190" spans="7:9" ht="21.75" customHeight="1">
      <c r="G190" s="66"/>
      <c r="I190" s="66"/>
    </row>
    <row r="191" spans="7:9" ht="21.75" customHeight="1">
      <c r="G191" s="66"/>
      <c r="I191" s="66"/>
    </row>
    <row r="192" spans="7:9" ht="21.75" customHeight="1">
      <c r="G192" s="66"/>
      <c r="I192" s="66"/>
    </row>
    <row r="193" spans="7:9" ht="21.75" customHeight="1">
      <c r="G193" s="66"/>
      <c r="I193" s="66"/>
    </row>
    <row r="194" spans="7:9" ht="21.75" customHeight="1">
      <c r="G194" s="66"/>
      <c r="I194" s="66"/>
    </row>
    <row r="195" spans="7:9" ht="21.75" customHeight="1">
      <c r="G195" s="66"/>
      <c r="I195" s="66"/>
    </row>
    <row r="196" spans="7:9" ht="21.75" customHeight="1">
      <c r="G196" s="66"/>
      <c r="I196" s="66"/>
    </row>
    <row r="197" spans="7:9" ht="21.75" customHeight="1">
      <c r="G197" s="66"/>
      <c r="I197" s="66"/>
    </row>
    <row r="198" spans="7:9" ht="21.75" customHeight="1">
      <c r="G198" s="66"/>
      <c r="I198" s="66"/>
    </row>
    <row r="199" spans="7:9" ht="21.75" customHeight="1">
      <c r="G199" s="66"/>
      <c r="I199" s="66"/>
    </row>
    <row r="200" spans="7:9" ht="21.75" customHeight="1">
      <c r="G200" s="66"/>
      <c r="I200" s="66"/>
    </row>
    <row r="201" spans="7:9" ht="21.75" customHeight="1">
      <c r="G201" s="66"/>
      <c r="I201" s="66"/>
    </row>
    <row r="202" spans="7:9" ht="21.75" customHeight="1">
      <c r="G202" s="66"/>
      <c r="I202" s="66"/>
    </row>
    <row r="203" spans="7:9" ht="21.75" customHeight="1">
      <c r="G203" s="66"/>
      <c r="I203" s="66"/>
    </row>
    <row r="204" spans="7:9" ht="21.75" customHeight="1">
      <c r="G204" s="66"/>
      <c r="I204" s="66"/>
    </row>
    <row r="205" spans="7:9" ht="21.75" customHeight="1">
      <c r="G205" s="66"/>
      <c r="I205" s="66"/>
    </row>
    <row r="206" spans="7:9" ht="21.75" customHeight="1">
      <c r="G206" s="66"/>
      <c r="I206" s="66"/>
    </row>
    <row r="207" spans="7:9" ht="21.75" customHeight="1">
      <c r="G207" s="66"/>
      <c r="I207" s="66"/>
    </row>
    <row r="208" spans="7:9" ht="21.75" customHeight="1">
      <c r="G208" s="66"/>
      <c r="I208" s="66"/>
    </row>
    <row r="209" spans="7:9" ht="21.75" customHeight="1">
      <c r="G209" s="66"/>
      <c r="I209" s="66"/>
    </row>
    <row r="210" spans="7:9" ht="21.75" customHeight="1">
      <c r="G210" s="66"/>
      <c r="I210" s="66"/>
    </row>
    <row r="211" spans="7:9" ht="21.75" customHeight="1">
      <c r="G211" s="66"/>
      <c r="I211" s="66"/>
    </row>
    <row r="212" spans="7:9" ht="21.75" customHeight="1">
      <c r="G212" s="66"/>
      <c r="I212" s="66"/>
    </row>
    <row r="213" spans="7:9" ht="21.75" customHeight="1">
      <c r="G213" s="66"/>
      <c r="I213" s="66"/>
    </row>
    <row r="214" spans="7:9" ht="21.75" customHeight="1">
      <c r="G214" s="66"/>
      <c r="I214" s="66"/>
    </row>
    <row r="215" spans="7:9" ht="21.75" customHeight="1">
      <c r="G215" s="66"/>
      <c r="I215" s="66"/>
    </row>
    <row r="216" spans="7:9" ht="21.75" customHeight="1">
      <c r="G216" s="66"/>
      <c r="I216" s="66"/>
    </row>
    <row r="217" spans="7:9" ht="21.75" customHeight="1">
      <c r="G217" s="66"/>
      <c r="I217" s="66"/>
    </row>
    <row r="218" spans="7:9" ht="21.75" customHeight="1">
      <c r="G218" s="66"/>
      <c r="I218" s="66"/>
    </row>
    <row r="219" spans="7:9" ht="21.75" customHeight="1">
      <c r="G219" s="66"/>
      <c r="I219" s="66"/>
    </row>
    <row r="220" spans="7:9" ht="21.75" customHeight="1">
      <c r="G220" s="66"/>
      <c r="I220" s="66"/>
    </row>
    <row r="221" spans="7:9" ht="21.75" customHeight="1">
      <c r="G221" s="66"/>
      <c r="I221" s="66"/>
    </row>
    <row r="222" spans="7:9" ht="21.75" customHeight="1">
      <c r="G222" s="66"/>
      <c r="I222" s="66"/>
    </row>
    <row r="223" spans="7:9" ht="21.75" customHeight="1">
      <c r="G223" s="66"/>
      <c r="I223" s="66"/>
    </row>
    <row r="224" spans="7:9" ht="21.75" customHeight="1">
      <c r="G224" s="66"/>
      <c r="I224" s="66"/>
    </row>
    <row r="225" spans="7:9" ht="21.75" customHeight="1">
      <c r="G225" s="66"/>
      <c r="I225" s="66"/>
    </row>
    <row r="226" spans="7:9" ht="21.75" customHeight="1">
      <c r="G226" s="66"/>
      <c r="I226" s="66"/>
    </row>
    <row r="227" spans="7:9" ht="21.75" customHeight="1">
      <c r="G227" s="66"/>
      <c r="I227" s="66"/>
    </row>
    <row r="228" spans="7:9" ht="21.75" customHeight="1">
      <c r="G228" s="66"/>
      <c r="I228" s="66"/>
    </row>
    <row r="229" spans="7:9" ht="21.75" customHeight="1">
      <c r="G229" s="66"/>
      <c r="I229" s="66"/>
    </row>
    <row r="230" spans="7:9" ht="21.75" customHeight="1">
      <c r="G230" s="66"/>
      <c r="I230" s="66"/>
    </row>
    <row r="231" spans="7:9" ht="21.75" customHeight="1">
      <c r="G231" s="66"/>
      <c r="I231" s="66"/>
    </row>
    <row r="232" spans="7:9" ht="21.75" customHeight="1">
      <c r="G232" s="66"/>
      <c r="I232" s="66"/>
    </row>
    <row r="233" spans="7:9" ht="21.75" customHeight="1">
      <c r="G233" s="66"/>
      <c r="I233" s="66"/>
    </row>
    <row r="234" spans="7:9" ht="21.75" customHeight="1">
      <c r="G234" s="66"/>
      <c r="I234" s="66"/>
    </row>
    <row r="235" spans="7:9" ht="21.75" customHeight="1">
      <c r="G235" s="66"/>
      <c r="I235" s="66"/>
    </row>
    <row r="236" spans="7:9" ht="21.75" customHeight="1">
      <c r="G236" s="66"/>
      <c r="I236" s="66"/>
    </row>
    <row r="237" spans="7:9" ht="21.75" customHeight="1">
      <c r="G237" s="66"/>
      <c r="I237" s="66"/>
    </row>
    <row r="238" spans="7:9" ht="21.75" customHeight="1">
      <c r="G238" s="66"/>
      <c r="I238" s="66"/>
    </row>
    <row r="239" spans="7:9" ht="21.75" customHeight="1">
      <c r="G239" s="66"/>
      <c r="I239" s="66"/>
    </row>
    <row r="240" spans="7:9" ht="21.75" customHeight="1">
      <c r="G240" s="66"/>
      <c r="I240" s="66"/>
    </row>
    <row r="241" spans="7:9" ht="21.75" customHeight="1">
      <c r="G241" s="66"/>
      <c r="I241" s="66"/>
    </row>
    <row r="242" spans="7:9" ht="21.75" customHeight="1">
      <c r="G242" s="66"/>
      <c r="I242" s="66"/>
    </row>
    <row r="243" spans="7:9" ht="21.75" customHeight="1">
      <c r="G243" s="66"/>
      <c r="I243" s="66"/>
    </row>
    <row r="244" spans="7:9" ht="21.75" customHeight="1">
      <c r="G244" s="66"/>
      <c r="I244" s="66"/>
    </row>
    <row r="245" spans="7:9" ht="21.75" customHeight="1">
      <c r="G245" s="66"/>
      <c r="I245" s="66"/>
    </row>
    <row r="246" spans="7:9" ht="21.75" customHeight="1">
      <c r="G246" s="66"/>
      <c r="I246" s="66"/>
    </row>
    <row r="247" spans="7:9" ht="21.75" customHeight="1">
      <c r="G247" s="66"/>
      <c r="I247" s="66"/>
    </row>
    <row r="248" spans="7:9" ht="21.75" customHeight="1">
      <c r="G248" s="66"/>
      <c r="I248" s="66"/>
    </row>
    <row r="249" spans="7:9" ht="21.75" customHeight="1">
      <c r="G249" s="66"/>
      <c r="I249" s="66"/>
    </row>
    <row r="250" spans="7:9" ht="21.75" customHeight="1">
      <c r="G250" s="66"/>
      <c r="I250" s="66"/>
    </row>
    <row r="251" spans="7:9" ht="21.75" customHeight="1">
      <c r="G251" s="66"/>
      <c r="I251" s="66"/>
    </row>
    <row r="252" spans="7:9" ht="21.75" customHeight="1">
      <c r="G252" s="66"/>
      <c r="I252" s="66"/>
    </row>
    <row r="253" spans="7:9" ht="21.75" customHeight="1">
      <c r="G253" s="66"/>
      <c r="I253" s="66"/>
    </row>
    <row r="254" spans="7:9" ht="21.75" customHeight="1">
      <c r="G254" s="66"/>
      <c r="I254" s="66"/>
    </row>
    <row r="255" spans="7:9" ht="21.75" customHeight="1">
      <c r="G255" s="66"/>
      <c r="I255" s="66"/>
    </row>
    <row r="256" spans="7:9" ht="21.75" customHeight="1">
      <c r="G256" s="66"/>
      <c r="I256" s="66"/>
    </row>
    <row r="257" spans="7:9" ht="21.75" customHeight="1">
      <c r="G257" s="66"/>
      <c r="I257" s="66"/>
    </row>
    <row r="258" spans="7:9" ht="21.75" customHeight="1">
      <c r="G258" s="66"/>
      <c r="I258" s="66"/>
    </row>
    <row r="259" spans="7:9" ht="21.75" customHeight="1">
      <c r="G259" s="66"/>
      <c r="I259" s="66"/>
    </row>
    <row r="260" spans="7:9" ht="21.75" customHeight="1">
      <c r="G260" s="66"/>
      <c r="I260" s="66"/>
    </row>
    <row r="261" spans="7:9" ht="21.75" customHeight="1">
      <c r="G261" s="66"/>
      <c r="I261" s="66"/>
    </row>
    <row r="262" spans="7:9" ht="21.75" customHeight="1">
      <c r="G262" s="66"/>
      <c r="I262" s="66"/>
    </row>
    <row r="263" spans="7:9" ht="21.75" customHeight="1">
      <c r="G263" s="66"/>
      <c r="I263" s="66"/>
    </row>
    <row r="264" spans="7:9" ht="21.75" customHeight="1">
      <c r="G264" s="66"/>
      <c r="I264" s="66"/>
    </row>
    <row r="265" spans="7:9" ht="21.75" customHeight="1">
      <c r="G265" s="66"/>
      <c r="I265" s="66"/>
    </row>
    <row r="266" spans="7:9" ht="21.75" customHeight="1">
      <c r="G266" s="66"/>
      <c r="I266" s="66"/>
    </row>
    <row r="267" spans="7:9" ht="21.75" customHeight="1">
      <c r="G267" s="66"/>
      <c r="I267" s="66"/>
    </row>
    <row r="268" spans="7:9" ht="21.75" customHeight="1">
      <c r="G268" s="66"/>
      <c r="I268" s="66"/>
    </row>
    <row r="269" spans="7:9" ht="21.75" customHeight="1">
      <c r="G269" s="66"/>
      <c r="I269" s="66"/>
    </row>
    <row r="270" spans="7:9" ht="21.75" customHeight="1">
      <c r="G270" s="66"/>
      <c r="I270" s="66"/>
    </row>
    <row r="271" spans="7:9" ht="21.75" customHeight="1">
      <c r="G271" s="66"/>
      <c r="I271" s="66"/>
    </row>
    <row r="272" spans="7:9" ht="21.75" customHeight="1">
      <c r="G272" s="66"/>
      <c r="I272" s="66"/>
    </row>
    <row r="273" spans="7:9" ht="21.75" customHeight="1">
      <c r="G273" s="66"/>
      <c r="I273" s="66"/>
    </row>
    <row r="274" spans="7:9" ht="21.75" customHeight="1">
      <c r="G274" s="66"/>
      <c r="I274" s="66"/>
    </row>
    <row r="275" spans="7:9" ht="21.75" customHeight="1">
      <c r="G275" s="66"/>
      <c r="I275" s="66"/>
    </row>
    <row r="276" spans="7:9" ht="21.75" customHeight="1">
      <c r="G276" s="66"/>
      <c r="I276" s="66"/>
    </row>
    <row r="277" spans="7:9" ht="21.75" customHeight="1">
      <c r="G277" s="66"/>
      <c r="I277" s="66"/>
    </row>
    <row r="278" spans="7:9" ht="21.75" customHeight="1">
      <c r="G278" s="66"/>
      <c r="I278" s="66"/>
    </row>
    <row r="279" spans="7:9" ht="21.75" customHeight="1">
      <c r="G279" s="66"/>
      <c r="I279" s="66"/>
    </row>
    <row r="280" spans="7:9" ht="21.75" customHeight="1">
      <c r="G280" s="66"/>
      <c r="I280" s="66"/>
    </row>
    <row r="281" spans="7:9" ht="21.75" customHeight="1">
      <c r="G281" s="66"/>
      <c r="I281" s="66"/>
    </row>
    <row r="282" spans="7:9" ht="21.75" customHeight="1">
      <c r="G282" s="66"/>
      <c r="I282" s="66"/>
    </row>
    <row r="283" spans="7:9" ht="21.75" customHeight="1">
      <c r="G283" s="66"/>
      <c r="I283" s="66"/>
    </row>
    <row r="284" spans="7:9" ht="21.75" customHeight="1">
      <c r="G284" s="66"/>
      <c r="I284" s="66"/>
    </row>
    <row r="285" spans="7:9" ht="21.75" customHeight="1">
      <c r="G285" s="66"/>
      <c r="I285" s="66"/>
    </row>
    <row r="286" spans="7:9" ht="21.75" customHeight="1">
      <c r="G286" s="66"/>
      <c r="I286" s="66"/>
    </row>
    <row r="287" spans="7:9" ht="21.75" customHeight="1">
      <c r="G287" s="66"/>
      <c r="I287" s="66"/>
    </row>
    <row r="288" spans="7:9" ht="21.75" customHeight="1">
      <c r="G288" s="66"/>
      <c r="I288" s="66"/>
    </row>
    <row r="289" spans="7:9" ht="21.75" customHeight="1">
      <c r="G289" s="66"/>
      <c r="I289" s="66"/>
    </row>
    <row r="290" spans="7:9" ht="21.75" customHeight="1">
      <c r="G290" s="66"/>
      <c r="I290" s="66"/>
    </row>
    <row r="291" spans="7:9" ht="21.75" customHeight="1">
      <c r="G291" s="66"/>
      <c r="I291" s="66"/>
    </row>
    <row r="292" spans="7:9" ht="21.75" customHeight="1">
      <c r="G292" s="66"/>
      <c r="I292" s="66"/>
    </row>
    <row r="293" spans="7:9" ht="21.75" customHeight="1">
      <c r="G293" s="66"/>
      <c r="I293" s="66"/>
    </row>
    <row r="294" spans="7:9" ht="21.75" customHeight="1">
      <c r="G294" s="66"/>
      <c r="I294" s="66"/>
    </row>
    <row r="295" spans="7:9" ht="21.75" customHeight="1">
      <c r="G295" s="66"/>
      <c r="I295" s="66"/>
    </row>
    <row r="296" spans="7:9" ht="21.75" customHeight="1">
      <c r="G296" s="66"/>
      <c r="I296" s="66"/>
    </row>
    <row r="297" spans="7:9" ht="21.75" customHeight="1">
      <c r="G297" s="66"/>
      <c r="I297" s="66"/>
    </row>
    <row r="298" spans="7:9" ht="21.75" customHeight="1">
      <c r="G298" s="66"/>
      <c r="I298" s="66"/>
    </row>
    <row r="299" spans="7:9" ht="21.75" customHeight="1">
      <c r="G299" s="66"/>
      <c r="I299" s="66"/>
    </row>
    <row r="300" spans="7:9" ht="21.75" customHeight="1">
      <c r="G300" s="66"/>
      <c r="I300" s="66"/>
    </row>
    <row r="301" spans="7:9" ht="21.75" customHeight="1">
      <c r="G301" s="66"/>
      <c r="I301" s="66"/>
    </row>
    <row r="302" spans="7:9" ht="21.75" customHeight="1">
      <c r="G302" s="66"/>
      <c r="I302" s="66"/>
    </row>
    <row r="303" spans="7:9" ht="21.75" customHeight="1">
      <c r="G303" s="66"/>
      <c r="I303" s="66"/>
    </row>
    <row r="304" spans="7:9" ht="21.75" customHeight="1">
      <c r="G304" s="66"/>
      <c r="I304" s="66"/>
    </row>
    <row r="305" spans="7:9" ht="21.75" customHeight="1">
      <c r="G305" s="66"/>
      <c r="I305" s="66"/>
    </row>
    <row r="306" spans="7:9" ht="21.75" customHeight="1">
      <c r="G306" s="66"/>
      <c r="I306" s="66"/>
    </row>
    <row r="307" spans="7:9" ht="21.75" customHeight="1">
      <c r="G307" s="66"/>
      <c r="I307" s="66"/>
    </row>
    <row r="308" spans="7:9" ht="21.75" customHeight="1">
      <c r="G308" s="66"/>
      <c r="I308" s="66"/>
    </row>
    <row r="309" spans="7:9" ht="21.75" customHeight="1">
      <c r="G309" s="66"/>
      <c r="I309" s="66"/>
    </row>
    <row r="310" spans="7:9" ht="21.75" customHeight="1">
      <c r="G310" s="66"/>
      <c r="I310" s="66"/>
    </row>
    <row r="311" spans="7:9" ht="21.75" customHeight="1">
      <c r="G311" s="66"/>
      <c r="I311" s="66"/>
    </row>
    <row r="312" spans="7:9" ht="21.75" customHeight="1">
      <c r="G312" s="66"/>
      <c r="I312" s="66"/>
    </row>
    <row r="313" spans="7:9" ht="21.75" customHeight="1">
      <c r="G313" s="66"/>
      <c r="I313" s="66"/>
    </row>
    <row r="314" spans="7:9" ht="21.75" customHeight="1">
      <c r="G314" s="66"/>
      <c r="I314" s="66"/>
    </row>
    <row r="315" spans="7:9" ht="21.75" customHeight="1">
      <c r="G315" s="66"/>
      <c r="I315" s="66"/>
    </row>
    <row r="316" spans="7:9" ht="21.75" customHeight="1">
      <c r="G316" s="66"/>
      <c r="I316" s="66"/>
    </row>
    <row r="317" spans="7:9" ht="21.75" customHeight="1">
      <c r="G317" s="66"/>
      <c r="I317" s="66"/>
    </row>
    <row r="318" spans="7:9" ht="21.75" customHeight="1">
      <c r="G318" s="66"/>
      <c r="I318" s="66"/>
    </row>
    <row r="319" spans="7:9" ht="21.75" customHeight="1">
      <c r="G319" s="66"/>
      <c r="I319" s="66"/>
    </row>
    <row r="320" spans="7:9" ht="21.75" customHeight="1">
      <c r="G320" s="66"/>
      <c r="I320" s="66"/>
    </row>
    <row r="321" spans="7:9" ht="21.75" customHeight="1">
      <c r="G321" s="66"/>
      <c r="I321" s="66"/>
    </row>
    <row r="322" spans="7:9" ht="21.75" customHeight="1">
      <c r="G322" s="66"/>
      <c r="I322" s="66"/>
    </row>
    <row r="323" spans="7:9" ht="21.75" customHeight="1">
      <c r="G323" s="66"/>
      <c r="I323" s="66"/>
    </row>
    <row r="324" spans="7:9" ht="21.75" customHeight="1">
      <c r="G324" s="66"/>
      <c r="I324" s="66"/>
    </row>
    <row r="325" spans="7:9" ht="21.75" customHeight="1">
      <c r="G325" s="66"/>
      <c r="I325" s="66"/>
    </row>
    <row r="326" spans="7:9" ht="21.75" customHeight="1">
      <c r="G326" s="66"/>
      <c r="I326" s="66"/>
    </row>
    <row r="327" spans="7:9" ht="21.75" customHeight="1">
      <c r="G327" s="66"/>
      <c r="I327" s="66"/>
    </row>
    <row r="328" spans="7:9" ht="21.75" customHeight="1">
      <c r="G328" s="66"/>
      <c r="I328" s="66"/>
    </row>
    <row r="329" spans="7:9" ht="21.75" customHeight="1">
      <c r="G329" s="66"/>
      <c r="I329" s="66"/>
    </row>
    <row r="330" spans="7:9" ht="21.75" customHeight="1">
      <c r="G330" s="66"/>
      <c r="I330" s="66"/>
    </row>
    <row r="331" spans="7:9" ht="21.75" customHeight="1">
      <c r="G331" s="66"/>
      <c r="I331" s="66"/>
    </row>
    <row r="332" spans="7:9" ht="21.75" customHeight="1">
      <c r="G332" s="66"/>
      <c r="I332" s="66"/>
    </row>
    <row r="333" spans="7:9" ht="21.75" customHeight="1">
      <c r="G333" s="66"/>
      <c r="I333" s="66"/>
    </row>
    <row r="334" spans="7:9" ht="21.75" customHeight="1">
      <c r="G334" s="66"/>
      <c r="I334" s="66"/>
    </row>
    <row r="335" spans="7:9" ht="21.75" customHeight="1">
      <c r="G335" s="66"/>
      <c r="I335" s="66"/>
    </row>
    <row r="336" spans="7:9" ht="21.75" customHeight="1">
      <c r="G336" s="66"/>
      <c r="I336" s="66"/>
    </row>
    <row r="337" spans="7:9" ht="21.75" customHeight="1">
      <c r="G337" s="66"/>
      <c r="I337" s="66"/>
    </row>
    <row r="338" spans="7:9" ht="21.75" customHeight="1">
      <c r="G338" s="66"/>
      <c r="I338" s="66"/>
    </row>
    <row r="339" spans="7:9" ht="21.75" customHeight="1">
      <c r="G339" s="66"/>
      <c r="I339" s="66"/>
    </row>
    <row r="340" spans="7:9" ht="21.75" customHeight="1">
      <c r="G340" s="66"/>
      <c r="I340" s="66"/>
    </row>
    <row r="341" spans="7:9" ht="21.75" customHeight="1">
      <c r="G341" s="66"/>
      <c r="I341" s="66"/>
    </row>
    <row r="342" spans="7:9" ht="21.75" customHeight="1">
      <c r="G342" s="66"/>
      <c r="I342" s="66"/>
    </row>
    <row r="343" spans="7:9" ht="21.75" customHeight="1">
      <c r="G343" s="66"/>
      <c r="I343" s="66"/>
    </row>
    <row r="344" spans="7:9" ht="21.75" customHeight="1">
      <c r="G344" s="66"/>
      <c r="I344" s="66"/>
    </row>
    <row r="345" spans="7:9" ht="21.75" customHeight="1">
      <c r="G345" s="66"/>
      <c r="I345" s="66"/>
    </row>
    <row r="346" spans="7:9" ht="21.75" customHeight="1">
      <c r="G346" s="66"/>
      <c r="I346" s="66"/>
    </row>
    <row r="347" spans="7:9" ht="21.75" customHeight="1">
      <c r="G347" s="66"/>
      <c r="I347" s="66"/>
    </row>
    <row r="348" spans="7:9" ht="21.75" customHeight="1">
      <c r="G348" s="66"/>
      <c r="I348" s="66"/>
    </row>
    <row r="349" spans="7:9" ht="21.75" customHeight="1">
      <c r="G349" s="66"/>
      <c r="I349" s="66"/>
    </row>
    <row r="350" spans="7:9" ht="21.75" customHeight="1">
      <c r="G350" s="66"/>
      <c r="I350" s="66"/>
    </row>
    <row r="351" spans="7:9" ht="21.75" customHeight="1">
      <c r="G351" s="66"/>
      <c r="I351" s="66"/>
    </row>
    <row r="352" spans="7:9" ht="21.75" customHeight="1">
      <c r="G352" s="66"/>
      <c r="I352" s="66"/>
    </row>
    <row r="353" spans="7:9" ht="21.75" customHeight="1">
      <c r="G353" s="66"/>
      <c r="I353" s="66"/>
    </row>
    <row r="354" spans="7:9" ht="21.75" customHeight="1">
      <c r="G354" s="66"/>
      <c r="I354" s="66"/>
    </row>
    <row r="355" spans="7:9" ht="21.75" customHeight="1">
      <c r="G355" s="66"/>
      <c r="I355" s="66"/>
    </row>
    <row r="356" spans="7:9" ht="21.75" customHeight="1">
      <c r="G356" s="66"/>
      <c r="I356" s="66"/>
    </row>
  </sheetData>
  <mergeCells count="15">
    <mergeCell ref="A44:G44"/>
    <mergeCell ref="A1:G1"/>
    <mergeCell ref="A2:G2"/>
    <mergeCell ref="H4:J4"/>
    <mergeCell ref="D8:J8"/>
    <mergeCell ref="D4:F4"/>
    <mergeCell ref="H82:J82"/>
    <mergeCell ref="D86:J86"/>
    <mergeCell ref="A45:G45"/>
    <mergeCell ref="H47:J47"/>
    <mergeCell ref="D51:J51"/>
    <mergeCell ref="A79:G79"/>
    <mergeCell ref="A80:G80"/>
    <mergeCell ref="D47:F47"/>
    <mergeCell ref="D82:F82"/>
  </mergeCells>
  <pageMargins left="0.78740157480314965" right="0.47244094488188981" top="0.47244094488188981" bottom="0.39370078740157483" header="0.31496062992125984" footer="0.39370078740157483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9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dimension ref="A1:L80"/>
  <sheetViews>
    <sheetView showGridLines="0" view="pageBreakPreview" topLeftCell="A8" zoomScale="84" zoomScaleNormal="100" zoomScaleSheetLayoutView="84" workbookViewId="0">
      <selection activeCell="J79" sqref="J79"/>
    </sheetView>
  </sheetViews>
  <sheetFormatPr defaultColWidth="10.3984375" defaultRowHeight="22.75" customHeight="1"/>
  <cols>
    <col min="1" max="1" width="50.69921875" style="70" customWidth="1"/>
    <col min="2" max="2" width="10" style="169" customWidth="1"/>
    <col min="3" max="3" width="1.59765625" style="73" customWidth="1"/>
    <col min="4" max="4" width="17" style="97" customWidth="1"/>
    <col min="5" max="5" width="1.3984375" style="90" customWidth="1"/>
    <col min="6" max="6" width="15.8984375" style="97" customWidth="1"/>
    <col min="7" max="7" width="1.3984375" style="90" customWidth="1"/>
    <col min="8" max="8" width="16.3984375" style="97" customWidth="1"/>
    <col min="9" max="9" width="1.59765625" style="90" customWidth="1"/>
    <col min="10" max="10" width="17.296875" style="97" customWidth="1"/>
    <col min="11" max="16384" width="10.3984375" style="70"/>
  </cols>
  <sheetData>
    <row r="1" spans="1:10" ht="22.7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69"/>
      <c r="J1" s="69"/>
    </row>
    <row r="2" spans="1:10" ht="22.75" customHeight="1">
      <c r="A2" s="1" t="s">
        <v>101</v>
      </c>
      <c r="B2" s="171"/>
      <c r="C2" s="71"/>
      <c r="D2" s="69"/>
      <c r="E2" s="69"/>
      <c r="F2" s="69"/>
      <c r="G2" s="69"/>
      <c r="H2" s="69"/>
      <c r="I2" s="69"/>
      <c r="J2" s="69"/>
    </row>
    <row r="3" spans="1:10" ht="22.75" customHeight="1">
      <c r="A3" s="69"/>
      <c r="B3" s="170"/>
      <c r="C3" s="69"/>
      <c r="D3" s="69"/>
      <c r="E3" s="69"/>
      <c r="F3" s="69"/>
      <c r="G3" s="69"/>
      <c r="H3" s="69"/>
      <c r="I3" s="69"/>
      <c r="J3" s="69"/>
    </row>
    <row r="4" spans="1:10" ht="22.75" customHeight="1">
      <c r="B4" s="72"/>
      <c r="C4" s="72"/>
      <c r="D4" s="261" t="s">
        <v>2</v>
      </c>
      <c r="E4" s="261"/>
      <c r="F4" s="261"/>
      <c r="G4" s="69"/>
      <c r="H4" s="261" t="s">
        <v>3</v>
      </c>
      <c r="I4" s="261"/>
      <c r="J4" s="261"/>
    </row>
    <row r="5" spans="1:10" ht="22.75" customHeight="1">
      <c r="B5" s="72"/>
      <c r="C5" s="72"/>
      <c r="D5" s="262" t="s">
        <v>102</v>
      </c>
      <c r="E5" s="263"/>
      <c r="F5" s="263"/>
      <c r="G5" s="69"/>
      <c r="H5" s="262" t="s">
        <v>102</v>
      </c>
      <c r="I5" s="263"/>
      <c r="J5" s="263"/>
    </row>
    <row r="6" spans="1:10" ht="22.75" customHeight="1">
      <c r="B6" s="72"/>
      <c r="C6" s="72"/>
      <c r="D6" s="262" t="s">
        <v>103</v>
      </c>
      <c r="E6" s="262"/>
      <c r="F6" s="262"/>
      <c r="G6" s="69"/>
      <c r="H6" s="262" t="s">
        <v>103</v>
      </c>
      <c r="I6" s="262"/>
      <c r="J6" s="262"/>
    </row>
    <row r="7" spans="1:10" ht="22.75" customHeight="1">
      <c r="B7" s="169" t="s">
        <v>6</v>
      </c>
      <c r="D7" s="6">
        <v>2565</v>
      </c>
      <c r="E7" s="6"/>
      <c r="F7" s="6">
        <v>2564</v>
      </c>
      <c r="G7" s="7"/>
      <c r="H7" s="6">
        <v>2565</v>
      </c>
      <c r="I7" s="6"/>
      <c r="J7" s="6">
        <v>2564</v>
      </c>
    </row>
    <row r="8" spans="1:10" ht="22.75" customHeight="1">
      <c r="D8" s="258" t="s">
        <v>7</v>
      </c>
      <c r="E8" s="258"/>
      <c r="F8" s="258"/>
      <c r="G8" s="258"/>
      <c r="H8" s="258"/>
      <c r="I8" s="258"/>
      <c r="J8" s="258"/>
    </row>
    <row r="9" spans="1:10" ht="22.75" customHeight="1">
      <c r="A9" s="74" t="s">
        <v>76</v>
      </c>
      <c r="D9" s="73"/>
      <c r="E9" s="73"/>
      <c r="F9" s="73"/>
      <c r="G9" s="73"/>
      <c r="H9" s="73"/>
      <c r="I9" s="73"/>
      <c r="J9" s="73"/>
    </row>
    <row r="10" spans="1:10" ht="22.75" customHeight="1">
      <c r="A10" s="256" t="s">
        <v>235</v>
      </c>
      <c r="B10" s="169" t="s">
        <v>226</v>
      </c>
      <c r="D10" s="32">
        <v>19426319280</v>
      </c>
      <c r="E10" s="32"/>
      <c r="F10" s="32">
        <v>8876922380</v>
      </c>
      <c r="G10" s="32"/>
      <c r="H10" s="32">
        <v>0</v>
      </c>
      <c r="I10" s="32"/>
      <c r="J10" s="32">
        <v>0</v>
      </c>
    </row>
    <row r="11" spans="1:10" ht="22.75" customHeight="1">
      <c r="A11" s="78" t="s">
        <v>211</v>
      </c>
      <c r="B11" s="219">
        <v>8</v>
      </c>
      <c r="C11" s="219"/>
      <c r="D11" s="32">
        <v>742040138</v>
      </c>
      <c r="E11" s="32"/>
      <c r="F11" s="226">
        <v>4064660</v>
      </c>
      <c r="G11" s="32"/>
      <c r="H11" s="32">
        <v>0</v>
      </c>
      <c r="I11" s="32"/>
      <c r="J11" s="32">
        <v>0</v>
      </c>
    </row>
    <row r="12" spans="1:10" ht="22.75" customHeight="1">
      <c r="A12" s="70" t="s">
        <v>77</v>
      </c>
      <c r="B12" s="169">
        <v>8</v>
      </c>
      <c r="D12" s="32">
        <v>327611763</v>
      </c>
      <c r="E12" s="32"/>
      <c r="F12" s="226">
        <v>44464710</v>
      </c>
      <c r="G12" s="32"/>
      <c r="H12" s="32">
        <v>0</v>
      </c>
      <c r="I12" s="32"/>
      <c r="J12" s="32">
        <v>0</v>
      </c>
    </row>
    <row r="13" spans="1:10" ht="22.75" customHeight="1">
      <c r="A13" s="70" t="s">
        <v>78</v>
      </c>
      <c r="B13" s="169" t="s">
        <v>226</v>
      </c>
      <c r="D13" s="76">
        <v>131761498</v>
      </c>
      <c r="E13" s="32"/>
      <c r="F13" s="76">
        <v>109695362</v>
      </c>
      <c r="G13" s="32"/>
      <c r="H13" s="76">
        <v>328211829</v>
      </c>
      <c r="I13" s="32"/>
      <c r="J13" s="76">
        <v>340828177</v>
      </c>
    </row>
    <row r="14" spans="1:10" s="69" customFormat="1" ht="22.75" customHeight="1">
      <c r="B14" s="72"/>
      <c r="C14" s="72"/>
      <c r="D14" s="77">
        <f>SUM(D10:D13)</f>
        <v>20627732679</v>
      </c>
      <c r="E14" s="77"/>
      <c r="F14" s="77">
        <f>SUM(F10:F13)</f>
        <v>9035147112</v>
      </c>
      <c r="G14" s="77"/>
      <c r="H14" s="77">
        <f>SUM(H10:H13)</f>
        <v>328211829</v>
      </c>
      <c r="I14" s="77"/>
      <c r="J14" s="77">
        <f>SUM(J10:J13)</f>
        <v>340828177</v>
      </c>
    </row>
    <row r="15" spans="1:10" ht="22.75" customHeight="1">
      <c r="A15" s="78" t="s">
        <v>236</v>
      </c>
      <c r="B15" s="169">
        <v>3</v>
      </c>
      <c r="D15" s="32">
        <v>-15715661634</v>
      </c>
      <c r="E15" s="32"/>
      <c r="F15" s="32">
        <v>-5939520549</v>
      </c>
      <c r="G15" s="32"/>
      <c r="H15" s="32">
        <v>0</v>
      </c>
      <c r="I15" s="32"/>
      <c r="J15" s="32">
        <v>0</v>
      </c>
    </row>
    <row r="16" spans="1:10" ht="22.75" customHeight="1">
      <c r="A16" s="78" t="s">
        <v>79</v>
      </c>
      <c r="D16" s="32">
        <v>-290698571</v>
      </c>
      <c r="E16" s="32"/>
      <c r="F16" s="32">
        <v>-41171028</v>
      </c>
      <c r="G16" s="32"/>
      <c r="H16" s="32">
        <v>0</v>
      </c>
      <c r="I16" s="32"/>
      <c r="J16" s="32">
        <v>0</v>
      </c>
    </row>
    <row r="17" spans="1:12" ht="22.75" customHeight="1">
      <c r="A17" s="70" t="s">
        <v>80</v>
      </c>
      <c r="D17" s="76">
        <v>-58899646</v>
      </c>
      <c r="E17" s="32"/>
      <c r="F17" s="76">
        <v>-47979854</v>
      </c>
      <c r="G17" s="32"/>
      <c r="H17" s="76">
        <v>-139537343</v>
      </c>
      <c r="I17" s="32"/>
      <c r="J17" s="76">
        <v>-119711074</v>
      </c>
    </row>
    <row r="18" spans="1:12" s="69" customFormat="1" ht="22.75" customHeight="1">
      <c r="A18" s="69" t="s">
        <v>81</v>
      </c>
      <c r="B18" s="72"/>
      <c r="C18" s="72"/>
      <c r="D18" s="77">
        <f>SUM(D14:D17)</f>
        <v>4562472828</v>
      </c>
      <c r="E18" s="77"/>
      <c r="F18" s="77">
        <f>SUM(F14:F17)</f>
        <v>3006475681</v>
      </c>
      <c r="G18" s="77"/>
      <c r="H18" s="77">
        <f>SUM(H14:H17)</f>
        <v>188674486</v>
      </c>
      <c r="I18" s="77"/>
      <c r="J18" s="77">
        <f>SUM(J14:J17)</f>
        <v>221117103</v>
      </c>
    </row>
    <row r="19" spans="1:12" ht="8.5" customHeight="1">
      <c r="D19" s="32"/>
      <c r="E19" s="32"/>
      <c r="F19" s="32"/>
      <c r="G19" s="32"/>
      <c r="H19" s="32"/>
      <c r="I19" s="32"/>
      <c r="J19" s="32"/>
    </row>
    <row r="20" spans="1:12" ht="22.75" customHeight="1">
      <c r="A20" s="78" t="s">
        <v>82</v>
      </c>
      <c r="B20" s="169">
        <v>3</v>
      </c>
      <c r="D20" s="32">
        <v>29330131</v>
      </c>
      <c r="E20" s="32"/>
      <c r="F20" s="32">
        <v>11621578</v>
      </c>
      <c r="G20" s="32"/>
      <c r="H20" s="32">
        <v>274873725</v>
      </c>
      <c r="I20" s="32"/>
      <c r="J20" s="32">
        <v>249887111</v>
      </c>
    </row>
    <row r="21" spans="1:12" ht="22.75" customHeight="1">
      <c r="A21" s="70" t="s">
        <v>83</v>
      </c>
      <c r="D21" s="32">
        <v>5348155</v>
      </c>
      <c r="E21" s="32"/>
      <c r="F21" s="32">
        <v>1206551</v>
      </c>
      <c r="G21" s="32"/>
      <c r="H21" s="32">
        <v>362186</v>
      </c>
      <c r="I21" s="32"/>
      <c r="J21" s="32">
        <v>997585</v>
      </c>
    </row>
    <row r="22" spans="1:12" ht="22.75" customHeight="1">
      <c r="A22" s="70" t="s">
        <v>84</v>
      </c>
      <c r="B22" s="169">
        <v>3</v>
      </c>
      <c r="D22" s="32">
        <v>0</v>
      </c>
      <c r="E22" s="32"/>
      <c r="F22" s="32">
        <v>682989454</v>
      </c>
      <c r="G22" s="32"/>
      <c r="H22" s="32">
        <v>2720890483</v>
      </c>
      <c r="I22" s="32"/>
      <c r="J22" s="32">
        <v>1288165454</v>
      </c>
    </row>
    <row r="23" spans="1:12" ht="22.75" customHeight="1">
      <c r="A23" s="70" t="s">
        <v>85</v>
      </c>
      <c r="B23" s="169">
        <v>3</v>
      </c>
      <c r="D23" s="32">
        <v>-551388756</v>
      </c>
      <c r="E23" s="32"/>
      <c r="F23" s="32">
        <v>-483653710</v>
      </c>
      <c r="G23" s="32"/>
      <c r="H23" s="32">
        <v>-304898593</v>
      </c>
      <c r="I23" s="32"/>
      <c r="J23" s="32">
        <v>-295590854</v>
      </c>
    </row>
    <row r="24" spans="1:12" ht="22.75" customHeight="1">
      <c r="A24" s="70" t="s">
        <v>86</v>
      </c>
      <c r="D24" s="32">
        <v>179710352</v>
      </c>
      <c r="E24" s="32"/>
      <c r="F24" s="32">
        <v>-613609249</v>
      </c>
      <c r="G24" s="32"/>
      <c r="H24" s="32">
        <v>-12795823</v>
      </c>
      <c r="I24" s="32"/>
      <c r="J24" s="32">
        <v>-134141085</v>
      </c>
    </row>
    <row r="25" spans="1:12" ht="22.75" customHeight="1">
      <c r="A25" s="69" t="s">
        <v>87</v>
      </c>
      <c r="D25" s="79">
        <f>SUM(D18:D24)</f>
        <v>4225472710</v>
      </c>
      <c r="E25" s="77"/>
      <c r="F25" s="79">
        <f>SUM(F18:F24)</f>
        <v>2605030305</v>
      </c>
      <c r="G25" s="77"/>
      <c r="H25" s="79">
        <f>SUM(H18:H24)</f>
        <v>2867106464</v>
      </c>
      <c r="I25" s="77"/>
      <c r="J25" s="79">
        <f>SUM(J18:J24)</f>
        <v>1330435314</v>
      </c>
    </row>
    <row r="26" spans="1:12" ht="8.5" customHeight="1">
      <c r="A26" s="69"/>
      <c r="D26" s="32"/>
      <c r="E26" s="32"/>
      <c r="F26" s="32"/>
      <c r="G26" s="32"/>
      <c r="H26" s="32"/>
      <c r="I26" s="32"/>
      <c r="J26" s="32"/>
    </row>
    <row r="27" spans="1:12" ht="22.75" customHeight="1">
      <c r="A27" s="253" t="s">
        <v>227</v>
      </c>
      <c r="B27" s="169">
        <v>5</v>
      </c>
      <c r="D27" s="32">
        <v>1790411913</v>
      </c>
      <c r="E27" s="32"/>
      <c r="F27" s="32">
        <v>258941948</v>
      </c>
      <c r="G27" s="32"/>
      <c r="H27" s="32">
        <v>0</v>
      </c>
      <c r="I27" s="32"/>
      <c r="J27" s="32">
        <v>0</v>
      </c>
    </row>
    <row r="28" spans="1:12" ht="22.75" customHeight="1">
      <c r="A28" s="70" t="s">
        <v>88</v>
      </c>
      <c r="D28" s="2">
        <v>-1472756941</v>
      </c>
      <c r="E28" s="32"/>
      <c r="F28" s="2">
        <v>-931728420</v>
      </c>
      <c r="G28" s="32"/>
      <c r="H28" s="32">
        <v>-651210705</v>
      </c>
      <c r="I28" s="32"/>
      <c r="J28" s="2">
        <v>-171421933</v>
      </c>
    </row>
    <row r="29" spans="1:12" ht="22.75" customHeight="1">
      <c r="A29" s="227" t="s">
        <v>228</v>
      </c>
      <c r="B29" s="72"/>
      <c r="C29" s="72"/>
      <c r="D29" s="79">
        <f>SUM(D25:D28)</f>
        <v>4543127682</v>
      </c>
      <c r="E29" s="77"/>
      <c r="F29" s="79">
        <f>SUM(F25:F28)</f>
        <v>1932243833</v>
      </c>
      <c r="G29" s="77"/>
      <c r="H29" s="79">
        <f>SUM(H25:H28)</f>
        <v>2215895759</v>
      </c>
      <c r="I29" s="77"/>
      <c r="J29" s="79">
        <f>SUM(J25:J28)</f>
        <v>1159013381</v>
      </c>
    </row>
    <row r="30" spans="1:12" ht="22.75" customHeight="1">
      <c r="A30" s="228" t="s">
        <v>184</v>
      </c>
      <c r="D30" s="21">
        <v>-447703458</v>
      </c>
      <c r="E30" s="2"/>
      <c r="F30" s="21">
        <v>-141400369</v>
      </c>
      <c r="G30" s="70"/>
      <c r="H30" s="21">
        <v>893378</v>
      </c>
      <c r="I30" s="21"/>
      <c r="J30" s="21">
        <v>914989</v>
      </c>
    </row>
    <row r="31" spans="1:12" ht="22.75" customHeight="1" thickBot="1">
      <c r="A31" s="227" t="s">
        <v>229</v>
      </c>
      <c r="B31" s="72"/>
      <c r="C31" s="72"/>
      <c r="D31" s="82">
        <f>SUM(D29:D30)</f>
        <v>4095424224</v>
      </c>
      <c r="E31" s="10"/>
      <c r="F31" s="82">
        <f>SUM(F29:F30)</f>
        <v>1790843464</v>
      </c>
      <c r="G31" s="69"/>
      <c r="H31" s="82">
        <f>SUM(H29:H30)</f>
        <v>2216789137</v>
      </c>
      <c r="I31" s="26"/>
      <c r="J31" s="82">
        <f>SUM(J29:J30)</f>
        <v>1159928370</v>
      </c>
      <c r="K31" s="83"/>
      <c r="L31" s="83"/>
    </row>
    <row r="32" spans="1:12" ht="10" customHeight="1" thickTop="1">
      <c r="A32" s="69"/>
      <c r="D32" s="21"/>
      <c r="E32" s="21"/>
      <c r="F32" s="33"/>
      <c r="G32" s="21"/>
      <c r="H32" s="21"/>
      <c r="I32" s="21"/>
      <c r="J32" s="21"/>
    </row>
    <row r="33" spans="1:10" ht="22.75" customHeight="1">
      <c r="A33" s="259" t="s">
        <v>0</v>
      </c>
      <c r="B33" s="259"/>
      <c r="C33" s="259"/>
      <c r="D33" s="259"/>
      <c r="E33" s="259"/>
      <c r="F33" s="259"/>
      <c r="G33" s="259"/>
      <c r="H33" s="21"/>
      <c r="I33" s="21"/>
      <c r="J33" s="21"/>
    </row>
    <row r="34" spans="1:10" ht="22.75" customHeight="1">
      <c r="A34" s="1" t="s">
        <v>101</v>
      </c>
      <c r="B34" s="171"/>
      <c r="C34" s="71"/>
      <c r="D34" s="69"/>
      <c r="E34" s="69"/>
      <c r="F34" s="69"/>
      <c r="G34" s="69"/>
      <c r="H34" s="21"/>
      <c r="I34" s="21"/>
      <c r="J34" s="21"/>
    </row>
    <row r="35" spans="1:10" ht="22.75" customHeight="1">
      <c r="A35" s="234"/>
      <c r="B35" s="171"/>
      <c r="C35" s="71"/>
      <c r="D35" s="69"/>
      <c r="E35" s="69"/>
      <c r="F35" s="69"/>
      <c r="G35" s="69"/>
      <c r="H35" s="21"/>
      <c r="I35" s="21"/>
      <c r="J35" s="21"/>
    </row>
    <row r="36" spans="1:10" ht="21" customHeight="1">
      <c r="B36" s="72"/>
      <c r="C36" s="72"/>
      <c r="D36" s="261" t="s">
        <v>2</v>
      </c>
      <c r="E36" s="261"/>
      <c r="F36" s="261"/>
      <c r="G36" s="69"/>
      <c r="H36" s="261" t="s">
        <v>3</v>
      </c>
      <c r="I36" s="261"/>
      <c r="J36" s="261"/>
    </row>
    <row r="37" spans="1:10" ht="21" customHeight="1">
      <c r="B37" s="72"/>
      <c r="C37" s="72"/>
      <c r="D37" s="262" t="s">
        <v>102</v>
      </c>
      <c r="E37" s="263"/>
      <c r="F37" s="263"/>
      <c r="G37" s="69"/>
      <c r="H37" s="262" t="s">
        <v>102</v>
      </c>
      <c r="I37" s="263"/>
      <c r="J37" s="263"/>
    </row>
    <row r="38" spans="1:10" ht="21" customHeight="1">
      <c r="B38" s="72"/>
      <c r="C38" s="72"/>
      <c r="D38" s="262" t="s">
        <v>103</v>
      </c>
      <c r="E38" s="262"/>
      <c r="F38" s="262"/>
      <c r="G38" s="69"/>
      <c r="H38" s="262" t="s">
        <v>103</v>
      </c>
      <c r="I38" s="262"/>
      <c r="J38" s="262"/>
    </row>
    <row r="39" spans="1:10" ht="21" customHeight="1">
      <c r="B39" s="236" t="s">
        <v>6</v>
      </c>
      <c r="C39" s="5"/>
      <c r="D39" s="6">
        <v>2565</v>
      </c>
      <c r="E39" s="6"/>
      <c r="F39" s="6">
        <v>2564</v>
      </c>
      <c r="G39" s="7"/>
      <c r="H39" s="6">
        <v>2565</v>
      </c>
      <c r="I39" s="6"/>
      <c r="J39" s="6">
        <v>2564</v>
      </c>
    </row>
    <row r="40" spans="1:10" ht="21" customHeight="1">
      <c r="D40" s="260" t="s">
        <v>7</v>
      </c>
      <c r="E40" s="260"/>
      <c r="F40" s="260"/>
      <c r="G40" s="260"/>
      <c r="H40" s="260"/>
      <c r="I40" s="260"/>
      <c r="J40" s="260"/>
    </row>
    <row r="41" spans="1:10" ht="22.75" customHeight="1">
      <c r="A41" s="80" t="s">
        <v>89</v>
      </c>
      <c r="D41" s="16"/>
      <c r="E41" s="34"/>
      <c r="F41" s="16"/>
      <c r="G41" s="34"/>
      <c r="H41" s="16"/>
      <c r="I41" s="34"/>
      <c r="J41" s="16"/>
    </row>
    <row r="42" spans="1:10" ht="22.75" customHeight="1">
      <c r="A42" s="12" t="s">
        <v>90</v>
      </c>
      <c r="D42" s="16"/>
      <c r="E42" s="34"/>
      <c r="F42" s="16"/>
      <c r="G42" s="34"/>
      <c r="H42" s="16"/>
      <c r="I42" s="34"/>
      <c r="J42" s="16"/>
    </row>
    <row r="43" spans="1:10" ht="22.75" customHeight="1">
      <c r="A43" s="12" t="s">
        <v>91</v>
      </c>
      <c r="D43" s="16"/>
      <c r="E43" s="34"/>
      <c r="F43" s="16"/>
      <c r="G43" s="34"/>
      <c r="H43" s="16"/>
      <c r="I43" s="34"/>
      <c r="J43" s="16"/>
    </row>
    <row r="44" spans="1:10" s="175" customFormat="1" ht="22.75" customHeight="1">
      <c r="A44" s="203" t="s">
        <v>92</v>
      </c>
      <c r="B44" s="251"/>
      <c r="C44" s="251"/>
      <c r="D44" s="32">
        <v>-134279361</v>
      </c>
      <c r="E44" s="21"/>
      <c r="F44" s="32">
        <v>-57233986</v>
      </c>
      <c r="G44" s="21"/>
      <c r="H44" s="32">
        <v>0</v>
      </c>
      <c r="I44" s="21"/>
      <c r="J44" s="32">
        <v>0</v>
      </c>
    </row>
    <row r="45" spans="1:10" ht="22.75" customHeight="1">
      <c r="A45" s="165" t="s">
        <v>230</v>
      </c>
      <c r="D45" s="32">
        <v>4236062434</v>
      </c>
      <c r="E45" s="2"/>
      <c r="F45" s="32">
        <v>4420150901</v>
      </c>
      <c r="G45" s="2"/>
      <c r="H45" s="32">
        <v>0</v>
      </c>
      <c r="I45" s="2"/>
      <c r="J45" s="32">
        <v>0</v>
      </c>
    </row>
    <row r="46" spans="1:10" ht="22.75" customHeight="1">
      <c r="A46" s="165" t="s">
        <v>193</v>
      </c>
      <c r="B46" s="168"/>
      <c r="C46" s="5"/>
      <c r="D46" s="16"/>
      <c r="E46" s="34"/>
      <c r="F46" s="16"/>
      <c r="G46" s="34"/>
      <c r="H46" s="16"/>
      <c r="I46" s="34"/>
      <c r="J46" s="16"/>
    </row>
    <row r="47" spans="1:10" ht="22.75" customHeight="1">
      <c r="A47" s="3" t="s">
        <v>93</v>
      </c>
      <c r="B47" s="168"/>
      <c r="C47" s="5"/>
      <c r="D47" s="16"/>
      <c r="E47" s="34"/>
      <c r="F47" s="16"/>
      <c r="G47" s="34"/>
      <c r="H47" s="16"/>
      <c r="I47" s="34"/>
      <c r="J47" s="16"/>
    </row>
    <row r="48" spans="1:10" ht="22.75" customHeight="1">
      <c r="A48" s="3" t="s">
        <v>94</v>
      </c>
      <c r="B48" s="168"/>
      <c r="C48" s="5"/>
      <c r="D48" s="34">
        <v>5593</v>
      </c>
      <c r="E48" s="34"/>
      <c r="F48" s="32">
        <v>3872</v>
      </c>
      <c r="G48" s="34"/>
      <c r="H48" s="34">
        <v>2163</v>
      </c>
      <c r="I48" s="34"/>
      <c r="J48" s="34">
        <v>1498</v>
      </c>
    </row>
    <row r="49" spans="1:10" ht="22.75" customHeight="1">
      <c r="A49" s="165" t="s">
        <v>95</v>
      </c>
      <c r="D49" s="32"/>
      <c r="E49" s="21"/>
      <c r="F49" s="32"/>
      <c r="G49" s="21"/>
      <c r="H49" s="32"/>
      <c r="I49" s="21"/>
      <c r="J49" s="32"/>
    </row>
    <row r="50" spans="1:10" ht="22.75" customHeight="1">
      <c r="A50" s="3" t="s">
        <v>96</v>
      </c>
      <c r="B50" s="169">
        <v>5</v>
      </c>
      <c r="D50" s="76">
        <v>947170003</v>
      </c>
      <c r="E50" s="21"/>
      <c r="F50" s="76">
        <v>905952420</v>
      </c>
      <c r="G50" s="21"/>
      <c r="H50" s="76">
        <v>0</v>
      </c>
      <c r="I50" s="21"/>
      <c r="J50" s="76">
        <v>0</v>
      </c>
    </row>
    <row r="51" spans="1:10" ht="22.75" customHeight="1">
      <c r="A51" s="23" t="s">
        <v>97</v>
      </c>
      <c r="D51" s="84"/>
      <c r="E51" s="2"/>
      <c r="F51" s="84"/>
      <c r="G51" s="2"/>
      <c r="H51" s="84"/>
      <c r="I51" s="2"/>
      <c r="J51" s="84"/>
    </row>
    <row r="52" spans="1:10" ht="22.75" customHeight="1">
      <c r="A52" s="69" t="s">
        <v>98</v>
      </c>
      <c r="B52" s="168"/>
      <c r="C52" s="5"/>
      <c r="D52" s="85">
        <f>SUM(D44:D50)</f>
        <v>5048958669</v>
      </c>
      <c r="E52" s="32"/>
      <c r="F52" s="85">
        <f>SUM(F44:F50)</f>
        <v>5268873207</v>
      </c>
      <c r="G52" s="34"/>
      <c r="H52" s="85">
        <f>SUM(H44:H50)</f>
        <v>2163</v>
      </c>
      <c r="I52" s="32"/>
      <c r="J52" s="85">
        <f>SUM(J44:J50)</f>
        <v>1498</v>
      </c>
    </row>
    <row r="53" spans="1:10" ht="18" customHeight="1">
      <c r="B53" s="70"/>
      <c r="C53" s="70"/>
      <c r="D53" s="70"/>
      <c r="E53" s="70"/>
      <c r="F53" s="70"/>
      <c r="G53" s="70"/>
      <c r="H53" s="69"/>
      <c r="I53" s="69"/>
      <c r="J53" s="69"/>
    </row>
    <row r="54" spans="1:10" ht="22.75" customHeight="1">
      <c r="A54" s="12" t="s">
        <v>99</v>
      </c>
      <c r="B54" s="168"/>
      <c r="C54" s="5"/>
      <c r="D54" s="16"/>
      <c r="E54" s="34"/>
      <c r="F54" s="16"/>
      <c r="G54" s="34"/>
      <c r="H54" s="16"/>
      <c r="I54" s="34"/>
      <c r="J54" s="16"/>
    </row>
    <row r="55" spans="1:10" ht="22.75" customHeight="1">
      <c r="A55" s="86" t="s">
        <v>91</v>
      </c>
      <c r="B55" s="168"/>
      <c r="C55" s="5"/>
      <c r="D55" s="16"/>
      <c r="E55" s="34"/>
      <c r="F55" s="16"/>
      <c r="G55" s="34"/>
      <c r="H55" s="16"/>
      <c r="I55" s="34"/>
      <c r="J55" s="16"/>
    </row>
    <row r="56" spans="1:10" ht="22.75" customHeight="1">
      <c r="A56" s="30" t="s">
        <v>214</v>
      </c>
      <c r="B56" s="168"/>
      <c r="C56" s="5"/>
      <c r="D56" s="16"/>
      <c r="E56" s="34"/>
      <c r="F56" s="16"/>
      <c r="G56" s="34"/>
      <c r="H56" s="16"/>
      <c r="I56" s="34"/>
      <c r="J56" s="16"/>
    </row>
    <row r="57" spans="1:10" ht="22.75" customHeight="1">
      <c r="A57" s="30" t="s">
        <v>93</v>
      </c>
      <c r="B57" s="168"/>
      <c r="C57" s="5"/>
      <c r="D57" s="16"/>
      <c r="E57" s="34"/>
      <c r="F57" s="16"/>
      <c r="G57" s="34"/>
      <c r="H57" s="16"/>
      <c r="I57" s="34"/>
      <c r="J57" s="16"/>
    </row>
    <row r="58" spans="1:10" ht="22.75" customHeight="1">
      <c r="A58" s="166" t="s">
        <v>94</v>
      </c>
      <c r="B58" s="168"/>
      <c r="C58" s="5"/>
      <c r="D58" s="16">
        <v>0</v>
      </c>
      <c r="E58" s="34"/>
      <c r="F58" s="16">
        <v>-7531809</v>
      </c>
      <c r="G58" s="34"/>
      <c r="H58" s="16">
        <v>0</v>
      </c>
      <c r="I58" s="34"/>
      <c r="J58" s="16">
        <v>0</v>
      </c>
    </row>
    <row r="59" spans="1:10" ht="22.75" customHeight="1">
      <c r="A59" s="165" t="s">
        <v>215</v>
      </c>
      <c r="B59" s="168"/>
      <c r="C59" s="5"/>
      <c r="D59" s="16"/>
      <c r="E59" s="34"/>
      <c r="F59" s="16"/>
      <c r="G59" s="34"/>
      <c r="H59" s="16"/>
      <c r="I59" s="34"/>
      <c r="J59" s="16"/>
    </row>
    <row r="60" spans="1:10" ht="22.75" customHeight="1">
      <c r="A60" s="165" t="s">
        <v>93</v>
      </c>
      <c r="B60" s="168"/>
      <c r="C60" s="168"/>
      <c r="D60" s="16"/>
      <c r="E60" s="34"/>
      <c r="F60" s="16"/>
      <c r="G60" s="34"/>
      <c r="H60" s="16"/>
      <c r="I60" s="34"/>
      <c r="J60" s="16"/>
    </row>
    <row r="61" spans="1:10" ht="22.75" customHeight="1">
      <c r="A61" s="3" t="s">
        <v>94</v>
      </c>
      <c r="B61" s="168"/>
      <c r="C61" s="5"/>
      <c r="D61" s="34">
        <v>-105518709</v>
      </c>
      <c r="E61" s="34"/>
      <c r="F61" s="34">
        <v>796447939</v>
      </c>
      <c r="G61" s="34"/>
      <c r="H61" s="34">
        <v>0</v>
      </c>
      <c r="I61" s="34"/>
      <c r="J61" s="34">
        <v>830613316</v>
      </c>
    </row>
    <row r="62" spans="1:10" ht="22.75" customHeight="1">
      <c r="A62" s="3" t="s">
        <v>95</v>
      </c>
      <c r="B62" s="168"/>
      <c r="C62" s="5"/>
      <c r="D62" s="16"/>
      <c r="E62" s="34"/>
      <c r="F62" s="16"/>
      <c r="G62" s="34"/>
      <c r="H62" s="16"/>
      <c r="I62" s="34"/>
      <c r="J62" s="16"/>
    </row>
    <row r="63" spans="1:10" ht="22.75" customHeight="1">
      <c r="A63" s="3" t="s">
        <v>96</v>
      </c>
      <c r="B63" s="168">
        <v>5</v>
      </c>
      <c r="C63" s="5"/>
      <c r="D63" s="87">
        <v>203952</v>
      </c>
      <c r="E63" s="34"/>
      <c r="F63" s="87">
        <v>0</v>
      </c>
      <c r="G63" s="34"/>
      <c r="H63" s="87">
        <v>0</v>
      </c>
      <c r="I63" s="34"/>
      <c r="J63" s="76">
        <v>0</v>
      </c>
    </row>
    <row r="64" spans="1:10" ht="22.75" customHeight="1">
      <c r="A64" s="23" t="s">
        <v>100</v>
      </c>
      <c r="B64" s="168"/>
      <c r="C64" s="5"/>
      <c r="D64" s="84"/>
      <c r="E64" s="32"/>
      <c r="F64" s="84"/>
      <c r="G64" s="34"/>
      <c r="H64" s="84"/>
      <c r="I64" s="32"/>
      <c r="J64" s="84"/>
    </row>
    <row r="65" spans="1:10" ht="22.75" customHeight="1">
      <c r="A65" s="23" t="s">
        <v>98</v>
      </c>
      <c r="B65" s="168"/>
      <c r="C65" s="5"/>
      <c r="D65" s="85">
        <f>SUM(D56:D63)</f>
        <v>-105314757</v>
      </c>
      <c r="E65" s="32"/>
      <c r="F65" s="85">
        <f>SUM(F56:F63)</f>
        <v>788916130</v>
      </c>
      <c r="G65" s="34"/>
      <c r="H65" s="85">
        <f>SUM(H56:H63)</f>
        <v>0</v>
      </c>
      <c r="I65" s="32"/>
      <c r="J65" s="85">
        <f>SUM(J56:J63)</f>
        <v>830613316</v>
      </c>
    </row>
    <row r="66" spans="1:10" ht="22.75" customHeight="1">
      <c r="A66" s="23" t="s">
        <v>231</v>
      </c>
      <c r="D66" s="88">
        <f>SUM(D65,D52)</f>
        <v>4943643912</v>
      </c>
      <c r="E66" s="89"/>
      <c r="F66" s="88">
        <f>SUM(F65,F52)</f>
        <v>6057789337</v>
      </c>
      <c r="G66" s="89"/>
      <c r="H66" s="88">
        <f>SUM(H65,H52)</f>
        <v>2163</v>
      </c>
      <c r="I66" s="89"/>
      <c r="J66" s="88">
        <f>SUM(J65,J52)</f>
        <v>830614814</v>
      </c>
    </row>
    <row r="67" spans="1:10" s="175" customFormat="1" ht="22.75" customHeight="1" thickBot="1">
      <c r="A67" s="254" t="s">
        <v>202</v>
      </c>
      <c r="B67" s="251"/>
      <c r="C67" s="251"/>
      <c r="D67" s="40">
        <f>D31+D66</f>
        <v>9039068136</v>
      </c>
      <c r="E67" s="21"/>
      <c r="F67" s="40">
        <f>F31+F66</f>
        <v>7848632801</v>
      </c>
      <c r="G67" s="21"/>
      <c r="H67" s="40">
        <f>H31+H66</f>
        <v>2216791300</v>
      </c>
      <c r="I67" s="21"/>
      <c r="J67" s="40">
        <f>J31+J66</f>
        <v>1990543184</v>
      </c>
    </row>
    <row r="68" spans="1:10" ht="8.5" customHeight="1" thickTop="1">
      <c r="A68" s="69"/>
      <c r="D68" s="90"/>
      <c r="F68" s="90"/>
      <c r="H68" s="90"/>
      <c r="J68" s="90"/>
    </row>
    <row r="69" spans="1:10" ht="22.75" customHeight="1">
      <c r="A69" s="23" t="s">
        <v>232</v>
      </c>
      <c r="B69" s="168"/>
      <c r="C69" s="5"/>
      <c r="D69" s="91"/>
      <c r="E69" s="3"/>
      <c r="F69" s="91"/>
      <c r="G69" s="3"/>
      <c r="H69" s="91"/>
      <c r="I69" s="3"/>
      <c r="J69" s="91"/>
    </row>
    <row r="70" spans="1:10" ht="22.75" customHeight="1">
      <c r="A70" s="30" t="s">
        <v>104</v>
      </c>
      <c r="B70" s="168"/>
      <c r="C70" s="5"/>
      <c r="D70" s="21">
        <v>3394604635</v>
      </c>
      <c r="E70" s="21"/>
      <c r="F70" s="21">
        <v>1632160397</v>
      </c>
      <c r="G70" s="21"/>
      <c r="H70" s="21">
        <v>2216789137</v>
      </c>
      <c r="I70" s="21"/>
      <c r="J70" s="21">
        <v>1159928370</v>
      </c>
    </row>
    <row r="71" spans="1:10" ht="22.75" customHeight="1">
      <c r="A71" s="30" t="s">
        <v>105</v>
      </c>
      <c r="B71" s="168"/>
      <c r="C71" s="5"/>
      <c r="D71" s="62">
        <v>700819589</v>
      </c>
      <c r="E71" s="2"/>
      <c r="F71" s="21">
        <v>158683067</v>
      </c>
      <c r="G71" s="2"/>
      <c r="H71" s="62">
        <v>0</v>
      </c>
      <c r="I71" s="21"/>
      <c r="J71" s="21">
        <v>0</v>
      </c>
    </row>
    <row r="72" spans="1:10" ht="22.75" customHeight="1" thickBot="1">
      <c r="A72" s="92" t="s">
        <v>229</v>
      </c>
      <c r="B72" s="24"/>
      <c r="C72" s="24"/>
      <c r="D72" s="82">
        <f>SUM(D70:D71)</f>
        <v>4095424224</v>
      </c>
      <c r="E72" s="10"/>
      <c r="F72" s="82">
        <f>SUM(F70:F71)</f>
        <v>1790843464</v>
      </c>
      <c r="G72" s="10"/>
      <c r="H72" s="82">
        <f>SUM(H70:H71)</f>
        <v>2216789137</v>
      </c>
      <c r="I72" s="26"/>
      <c r="J72" s="82">
        <f>SUM(J70:J71)</f>
        <v>1159928370</v>
      </c>
    </row>
    <row r="73" spans="1:10" ht="8.5" customHeight="1" thickTop="1">
      <c r="A73" s="92"/>
      <c r="B73" s="24"/>
      <c r="C73" s="24"/>
      <c r="D73" s="39"/>
      <c r="E73" s="93"/>
      <c r="F73" s="39"/>
      <c r="G73" s="93"/>
      <c r="H73" s="39"/>
      <c r="I73" s="39"/>
      <c r="J73" s="39"/>
    </row>
    <row r="74" spans="1:10" ht="22.75" customHeight="1">
      <c r="A74" s="92" t="s">
        <v>106</v>
      </c>
      <c r="B74" s="168"/>
      <c r="C74" s="5"/>
      <c r="D74" s="35"/>
      <c r="E74" s="41"/>
      <c r="F74" s="35"/>
      <c r="G74" s="41"/>
      <c r="H74" s="35"/>
      <c r="I74" s="35"/>
      <c r="J74" s="35"/>
    </row>
    <row r="75" spans="1:10" s="175" customFormat="1" ht="22.75" customHeight="1">
      <c r="A75" s="202" t="s">
        <v>104</v>
      </c>
      <c r="B75" s="239"/>
      <c r="C75" s="239"/>
      <c r="D75" s="21">
        <v>7001879204</v>
      </c>
      <c r="E75" s="211"/>
      <c r="F75" s="21">
        <v>6278507232</v>
      </c>
      <c r="G75" s="211"/>
      <c r="H75" s="21">
        <v>2216791300</v>
      </c>
      <c r="I75" s="21"/>
      <c r="J75" s="21">
        <v>1990543184</v>
      </c>
    </row>
    <row r="76" spans="1:10" ht="22.75" customHeight="1">
      <c r="A76" s="30" t="s">
        <v>105</v>
      </c>
      <c r="B76" s="168"/>
      <c r="C76" s="5"/>
      <c r="D76" s="62">
        <v>2037188932</v>
      </c>
      <c r="E76" s="2"/>
      <c r="F76" s="21">
        <v>1570125569</v>
      </c>
      <c r="G76" s="2"/>
      <c r="H76" s="62">
        <v>0</v>
      </c>
      <c r="I76" s="21"/>
      <c r="J76" s="21">
        <v>0</v>
      </c>
    </row>
    <row r="77" spans="1:10" ht="22.75" customHeight="1" thickBot="1">
      <c r="A77" s="92" t="s">
        <v>202</v>
      </c>
      <c r="B77" s="24"/>
      <c r="C77" s="24"/>
      <c r="D77" s="82">
        <f>SUM(D75:D76)</f>
        <v>9039068136</v>
      </c>
      <c r="E77" s="10"/>
      <c r="F77" s="82">
        <f>SUM(F75:F76)</f>
        <v>7848632801</v>
      </c>
      <c r="G77" s="10"/>
      <c r="H77" s="82">
        <f>SUM(H75:H76)</f>
        <v>2216791300</v>
      </c>
      <c r="I77" s="26"/>
      <c r="J77" s="82">
        <f>SUM(J75:J76)</f>
        <v>1990543184</v>
      </c>
    </row>
    <row r="78" spans="1:10" ht="8.5" customHeight="1" thickTop="1">
      <c r="A78" s="23"/>
      <c r="B78" s="168"/>
      <c r="C78" s="5"/>
      <c r="D78" s="35"/>
      <c r="E78" s="35"/>
      <c r="F78" s="35"/>
      <c r="G78" s="35"/>
      <c r="H78" s="35"/>
      <c r="I78" s="35"/>
      <c r="J78" s="35"/>
    </row>
    <row r="79" spans="1:10" ht="22.75" customHeight="1" thickBot="1">
      <c r="A79" s="23" t="s">
        <v>233</v>
      </c>
      <c r="B79" s="168">
        <v>9</v>
      </c>
      <c r="C79" s="5"/>
      <c r="D79" s="94">
        <v>0.28999999999999998</v>
      </c>
      <c r="E79" s="95"/>
      <c r="F79" s="94">
        <v>0.14000000000000001</v>
      </c>
      <c r="G79" s="95"/>
      <c r="H79" s="96">
        <v>0.19</v>
      </c>
      <c r="I79" s="95"/>
      <c r="J79" s="96">
        <v>0.1</v>
      </c>
    </row>
    <row r="80" spans="1:10" ht="22.75" customHeight="1" thickTop="1">
      <c r="E80" s="97"/>
      <c r="G80" s="97"/>
      <c r="I80" s="97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78740157480314998" right="0.47244094488188998" top="0.47244094488188998" bottom="0.143700787" header="0.31496062992126" footer="0.2"/>
  <pageSetup paperSize="9" scale="75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F32"/>
  <sheetViews>
    <sheetView showGridLines="0" view="pageBreakPreview" topLeftCell="B1" zoomScale="70" zoomScaleNormal="85" zoomScaleSheetLayoutView="70" workbookViewId="0">
      <selection activeCell="D34" sqref="D34"/>
    </sheetView>
  </sheetViews>
  <sheetFormatPr defaultColWidth="9.09765625" defaultRowHeight="23.25" customHeight="1"/>
  <cols>
    <col min="1" max="1" width="44.09765625" style="70" customWidth="1"/>
    <col min="2" max="2" width="3.3984375" style="70" customWidth="1"/>
    <col min="3" max="3" width="14.69921875" style="70" customWidth="1"/>
    <col min="4" max="4" width="1.59765625" style="70" customWidth="1"/>
    <col min="5" max="5" width="14.69921875" style="70" customWidth="1"/>
    <col min="6" max="6" width="1.59765625" style="70" customWidth="1"/>
    <col min="7" max="7" width="12.8984375" style="70" customWidth="1"/>
    <col min="8" max="8" width="1.59765625" style="70" customWidth="1"/>
    <col min="9" max="9" width="13.8984375" style="70" customWidth="1"/>
    <col min="10" max="10" width="1.59765625" style="70" customWidth="1"/>
    <col min="11" max="11" width="12.09765625" style="70" customWidth="1"/>
    <col min="12" max="12" width="1.59765625" style="70" customWidth="1"/>
    <col min="13" max="13" width="13.8984375" style="70" customWidth="1"/>
    <col min="14" max="14" width="1.59765625" style="70" customWidth="1"/>
    <col min="15" max="15" width="12.8984375" style="70" customWidth="1"/>
    <col min="16" max="16" width="1.59765625" style="70" customWidth="1"/>
    <col min="17" max="17" width="14.3984375" style="70" customWidth="1"/>
    <col min="18" max="18" width="1.59765625" style="70" customWidth="1"/>
    <col min="19" max="19" width="15.59765625" style="70" customWidth="1"/>
    <col min="20" max="20" width="1.59765625" style="70" customWidth="1"/>
    <col min="21" max="21" width="14.3984375" style="70" customWidth="1"/>
    <col min="22" max="22" width="1.59765625" style="70" customWidth="1"/>
    <col min="23" max="23" width="15.3984375" style="70" customWidth="1"/>
    <col min="24" max="24" width="1.59765625" style="70" customWidth="1"/>
    <col min="25" max="25" width="15.296875" style="70" bestFit="1" customWidth="1"/>
    <col min="26" max="26" width="1.59765625" style="70" customWidth="1"/>
    <col min="27" max="27" width="14.296875" style="70" customWidth="1"/>
    <col min="28" max="28" width="1.59765625" style="70" customWidth="1"/>
    <col min="29" max="29" width="15" style="70" customWidth="1"/>
    <col min="30" max="30" width="9.09765625" style="100"/>
    <col min="31" max="31" width="14" style="100" bestFit="1" customWidth="1"/>
    <col min="32" max="32" width="14.3984375" style="100" bestFit="1" customWidth="1"/>
    <col min="33" max="16384" width="9.09765625" style="100"/>
  </cols>
  <sheetData>
    <row r="1" spans="1:29" ht="23.25" customHeight="1">
      <c r="A1" s="259" t="s">
        <v>0</v>
      </c>
      <c r="B1" s="259"/>
      <c r="C1" s="259"/>
      <c r="D1" s="259"/>
      <c r="E1" s="259"/>
      <c r="F1" s="259"/>
      <c r="G1" s="98"/>
      <c r="H1" s="98"/>
      <c r="I1" s="98"/>
      <c r="J1" s="98"/>
      <c r="K1" s="99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</row>
    <row r="2" spans="1:29" ht="23.25" customHeight="1">
      <c r="A2" s="101" t="s">
        <v>199</v>
      </c>
      <c r="B2" s="102"/>
      <c r="C2" s="103"/>
      <c r="D2" s="103"/>
      <c r="E2" s="103"/>
      <c r="F2" s="103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</row>
    <row r="3" spans="1:29" ht="22">
      <c r="A3" s="264"/>
      <c r="B3" s="264"/>
      <c r="C3" s="264"/>
      <c r="D3" s="264"/>
      <c r="E3" s="264"/>
      <c r="F3" s="264"/>
      <c r="L3" s="69"/>
      <c r="U3" s="69"/>
      <c r="V3" s="69"/>
      <c r="W3" s="69"/>
      <c r="X3" s="69"/>
      <c r="Y3" s="69"/>
      <c r="Z3" s="69"/>
      <c r="AA3" s="69"/>
      <c r="AB3" s="69"/>
    </row>
    <row r="4" spans="1:29" s="107" customFormat="1" ht="22">
      <c r="A4" s="105"/>
      <c r="B4" s="106"/>
      <c r="C4" s="265" t="s">
        <v>2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</row>
    <row r="5" spans="1:29" ht="22">
      <c r="A5" s="81"/>
      <c r="B5" s="81"/>
      <c r="D5" s="108"/>
      <c r="F5" s="108"/>
      <c r="G5" s="109"/>
      <c r="H5" s="109"/>
      <c r="I5" s="109"/>
      <c r="J5" s="109"/>
      <c r="K5" s="266" t="s">
        <v>67</v>
      </c>
      <c r="L5" s="266"/>
      <c r="M5" s="266"/>
      <c r="N5" s="109"/>
      <c r="O5" s="266" t="s">
        <v>71</v>
      </c>
      <c r="P5" s="266"/>
      <c r="Q5" s="266"/>
      <c r="R5" s="266"/>
      <c r="S5" s="266"/>
      <c r="T5" s="266"/>
      <c r="U5" s="266"/>
      <c r="V5" s="266"/>
      <c r="W5" s="266"/>
      <c r="X5" s="108"/>
      <c r="AB5" s="108"/>
      <c r="AC5" s="110"/>
    </row>
    <row r="6" spans="1:29" ht="22">
      <c r="A6" s="81"/>
      <c r="B6" s="81"/>
      <c r="D6" s="108"/>
      <c r="F6" s="108"/>
      <c r="G6" s="109"/>
      <c r="H6" s="109"/>
      <c r="I6" s="109" t="s">
        <v>107</v>
      </c>
      <c r="J6" s="109"/>
      <c r="K6" s="109"/>
      <c r="L6" s="108"/>
      <c r="M6" s="109"/>
      <c r="N6" s="109"/>
      <c r="O6" s="109"/>
      <c r="P6" s="109"/>
      <c r="Q6" s="109"/>
      <c r="R6" s="109"/>
      <c r="S6" s="218"/>
      <c r="T6" s="218"/>
      <c r="U6" s="109"/>
      <c r="V6" s="108"/>
      <c r="W6" s="109"/>
      <c r="X6" s="108"/>
      <c r="AC6" s="110"/>
    </row>
    <row r="7" spans="1:29" ht="22">
      <c r="A7" s="81"/>
      <c r="B7" s="81"/>
      <c r="D7" s="108"/>
      <c r="F7" s="108"/>
      <c r="G7" s="109"/>
      <c r="H7" s="109"/>
      <c r="I7" s="109" t="s">
        <v>108</v>
      </c>
      <c r="J7" s="109"/>
      <c r="K7" s="109"/>
      <c r="L7" s="108"/>
      <c r="M7" s="109"/>
      <c r="N7" s="109"/>
      <c r="O7" s="109"/>
      <c r="P7" s="109"/>
      <c r="Q7" s="109"/>
      <c r="R7" s="109"/>
      <c r="S7" s="218"/>
      <c r="T7" s="218"/>
      <c r="U7" s="109" t="s">
        <v>109</v>
      </c>
      <c r="V7" s="108"/>
      <c r="W7" s="109"/>
      <c r="X7" s="108"/>
      <c r="AC7" s="110"/>
    </row>
    <row r="8" spans="1:29" ht="22">
      <c r="A8" s="81"/>
      <c r="B8" s="81"/>
      <c r="D8" s="108"/>
      <c r="F8" s="108"/>
      <c r="G8" s="109" t="s">
        <v>110</v>
      </c>
      <c r="H8" s="109"/>
      <c r="I8" s="109" t="s">
        <v>111</v>
      </c>
      <c r="J8" s="109"/>
      <c r="K8" s="267"/>
      <c r="L8" s="267"/>
      <c r="M8" s="267"/>
      <c r="N8" s="109"/>
      <c r="O8" s="109"/>
      <c r="P8" s="109"/>
      <c r="Q8" s="109"/>
      <c r="R8" s="109"/>
      <c r="S8" s="218"/>
      <c r="T8" s="218"/>
      <c r="U8" s="109" t="s">
        <v>112</v>
      </c>
      <c r="V8" s="108"/>
      <c r="W8" s="109" t="s">
        <v>113</v>
      </c>
      <c r="X8" s="108"/>
      <c r="AC8" s="110"/>
    </row>
    <row r="9" spans="1:29" ht="21.5">
      <c r="A9" s="81"/>
      <c r="B9" s="109"/>
      <c r="C9" s="109" t="s">
        <v>60</v>
      </c>
      <c r="D9" s="73"/>
      <c r="F9" s="73"/>
      <c r="G9" s="109" t="s">
        <v>114</v>
      </c>
      <c r="I9" s="109" t="s">
        <v>115</v>
      </c>
      <c r="L9" s="73"/>
      <c r="O9" s="178" t="s">
        <v>185</v>
      </c>
      <c r="P9" s="178"/>
      <c r="Q9" s="178" t="s">
        <v>185</v>
      </c>
      <c r="R9" s="109"/>
      <c r="S9" s="244" t="s">
        <v>185</v>
      </c>
      <c r="T9" s="218"/>
      <c r="U9" s="109" t="s">
        <v>116</v>
      </c>
      <c r="V9" s="73"/>
      <c r="W9" s="109" t="s">
        <v>117</v>
      </c>
      <c r="X9" s="73"/>
      <c r="Y9" s="109"/>
      <c r="Z9" s="109"/>
      <c r="AA9" s="109" t="s">
        <v>118</v>
      </c>
      <c r="AB9" s="73"/>
    </row>
    <row r="10" spans="1:29" ht="21.5">
      <c r="A10" s="81"/>
      <c r="B10" s="109"/>
      <c r="C10" s="109" t="s">
        <v>119</v>
      </c>
      <c r="D10" s="73"/>
      <c r="E10" s="109" t="s">
        <v>120</v>
      </c>
      <c r="F10" s="73"/>
      <c r="G10" s="109" t="s">
        <v>121</v>
      </c>
      <c r="I10" s="109" t="s">
        <v>122</v>
      </c>
      <c r="K10" s="109" t="s">
        <v>123</v>
      </c>
      <c r="L10" s="73"/>
      <c r="M10" s="109" t="s">
        <v>124</v>
      </c>
      <c r="O10" s="243" t="s">
        <v>186</v>
      </c>
      <c r="P10" s="178"/>
      <c r="Q10" s="178" t="s">
        <v>183</v>
      </c>
      <c r="R10" s="109"/>
      <c r="S10" s="244" t="s">
        <v>108</v>
      </c>
      <c r="T10" s="218"/>
      <c r="U10" s="109" t="s">
        <v>126</v>
      </c>
      <c r="V10" s="73"/>
      <c r="W10" s="109" t="s">
        <v>127</v>
      </c>
      <c r="X10" s="73"/>
      <c r="Y10" s="109" t="s">
        <v>128</v>
      </c>
      <c r="Z10" s="109"/>
      <c r="AA10" s="109" t="s">
        <v>129</v>
      </c>
      <c r="AB10" s="109"/>
      <c r="AC10" s="109" t="s">
        <v>128</v>
      </c>
    </row>
    <row r="11" spans="1:29" ht="21.5">
      <c r="A11" s="81"/>
      <c r="B11" s="73"/>
      <c r="C11" s="109" t="s">
        <v>130</v>
      </c>
      <c r="D11" s="73"/>
      <c r="E11" s="109" t="s">
        <v>131</v>
      </c>
      <c r="F11" s="73"/>
      <c r="G11" s="109" t="s">
        <v>132</v>
      </c>
      <c r="H11" s="109"/>
      <c r="I11" s="109" t="s">
        <v>133</v>
      </c>
      <c r="J11" s="109"/>
      <c r="K11" s="109" t="s">
        <v>134</v>
      </c>
      <c r="L11" s="73"/>
      <c r="M11" s="109" t="s">
        <v>135</v>
      </c>
      <c r="N11" s="109"/>
      <c r="O11" s="243" t="s">
        <v>136</v>
      </c>
      <c r="P11" s="178"/>
      <c r="Q11" s="178" t="s">
        <v>125</v>
      </c>
      <c r="R11" s="109"/>
      <c r="S11" s="244" t="s">
        <v>187</v>
      </c>
      <c r="T11" s="218"/>
      <c r="U11" s="109" t="s">
        <v>137</v>
      </c>
      <c r="V11" s="73"/>
      <c r="W11" s="109" t="s">
        <v>138</v>
      </c>
      <c r="X11" s="73"/>
      <c r="Y11" s="109" t="s">
        <v>139</v>
      </c>
      <c r="Z11" s="109"/>
      <c r="AA11" s="109" t="s">
        <v>140</v>
      </c>
      <c r="AB11" s="109"/>
      <c r="AC11" s="109" t="s">
        <v>138</v>
      </c>
    </row>
    <row r="12" spans="1:29" ht="21.5">
      <c r="A12" s="81"/>
      <c r="B12" s="73"/>
      <c r="C12" s="260" t="s">
        <v>7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</row>
    <row r="13" spans="1:29" ht="22">
      <c r="A13" s="80" t="s">
        <v>196</v>
      </c>
      <c r="B13" s="73"/>
      <c r="C13" s="111"/>
      <c r="D13" s="111"/>
      <c r="E13" s="111"/>
      <c r="F13" s="112"/>
      <c r="G13" s="111"/>
      <c r="H13" s="112"/>
      <c r="I13" s="111"/>
      <c r="J13" s="112"/>
      <c r="K13" s="111"/>
      <c r="L13" s="112"/>
      <c r="M13" s="111"/>
      <c r="N13" s="112"/>
      <c r="O13" s="111"/>
      <c r="P13" s="112"/>
      <c r="Q13" s="111"/>
      <c r="R13" s="112"/>
      <c r="S13" s="111"/>
      <c r="T13" s="111"/>
      <c r="U13" s="111"/>
      <c r="V13" s="112"/>
      <c r="W13" s="111"/>
      <c r="X13" s="112"/>
      <c r="Y13" s="111"/>
      <c r="Z13" s="112"/>
      <c r="AA13" s="111"/>
      <c r="AB13" s="112"/>
      <c r="AC13" s="111"/>
    </row>
    <row r="14" spans="1:29" ht="22">
      <c r="A14" s="69" t="s">
        <v>197</v>
      </c>
      <c r="B14" s="73"/>
      <c r="C14" s="113">
        <v>11733149998</v>
      </c>
      <c r="D14" s="113"/>
      <c r="E14" s="113">
        <v>51822145000</v>
      </c>
      <c r="F14" s="89"/>
      <c r="G14" s="113">
        <v>-316239277</v>
      </c>
      <c r="H14" s="89"/>
      <c r="I14" s="113">
        <v>1489752705</v>
      </c>
      <c r="J14" s="89"/>
      <c r="K14" s="113">
        <v>657723756</v>
      </c>
      <c r="L14" s="89"/>
      <c r="M14" s="113">
        <v>7310125037</v>
      </c>
      <c r="N14" s="89"/>
      <c r="O14" s="113">
        <v>592289517</v>
      </c>
      <c r="P14" s="89"/>
      <c r="Q14" s="113">
        <v>-6855663802</v>
      </c>
      <c r="R14" s="89"/>
      <c r="S14" s="113">
        <v>477866354</v>
      </c>
      <c r="T14" s="113"/>
      <c r="U14" s="113">
        <v>-2884001893</v>
      </c>
      <c r="V14" s="89"/>
      <c r="W14" s="113">
        <f>SUM(O14:U14)</f>
        <v>-8669509824</v>
      </c>
      <c r="X14" s="89"/>
      <c r="Y14" s="113">
        <f>C14+E14+K14+M14+G14+I14+W14</f>
        <v>64027147395</v>
      </c>
      <c r="Z14" s="89"/>
      <c r="AA14" s="113">
        <v>8052668699</v>
      </c>
      <c r="AB14" s="89"/>
      <c r="AC14" s="113">
        <f>Y14+AA14</f>
        <v>72079816094</v>
      </c>
    </row>
    <row r="15" spans="1:29" ht="22">
      <c r="A15" s="69"/>
      <c r="B15" s="72"/>
      <c r="C15" s="113"/>
      <c r="D15" s="113"/>
      <c r="E15" s="113"/>
      <c r="F15" s="89"/>
      <c r="G15" s="113"/>
      <c r="H15" s="89"/>
      <c r="I15" s="113"/>
      <c r="J15" s="89"/>
      <c r="K15" s="113"/>
      <c r="L15" s="89"/>
      <c r="M15" s="113"/>
      <c r="N15" s="89"/>
      <c r="O15" s="113"/>
      <c r="P15" s="89"/>
      <c r="Q15" s="113"/>
      <c r="R15" s="89"/>
      <c r="S15" s="113"/>
      <c r="T15" s="113"/>
      <c r="U15" s="113"/>
      <c r="V15" s="89"/>
      <c r="W15" s="113"/>
      <c r="X15" s="89"/>
      <c r="Y15" s="113"/>
      <c r="Z15" s="89"/>
      <c r="AA15" s="113"/>
      <c r="AB15" s="89"/>
      <c r="AC15" s="113"/>
    </row>
    <row r="16" spans="1:29" ht="23.25" customHeight="1">
      <c r="A16" s="69" t="s">
        <v>141</v>
      </c>
      <c r="B16" s="72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114"/>
      <c r="AA16" s="100"/>
      <c r="AB16" s="100"/>
      <c r="AC16" s="100"/>
    </row>
    <row r="17" spans="1:32" ht="22.5" customHeight="1">
      <c r="A17" s="86" t="s">
        <v>142</v>
      </c>
      <c r="B17" s="7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116"/>
      <c r="Z17" s="114"/>
      <c r="AA17" s="100"/>
      <c r="AB17" s="100"/>
      <c r="AC17" s="100"/>
    </row>
    <row r="18" spans="1:32" ht="22.5" customHeight="1">
      <c r="A18" s="166" t="s">
        <v>147</v>
      </c>
      <c r="B18" s="73"/>
      <c r="C18" s="34">
        <v>0</v>
      </c>
      <c r="D18" s="34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v>0</v>
      </c>
      <c r="P18" s="34"/>
      <c r="Q18" s="34">
        <v>0</v>
      </c>
      <c r="R18" s="34"/>
      <c r="S18" s="87">
        <v>0</v>
      </c>
      <c r="T18" s="34"/>
      <c r="U18" s="34">
        <v>0</v>
      </c>
      <c r="V18" s="34"/>
      <c r="W18" s="16">
        <v>0</v>
      </c>
      <c r="X18" s="34"/>
      <c r="Y18" s="16">
        <f>C18+E18+K18+M18+G18+I18+W18</f>
        <v>0</v>
      </c>
      <c r="Z18" s="114"/>
      <c r="AA18" s="16">
        <v>22988144</v>
      </c>
      <c r="AB18" s="34"/>
      <c r="AC18" s="16">
        <f>Y18+AA18</f>
        <v>22988144</v>
      </c>
    </row>
    <row r="19" spans="1:32" ht="22.5" customHeight="1">
      <c r="A19" s="86" t="s">
        <v>143</v>
      </c>
      <c r="B19" s="73"/>
      <c r="C19" s="88">
        <f>SUM(C18:C18)</f>
        <v>0</v>
      </c>
      <c r="D19" s="89"/>
      <c r="E19" s="88">
        <f>SUM(E18:E18)</f>
        <v>0</v>
      </c>
      <c r="F19" s="89"/>
      <c r="G19" s="88">
        <f>SUM(G18:G18)</f>
        <v>0</v>
      </c>
      <c r="H19" s="89"/>
      <c r="I19" s="88">
        <f>SUM(I18:I18)</f>
        <v>0</v>
      </c>
      <c r="J19" s="89"/>
      <c r="K19" s="88">
        <f>SUM(K18:K18)</f>
        <v>0</v>
      </c>
      <c r="L19" s="89"/>
      <c r="M19" s="88">
        <f>SUM(M18:M18)</f>
        <v>0</v>
      </c>
      <c r="N19" s="89"/>
      <c r="O19" s="88">
        <f>SUM(O18:O18)</f>
        <v>0</v>
      </c>
      <c r="P19" s="89"/>
      <c r="Q19" s="88">
        <f>SUM(Q18:Q18)</f>
        <v>0</v>
      </c>
      <c r="R19" s="89"/>
      <c r="S19" s="115">
        <f>SUM(S18:S18)</f>
        <v>0</v>
      </c>
      <c r="T19" s="89"/>
      <c r="U19" s="88">
        <f>SUM(U18:U18)</f>
        <v>0</v>
      </c>
      <c r="V19" s="89"/>
      <c r="W19" s="88">
        <f>SUM(W18:W18)</f>
        <v>0</v>
      </c>
      <c r="X19" s="34"/>
      <c r="Y19" s="88">
        <f>SUM(Y18:Y18)</f>
        <v>0</v>
      </c>
      <c r="Z19" s="114"/>
      <c r="AA19" s="88">
        <f>SUM(AA18:AA18)</f>
        <v>22988144</v>
      </c>
      <c r="AB19" s="100"/>
      <c r="AC19" s="88">
        <f>SUM(AC18:AC18)</f>
        <v>22988144</v>
      </c>
    </row>
    <row r="20" spans="1:32" ht="7.5" customHeight="1">
      <c r="A20" s="86"/>
      <c r="B20" s="7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116"/>
      <c r="Z20" s="114"/>
      <c r="AA20" s="100"/>
      <c r="AB20" s="100"/>
      <c r="AC20" s="100"/>
    </row>
    <row r="21" spans="1:32" s="118" customFormat="1" ht="12.65" customHeight="1">
      <c r="A21" s="23"/>
      <c r="B21" s="72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117"/>
    </row>
    <row r="22" spans="1:32" ht="22">
      <c r="A22" s="23" t="s">
        <v>204</v>
      </c>
      <c r="B22" s="5"/>
      <c r="C22" s="119"/>
      <c r="D22" s="119"/>
      <c r="E22" s="119"/>
      <c r="F22" s="77"/>
      <c r="G22" s="119"/>
      <c r="H22" s="89"/>
      <c r="I22" s="119"/>
      <c r="J22" s="89"/>
      <c r="K22" s="119"/>
      <c r="L22" s="77"/>
      <c r="M22" s="119"/>
      <c r="N22" s="89"/>
      <c r="O22" s="119"/>
      <c r="P22" s="89"/>
      <c r="Q22" s="119"/>
      <c r="R22" s="89"/>
      <c r="S22" s="113"/>
      <c r="T22" s="113"/>
      <c r="U22" s="84"/>
      <c r="V22" s="32"/>
      <c r="W22" s="84"/>
      <c r="X22" s="32"/>
      <c r="Y22" s="16"/>
      <c r="Z22" s="77"/>
      <c r="AA22" s="119"/>
      <c r="AB22" s="77"/>
      <c r="AC22" s="120"/>
    </row>
    <row r="23" spans="1:32" ht="21.5">
      <c r="A23" s="165" t="s">
        <v>234</v>
      </c>
      <c r="B23" s="5"/>
      <c r="C23" s="84">
        <v>0</v>
      </c>
      <c r="D23" s="84"/>
      <c r="E23" s="84">
        <v>0</v>
      </c>
      <c r="F23" s="32"/>
      <c r="G23" s="84">
        <v>0</v>
      </c>
      <c r="H23" s="34"/>
      <c r="I23" s="84">
        <v>0</v>
      </c>
      <c r="J23" s="34"/>
      <c r="K23" s="84">
        <v>0</v>
      </c>
      <c r="L23" s="32"/>
      <c r="M23" s="84">
        <v>1632160397</v>
      </c>
      <c r="N23" s="34"/>
      <c r="O23" s="84">
        <v>0</v>
      </c>
      <c r="P23" s="34"/>
      <c r="Q23" s="84">
        <v>0</v>
      </c>
      <c r="R23" s="34"/>
      <c r="S23" s="16">
        <v>0</v>
      </c>
      <c r="T23" s="16"/>
      <c r="U23" s="16">
        <v>0</v>
      </c>
      <c r="V23" s="32"/>
      <c r="W23" s="16">
        <v>0</v>
      </c>
      <c r="X23" s="32"/>
      <c r="Y23" s="16">
        <v>1632160397</v>
      </c>
      <c r="Z23" s="32"/>
      <c r="AA23" s="84">
        <v>158683067</v>
      </c>
      <c r="AB23" s="32"/>
      <c r="AC23" s="84">
        <f>Y23+AA23</f>
        <v>1790843464</v>
      </c>
      <c r="AE23" s="121"/>
      <c r="AF23" s="122"/>
    </row>
    <row r="24" spans="1:32" ht="21.5">
      <c r="A24" s="3" t="s">
        <v>145</v>
      </c>
      <c r="B24" s="5"/>
      <c r="C24" s="84">
        <v>0</v>
      </c>
      <c r="D24" s="84"/>
      <c r="E24" s="84">
        <v>0</v>
      </c>
      <c r="F24" s="32"/>
      <c r="G24" s="84">
        <v>0</v>
      </c>
      <c r="H24" s="34"/>
      <c r="I24" s="84">
        <v>0</v>
      </c>
      <c r="J24" s="34"/>
      <c r="K24" s="84">
        <v>0</v>
      </c>
      <c r="L24" s="32"/>
      <c r="M24" s="84">
        <v>-7531809</v>
      </c>
      <c r="N24" s="34"/>
      <c r="O24" s="84">
        <v>-57233986</v>
      </c>
      <c r="P24" s="34"/>
      <c r="Q24" s="84">
        <v>3008709007</v>
      </c>
      <c r="R24" s="34"/>
      <c r="S24" s="87">
        <v>796451203</v>
      </c>
      <c r="T24" s="16"/>
      <c r="U24" s="16">
        <v>905952420</v>
      </c>
      <c r="V24" s="32"/>
      <c r="W24" s="16">
        <v>4653878644</v>
      </c>
      <c r="X24" s="32"/>
      <c r="Y24" s="16">
        <v>4646346835</v>
      </c>
      <c r="Z24" s="32"/>
      <c r="AA24" s="84">
        <v>1411442502</v>
      </c>
      <c r="AB24" s="32"/>
      <c r="AC24" s="84">
        <f>Y24+AA24</f>
        <v>6057789337</v>
      </c>
    </row>
    <row r="25" spans="1:32" ht="22">
      <c r="A25" s="23" t="s">
        <v>203</v>
      </c>
      <c r="B25" s="24"/>
      <c r="C25" s="88">
        <f>SUM(C23:C24)</f>
        <v>0</v>
      </c>
      <c r="D25" s="113"/>
      <c r="E25" s="88">
        <f>SUM(E23:E24)</f>
        <v>0</v>
      </c>
      <c r="F25" s="89"/>
      <c r="G25" s="88">
        <f>SUM(G23:G24)</f>
        <v>0</v>
      </c>
      <c r="H25" s="89"/>
      <c r="I25" s="88">
        <f>SUM(I23:I24)</f>
        <v>0</v>
      </c>
      <c r="J25" s="89"/>
      <c r="K25" s="88">
        <f>SUM(K23:K24)</f>
        <v>0</v>
      </c>
      <c r="L25" s="89"/>
      <c r="M25" s="88">
        <f>SUM(M23:M24)</f>
        <v>1624628588</v>
      </c>
      <c r="N25" s="89"/>
      <c r="O25" s="88">
        <f>SUM(O23:O24)</f>
        <v>-57233986</v>
      </c>
      <c r="P25" s="89"/>
      <c r="Q25" s="88">
        <f>SUM(Q23:Q24)</f>
        <v>3008709007</v>
      </c>
      <c r="R25" s="89"/>
      <c r="S25" s="88">
        <f>SUM(S23:S24)</f>
        <v>796451203</v>
      </c>
      <c r="T25" s="113"/>
      <c r="U25" s="88">
        <f>SUM(U23:U24)</f>
        <v>905952420</v>
      </c>
      <c r="V25" s="89"/>
      <c r="W25" s="88">
        <f>SUM(W23:W24)</f>
        <v>4653878644</v>
      </c>
      <c r="X25" s="89"/>
      <c r="Y25" s="88">
        <f>SUM(Y23:Y24)</f>
        <v>6278507232</v>
      </c>
      <c r="Z25" s="89"/>
      <c r="AA25" s="88">
        <f>SUM(AA23:AA24)</f>
        <v>1570125569</v>
      </c>
      <c r="AB25" s="89"/>
      <c r="AC25" s="88">
        <f>SUM(AC23:AC24)</f>
        <v>7848632801</v>
      </c>
    </row>
    <row r="26" spans="1:32" ht="22">
      <c r="A26" s="23"/>
      <c r="B26" s="24"/>
      <c r="C26" s="89"/>
      <c r="D26" s="113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113"/>
      <c r="T26" s="113"/>
      <c r="U26" s="89"/>
      <c r="V26" s="89"/>
      <c r="W26" s="89"/>
      <c r="X26" s="89"/>
      <c r="Y26" s="89"/>
      <c r="Z26" s="89"/>
      <c r="AA26" s="89"/>
      <c r="AB26" s="89"/>
      <c r="AC26" s="89"/>
    </row>
    <row r="27" spans="1:32" ht="22">
      <c r="A27" s="3" t="s">
        <v>146</v>
      </c>
      <c r="B27" s="168"/>
      <c r="C27" s="87">
        <v>0</v>
      </c>
      <c r="D27" s="16">
        <v>0</v>
      </c>
      <c r="E27" s="87">
        <v>0</v>
      </c>
      <c r="F27" s="34"/>
      <c r="G27" s="87">
        <v>0</v>
      </c>
      <c r="H27" s="34"/>
      <c r="I27" s="87">
        <v>0</v>
      </c>
      <c r="J27" s="89"/>
      <c r="K27" s="87">
        <v>57996418</v>
      </c>
      <c r="L27" s="34"/>
      <c r="M27" s="87">
        <v>-57996418</v>
      </c>
      <c r="N27" s="89"/>
      <c r="O27" s="87">
        <v>0</v>
      </c>
      <c r="P27" s="89"/>
      <c r="Q27" s="87">
        <v>0</v>
      </c>
      <c r="R27" s="89"/>
      <c r="S27" s="115">
        <v>0</v>
      </c>
      <c r="T27" s="113"/>
      <c r="U27" s="87">
        <v>0</v>
      </c>
      <c r="V27" s="34"/>
      <c r="W27" s="87">
        <v>0</v>
      </c>
      <c r="X27" s="34"/>
      <c r="Y27" s="87">
        <v>0</v>
      </c>
      <c r="Z27" s="34"/>
      <c r="AA27" s="87">
        <v>0</v>
      </c>
      <c r="AB27" s="34"/>
      <c r="AC27" s="87">
        <v>0</v>
      </c>
    </row>
    <row r="28" spans="1:32" ht="22.5" thickBot="1">
      <c r="A28" s="23" t="s">
        <v>198</v>
      </c>
      <c r="B28" s="5"/>
      <c r="C28" s="124">
        <f t="shared" ref="C28:S28" si="0">C25+C19+C14+C27</f>
        <v>11733149998</v>
      </c>
      <c r="D28" s="89">
        <f t="shared" si="0"/>
        <v>0</v>
      </c>
      <c r="E28" s="124">
        <f t="shared" si="0"/>
        <v>51822145000</v>
      </c>
      <c r="F28" s="89">
        <f t="shared" si="0"/>
        <v>0</v>
      </c>
      <c r="G28" s="124">
        <f t="shared" si="0"/>
        <v>-316239277</v>
      </c>
      <c r="H28" s="89">
        <f t="shared" si="0"/>
        <v>0</v>
      </c>
      <c r="I28" s="124">
        <f t="shared" si="0"/>
        <v>1489752705</v>
      </c>
      <c r="J28" s="89">
        <f t="shared" si="0"/>
        <v>0</v>
      </c>
      <c r="K28" s="124">
        <f t="shared" si="0"/>
        <v>715720174</v>
      </c>
      <c r="L28" s="89">
        <f t="shared" si="0"/>
        <v>0</v>
      </c>
      <c r="M28" s="124">
        <f t="shared" si="0"/>
        <v>8876757207</v>
      </c>
      <c r="N28" s="89">
        <f t="shared" si="0"/>
        <v>0</v>
      </c>
      <c r="O28" s="124">
        <f t="shared" si="0"/>
        <v>535055531</v>
      </c>
      <c r="P28" s="89">
        <f t="shared" si="0"/>
        <v>0</v>
      </c>
      <c r="Q28" s="124">
        <f t="shared" si="0"/>
        <v>-3846954795</v>
      </c>
      <c r="R28" s="89">
        <f t="shared" si="0"/>
        <v>0</v>
      </c>
      <c r="S28" s="124">
        <f t="shared" si="0"/>
        <v>1274317557</v>
      </c>
      <c r="T28" s="89"/>
      <c r="U28" s="124">
        <f t="shared" ref="U28:AC28" si="1">U25+U19+U14+U27</f>
        <v>-1978049473</v>
      </c>
      <c r="V28" s="89">
        <f t="shared" si="1"/>
        <v>0</v>
      </c>
      <c r="W28" s="124">
        <f t="shared" si="1"/>
        <v>-4015631180</v>
      </c>
      <c r="X28" s="89">
        <f t="shared" si="1"/>
        <v>0</v>
      </c>
      <c r="Y28" s="124">
        <f t="shared" si="1"/>
        <v>70305654627</v>
      </c>
      <c r="Z28" s="89">
        <f t="shared" si="1"/>
        <v>0</v>
      </c>
      <c r="AA28" s="124">
        <f t="shared" si="1"/>
        <v>9645782412</v>
      </c>
      <c r="AB28" s="89">
        <f t="shared" si="1"/>
        <v>0</v>
      </c>
      <c r="AC28" s="124">
        <f t="shared" si="1"/>
        <v>79951437039</v>
      </c>
    </row>
    <row r="29" spans="1:32" ht="23.25" customHeight="1" thickTop="1">
      <c r="C29" s="75"/>
      <c r="E29" s="75"/>
      <c r="G29" s="75"/>
      <c r="I29" s="75"/>
      <c r="K29" s="75"/>
      <c r="M29" s="75"/>
      <c r="U29" s="75"/>
      <c r="W29" s="75"/>
      <c r="AA29" s="75"/>
      <c r="AC29" s="75"/>
    </row>
    <row r="30" spans="1:32" ht="23.25" customHeight="1"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</row>
    <row r="31" spans="1:32" ht="23.25" customHeight="1">
      <c r="O31" s="75"/>
      <c r="Q31" s="75"/>
    </row>
    <row r="32" spans="1:32" ht="23.25" customHeight="1">
      <c r="M32" s="75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6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C28"/>
  <sheetViews>
    <sheetView showGridLines="0" view="pageBreakPreview" topLeftCell="B1" zoomScale="70" zoomScaleNormal="85" zoomScaleSheetLayoutView="70" workbookViewId="0">
      <selection activeCell="O6" sqref="O6"/>
    </sheetView>
  </sheetViews>
  <sheetFormatPr defaultColWidth="9.09765625" defaultRowHeight="23.25" customHeight="1"/>
  <cols>
    <col min="1" max="1" width="46.59765625" style="70" customWidth="1"/>
    <col min="2" max="2" width="2.3984375" style="70" customWidth="1"/>
    <col min="3" max="3" width="14.8984375" style="70" customWidth="1"/>
    <col min="4" max="4" width="1.09765625" style="70" customWidth="1"/>
    <col min="5" max="5" width="14.8984375" style="70" customWidth="1"/>
    <col min="6" max="6" width="1.09765625" style="70" customWidth="1"/>
    <col min="7" max="7" width="13" style="70" customWidth="1"/>
    <col min="8" max="8" width="1.09765625" style="70" customWidth="1"/>
    <col min="9" max="9" width="13.69921875" style="70" customWidth="1"/>
    <col min="10" max="10" width="1.09765625" style="70" customWidth="1"/>
    <col min="11" max="11" width="14.296875" style="70" bestFit="1" customWidth="1"/>
    <col min="12" max="12" width="1.09765625" style="70" customWidth="1"/>
    <col min="13" max="13" width="15.296875" style="70" bestFit="1" customWidth="1"/>
    <col min="14" max="14" width="1.09765625" style="70" customWidth="1"/>
    <col min="15" max="15" width="12.8984375" style="70" customWidth="1"/>
    <col min="16" max="16" width="1.09765625" style="70" customWidth="1"/>
    <col min="17" max="17" width="14.296875" style="70" customWidth="1"/>
    <col min="18" max="18" width="1.09765625" style="70" customWidth="1"/>
    <col min="19" max="19" width="14.09765625" style="70" customWidth="1"/>
    <col min="20" max="20" width="1.09765625" style="70" customWidth="1"/>
    <col min="21" max="21" width="14.69921875" style="70" customWidth="1"/>
    <col min="22" max="22" width="1.09765625" style="70" customWidth="1"/>
    <col min="23" max="23" width="14.69921875" style="70" customWidth="1"/>
    <col min="24" max="24" width="1.09765625" style="70" customWidth="1"/>
    <col min="25" max="25" width="16.296875" style="70" bestFit="1" customWidth="1"/>
    <col min="26" max="26" width="1.09765625" style="70" customWidth="1"/>
    <col min="27" max="27" width="15.296875" style="70" bestFit="1" customWidth="1"/>
    <col min="28" max="28" width="1.09765625" style="70" customWidth="1"/>
    <col min="29" max="29" width="16.296875" style="70" bestFit="1" customWidth="1"/>
    <col min="30" max="16384" width="9.09765625" style="100"/>
  </cols>
  <sheetData>
    <row r="1" spans="1:29" ht="23.25" customHeight="1">
      <c r="A1" s="259" t="s">
        <v>0</v>
      </c>
      <c r="B1" s="259"/>
      <c r="C1" s="259"/>
      <c r="D1" s="259"/>
      <c r="E1" s="259"/>
      <c r="F1" s="259"/>
      <c r="G1" s="98"/>
      <c r="H1" s="98"/>
      <c r="I1" s="98"/>
      <c r="J1" s="98"/>
      <c r="K1" s="99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</row>
    <row r="2" spans="1:29" ht="23.25" customHeight="1">
      <c r="A2" s="101" t="s">
        <v>199</v>
      </c>
      <c r="B2" s="102"/>
      <c r="C2" s="103"/>
      <c r="D2" s="103"/>
      <c r="E2" s="103"/>
      <c r="F2" s="103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</row>
    <row r="3" spans="1:29" ht="22">
      <c r="A3" s="264"/>
      <c r="B3" s="264"/>
      <c r="C3" s="264"/>
      <c r="D3" s="264"/>
      <c r="E3" s="264"/>
      <c r="F3" s="264"/>
      <c r="L3" s="69"/>
      <c r="U3" s="69"/>
      <c r="V3" s="69"/>
      <c r="W3" s="69"/>
      <c r="X3" s="69"/>
      <c r="Y3" s="69"/>
      <c r="Z3" s="69"/>
      <c r="AA3" s="69"/>
      <c r="AB3" s="69"/>
    </row>
    <row r="4" spans="1:29" s="107" customFormat="1" ht="22">
      <c r="A4" s="105"/>
      <c r="B4" s="106"/>
      <c r="C4" s="265" t="s">
        <v>2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</row>
    <row r="5" spans="1:29" ht="22">
      <c r="A5" s="81"/>
      <c r="B5" s="81"/>
      <c r="D5" s="108"/>
      <c r="F5" s="108"/>
      <c r="G5" s="109"/>
      <c r="H5" s="109"/>
      <c r="I5" s="109"/>
      <c r="J5" s="109"/>
      <c r="K5" s="266" t="s">
        <v>67</v>
      </c>
      <c r="L5" s="266"/>
      <c r="M5" s="266"/>
      <c r="N5" s="109"/>
      <c r="O5" s="266" t="s">
        <v>71</v>
      </c>
      <c r="P5" s="266"/>
      <c r="Q5" s="266"/>
      <c r="R5" s="266"/>
      <c r="S5" s="266"/>
      <c r="T5" s="266"/>
      <c r="U5" s="266"/>
      <c r="V5" s="266"/>
      <c r="W5" s="266"/>
      <c r="X5" s="125"/>
      <c r="AB5" s="108"/>
      <c r="AC5" s="110"/>
    </row>
    <row r="6" spans="1:29" ht="22">
      <c r="A6" s="81"/>
      <c r="B6" s="81"/>
      <c r="D6" s="108"/>
      <c r="F6" s="108"/>
      <c r="G6" s="109"/>
      <c r="H6" s="109"/>
      <c r="I6" s="109" t="s">
        <v>107</v>
      </c>
      <c r="J6" s="109"/>
      <c r="K6" s="109"/>
      <c r="L6" s="108"/>
      <c r="M6" s="109"/>
      <c r="N6" s="109"/>
      <c r="O6" s="109"/>
      <c r="P6" s="109"/>
      <c r="Q6" s="109"/>
      <c r="R6" s="109"/>
      <c r="S6" s="109"/>
      <c r="T6" s="109"/>
      <c r="U6" s="109"/>
      <c r="V6" s="108"/>
      <c r="W6" s="109"/>
      <c r="X6" s="108"/>
      <c r="AC6" s="110"/>
    </row>
    <row r="7" spans="1:29" ht="22">
      <c r="A7" s="81"/>
      <c r="B7" s="81"/>
      <c r="D7" s="108"/>
      <c r="F7" s="108"/>
      <c r="G7" s="109"/>
      <c r="H7" s="109"/>
      <c r="I7" s="109" t="s">
        <v>108</v>
      </c>
      <c r="J7" s="109"/>
      <c r="K7" s="109"/>
      <c r="L7" s="108"/>
      <c r="M7" s="109"/>
      <c r="N7" s="109"/>
      <c r="O7" s="109"/>
      <c r="P7" s="109"/>
      <c r="Q7" s="109"/>
      <c r="R7" s="109"/>
      <c r="S7" s="109"/>
      <c r="T7" s="109"/>
      <c r="U7" s="109" t="s">
        <v>109</v>
      </c>
      <c r="V7" s="108"/>
      <c r="W7" s="109"/>
      <c r="X7" s="108"/>
      <c r="AC7" s="110"/>
    </row>
    <row r="8" spans="1:29" ht="22">
      <c r="A8" s="81"/>
      <c r="B8" s="81"/>
      <c r="C8" s="175"/>
      <c r="D8" s="176"/>
      <c r="E8" s="175"/>
      <c r="F8" s="176"/>
      <c r="G8" s="177" t="s">
        <v>110</v>
      </c>
      <c r="H8" s="177"/>
      <c r="I8" s="177" t="s">
        <v>111</v>
      </c>
      <c r="J8" s="177"/>
      <c r="K8" s="269"/>
      <c r="L8" s="269"/>
      <c r="M8" s="269"/>
      <c r="N8" s="177"/>
      <c r="O8" s="177"/>
      <c r="P8" s="177"/>
      <c r="Q8" s="177"/>
      <c r="R8" s="177"/>
      <c r="S8" s="175"/>
      <c r="T8" s="177"/>
      <c r="U8" s="177" t="s">
        <v>112</v>
      </c>
      <c r="V8" s="176"/>
      <c r="W8" s="177" t="s">
        <v>113</v>
      </c>
      <c r="X8" s="176"/>
      <c r="Y8" s="175"/>
      <c r="Z8" s="175"/>
      <c r="AA8" s="175"/>
      <c r="AB8" s="175"/>
      <c r="AC8" s="179"/>
    </row>
    <row r="9" spans="1:29" ht="21.5">
      <c r="A9" s="81"/>
      <c r="B9" s="109"/>
      <c r="C9" s="177" t="s">
        <v>60</v>
      </c>
      <c r="D9" s="180"/>
      <c r="E9" s="177"/>
      <c r="F9" s="180"/>
      <c r="G9" s="177" t="s">
        <v>114</v>
      </c>
      <c r="H9" s="175"/>
      <c r="I9" s="177" t="s">
        <v>115</v>
      </c>
      <c r="J9" s="175"/>
      <c r="K9" s="175"/>
      <c r="L9" s="180"/>
      <c r="M9" s="175"/>
      <c r="N9" s="175"/>
      <c r="O9" s="177" t="s">
        <v>185</v>
      </c>
      <c r="P9" s="177"/>
      <c r="Q9" s="177" t="s">
        <v>185</v>
      </c>
      <c r="R9" s="177"/>
      <c r="S9" s="177" t="s">
        <v>185</v>
      </c>
      <c r="T9" s="177"/>
      <c r="U9" s="177" t="s">
        <v>116</v>
      </c>
      <c r="V9" s="180"/>
      <c r="W9" s="177" t="s">
        <v>117</v>
      </c>
      <c r="X9" s="180"/>
      <c r="Y9" s="177"/>
      <c r="Z9" s="177"/>
      <c r="AA9" s="177" t="s">
        <v>118</v>
      </c>
      <c r="AB9" s="180"/>
      <c r="AC9" s="175"/>
    </row>
    <row r="10" spans="1:29" ht="21.5">
      <c r="A10" s="81"/>
      <c r="B10" s="109"/>
      <c r="C10" s="177" t="s">
        <v>119</v>
      </c>
      <c r="D10" s="180"/>
      <c r="E10" s="177" t="s">
        <v>120</v>
      </c>
      <c r="F10" s="180"/>
      <c r="G10" s="177" t="s">
        <v>121</v>
      </c>
      <c r="H10" s="175"/>
      <c r="I10" s="177" t="s">
        <v>122</v>
      </c>
      <c r="J10" s="175"/>
      <c r="K10" s="177" t="s">
        <v>123</v>
      </c>
      <c r="L10" s="180"/>
      <c r="M10" s="177" t="s">
        <v>124</v>
      </c>
      <c r="N10" s="175"/>
      <c r="O10" s="177" t="s">
        <v>186</v>
      </c>
      <c r="P10" s="177"/>
      <c r="Q10" s="177" t="s">
        <v>183</v>
      </c>
      <c r="R10" s="177"/>
      <c r="S10" s="177" t="s">
        <v>108</v>
      </c>
      <c r="T10" s="177"/>
      <c r="U10" s="177" t="s">
        <v>126</v>
      </c>
      <c r="V10" s="180"/>
      <c r="W10" s="177" t="s">
        <v>127</v>
      </c>
      <c r="X10" s="180"/>
      <c r="Y10" s="177" t="s">
        <v>128</v>
      </c>
      <c r="Z10" s="177"/>
      <c r="AA10" s="177" t="s">
        <v>129</v>
      </c>
      <c r="AB10" s="177"/>
      <c r="AC10" s="177" t="s">
        <v>128</v>
      </c>
    </row>
    <row r="11" spans="1:29" ht="21.5">
      <c r="A11" s="81"/>
      <c r="B11" s="73"/>
      <c r="C11" s="177" t="s">
        <v>130</v>
      </c>
      <c r="D11" s="180"/>
      <c r="E11" s="177" t="s">
        <v>131</v>
      </c>
      <c r="F11" s="180"/>
      <c r="G11" s="177" t="s">
        <v>132</v>
      </c>
      <c r="H11" s="177"/>
      <c r="I11" s="177" t="s">
        <v>133</v>
      </c>
      <c r="J11" s="177"/>
      <c r="K11" s="177" t="s">
        <v>134</v>
      </c>
      <c r="L11" s="180"/>
      <c r="M11" s="177" t="s">
        <v>135</v>
      </c>
      <c r="N11" s="177"/>
      <c r="O11" s="177" t="s">
        <v>136</v>
      </c>
      <c r="P11" s="177"/>
      <c r="Q11" s="177" t="s">
        <v>125</v>
      </c>
      <c r="R11" s="177"/>
      <c r="S11" s="177" t="s">
        <v>187</v>
      </c>
      <c r="T11" s="177"/>
      <c r="U11" s="177" t="s">
        <v>137</v>
      </c>
      <c r="V11" s="180"/>
      <c r="W11" s="177" t="s">
        <v>138</v>
      </c>
      <c r="X11" s="180"/>
      <c r="Y11" s="177" t="s">
        <v>139</v>
      </c>
      <c r="Z11" s="177"/>
      <c r="AA11" s="177" t="s">
        <v>140</v>
      </c>
      <c r="AB11" s="177"/>
      <c r="AC11" s="177" t="s">
        <v>138</v>
      </c>
    </row>
    <row r="12" spans="1:29" ht="21.5">
      <c r="A12" s="81"/>
      <c r="B12" s="73"/>
      <c r="C12" s="268" t="s">
        <v>7</v>
      </c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</row>
    <row r="13" spans="1:29" ht="22">
      <c r="A13" s="80" t="s">
        <v>220</v>
      </c>
      <c r="B13" s="73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</row>
    <row r="14" spans="1:29" ht="22">
      <c r="A14" s="69" t="s">
        <v>221</v>
      </c>
      <c r="B14" s="73"/>
      <c r="C14" s="89">
        <v>11733149998</v>
      </c>
      <c r="D14" s="89">
        <v>0</v>
      </c>
      <c r="E14" s="89">
        <v>51822145000</v>
      </c>
      <c r="F14" s="89">
        <v>0</v>
      </c>
      <c r="G14" s="89">
        <v>-316239277</v>
      </c>
      <c r="H14" s="89">
        <v>0</v>
      </c>
      <c r="I14" s="89">
        <v>1489752705</v>
      </c>
      <c r="J14" s="89">
        <v>0</v>
      </c>
      <c r="K14" s="89">
        <v>951608732</v>
      </c>
      <c r="L14" s="89">
        <v>0</v>
      </c>
      <c r="M14" s="89">
        <v>35979569979</v>
      </c>
      <c r="N14" s="89">
        <v>0</v>
      </c>
      <c r="O14" s="89">
        <v>786108245</v>
      </c>
      <c r="P14" s="89">
        <v>0</v>
      </c>
      <c r="Q14" s="89">
        <v>-4173223725</v>
      </c>
      <c r="R14" s="89">
        <v>0</v>
      </c>
      <c r="S14" s="89">
        <v>73490699</v>
      </c>
      <c r="T14" s="89"/>
      <c r="U14" s="89">
        <v>-1750416083</v>
      </c>
      <c r="V14" s="89"/>
      <c r="W14" s="89">
        <f>SUM(O14:U14)</f>
        <v>-5064040864</v>
      </c>
      <c r="X14" s="89"/>
      <c r="Y14" s="89">
        <f>C14+E14+G14+I14+K14+M14+W14</f>
        <v>96595946273</v>
      </c>
      <c r="Z14" s="89"/>
      <c r="AA14" s="89">
        <v>10913189655</v>
      </c>
      <c r="AB14" s="89"/>
      <c r="AC14" s="89">
        <f>Y14+AA14</f>
        <v>107509135928</v>
      </c>
    </row>
    <row r="15" spans="1:29" ht="22">
      <c r="A15" s="69"/>
      <c r="B15" s="72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</row>
    <row r="16" spans="1:29" ht="22">
      <c r="A16" s="23" t="s">
        <v>204</v>
      </c>
      <c r="B16" s="5"/>
      <c r="C16" s="119"/>
      <c r="D16" s="119"/>
      <c r="E16" s="119"/>
      <c r="F16" s="119"/>
      <c r="G16" s="119"/>
      <c r="H16" s="113"/>
      <c r="I16" s="119"/>
      <c r="J16" s="113"/>
      <c r="K16" s="119"/>
      <c r="L16" s="119"/>
      <c r="M16" s="119"/>
      <c r="N16" s="113"/>
      <c r="O16" s="119"/>
      <c r="P16" s="113"/>
      <c r="Q16" s="119"/>
      <c r="R16" s="113"/>
      <c r="S16" s="119"/>
      <c r="T16" s="113"/>
      <c r="U16" s="84"/>
      <c r="V16" s="84"/>
      <c r="W16" s="84"/>
      <c r="X16" s="84"/>
      <c r="Y16" s="16"/>
      <c r="Z16" s="119"/>
      <c r="AA16" s="119"/>
      <c r="AB16" s="119"/>
      <c r="AC16" s="120"/>
    </row>
    <row r="17" spans="1:29" ht="21.5">
      <c r="A17" s="3" t="s">
        <v>144</v>
      </c>
      <c r="B17" s="5"/>
      <c r="C17" s="34">
        <v>0</v>
      </c>
      <c r="D17" s="34"/>
      <c r="E17" s="34">
        <v>0</v>
      </c>
      <c r="F17" s="34"/>
      <c r="G17" s="34">
        <v>0</v>
      </c>
      <c r="H17" s="34"/>
      <c r="I17" s="34">
        <v>0</v>
      </c>
      <c r="J17" s="34"/>
      <c r="K17" s="34">
        <v>0</v>
      </c>
      <c r="L17" s="34"/>
      <c r="M17" s="34">
        <v>3394604635</v>
      </c>
      <c r="N17" s="34"/>
      <c r="O17" s="34">
        <v>0</v>
      </c>
      <c r="P17" s="34"/>
      <c r="Q17" s="34">
        <v>0</v>
      </c>
      <c r="R17" s="34"/>
      <c r="S17" s="34">
        <v>0</v>
      </c>
      <c r="T17" s="34"/>
      <c r="U17" s="34">
        <v>0</v>
      </c>
      <c r="V17" s="34"/>
      <c r="W17" s="34">
        <v>0</v>
      </c>
      <c r="X17" s="34"/>
      <c r="Y17" s="16">
        <f>C17+E17+G17+I17+K17+M17+W17</f>
        <v>3394604635</v>
      </c>
      <c r="Z17" s="114"/>
      <c r="AA17" s="34">
        <v>700819589</v>
      </c>
      <c r="AB17" s="100"/>
      <c r="AC17" s="34">
        <f>Y17+AA17</f>
        <v>4095424224</v>
      </c>
    </row>
    <row r="18" spans="1:29" ht="21.5">
      <c r="A18" s="3" t="s">
        <v>145</v>
      </c>
      <c r="B18" s="5"/>
      <c r="C18" s="34">
        <v>0</v>
      </c>
      <c r="D18" s="34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v>-134279361</v>
      </c>
      <c r="P18" s="34"/>
      <c r="Q18" s="34">
        <v>2899693970</v>
      </c>
      <c r="R18" s="34"/>
      <c r="S18" s="34">
        <v>-105513995</v>
      </c>
      <c r="T18" s="34"/>
      <c r="U18" s="34">
        <v>947373955</v>
      </c>
      <c r="V18" s="84"/>
      <c r="W18" s="16">
        <v>3607274569</v>
      </c>
      <c r="X18" s="84"/>
      <c r="Y18" s="16">
        <f>C18+E18+G18+I18+K18+M18+W18</f>
        <v>3607274569</v>
      </c>
      <c r="Z18" s="84"/>
      <c r="AA18" s="34">
        <v>1336369343</v>
      </c>
      <c r="AB18" s="84"/>
      <c r="AC18" s="84">
        <f>Y18+AA18</f>
        <v>4943643912</v>
      </c>
    </row>
    <row r="19" spans="1:29" ht="22">
      <c r="A19" s="23" t="s">
        <v>203</v>
      </c>
      <c r="B19" s="24"/>
      <c r="C19" s="88">
        <f>SUM(C17:C18)</f>
        <v>0</v>
      </c>
      <c r="D19" s="113"/>
      <c r="E19" s="88">
        <f>SUM(E17:E18)</f>
        <v>0</v>
      </c>
      <c r="F19" s="113"/>
      <c r="G19" s="88">
        <f>SUM(G17:G18)</f>
        <v>0</v>
      </c>
      <c r="H19" s="113"/>
      <c r="I19" s="88">
        <f>SUM(I17:I18)</f>
        <v>0</v>
      </c>
      <c r="J19" s="113"/>
      <c r="K19" s="88">
        <f>SUM(K17:K18)</f>
        <v>0</v>
      </c>
      <c r="L19" s="113"/>
      <c r="M19" s="88">
        <f>SUM(M17:M18)</f>
        <v>3394604635</v>
      </c>
      <c r="N19" s="113"/>
      <c r="O19" s="88">
        <f>SUM(O17:O18)</f>
        <v>-134279361</v>
      </c>
      <c r="P19" s="113"/>
      <c r="Q19" s="88">
        <f>SUM(Q17:Q18)</f>
        <v>2899693970</v>
      </c>
      <c r="R19" s="113"/>
      <c r="S19" s="88">
        <f>SUM(S17:S18)</f>
        <v>-105513995</v>
      </c>
      <c r="T19" s="113"/>
      <c r="U19" s="88">
        <f>SUM(U17:U18)</f>
        <v>947373955</v>
      </c>
      <c r="V19" s="113"/>
      <c r="W19" s="88">
        <f>SUM(W17:W18)</f>
        <v>3607274569</v>
      </c>
      <c r="X19" s="113"/>
      <c r="Y19" s="88">
        <f>SUM(Y17:Y18)</f>
        <v>7001879204</v>
      </c>
      <c r="Z19" s="113"/>
      <c r="AA19" s="88">
        <f>SUM(AA17:AA18)</f>
        <v>2037188932</v>
      </c>
      <c r="AB19" s="113"/>
      <c r="AC19" s="88">
        <f>SUM(AC17:AC18)</f>
        <v>9039068136</v>
      </c>
    </row>
    <row r="20" spans="1:29" ht="22">
      <c r="A20" s="23"/>
      <c r="B20" s="24"/>
      <c r="C20" s="123"/>
      <c r="D20" s="113"/>
      <c r="E20" s="123"/>
      <c r="F20" s="113"/>
      <c r="G20" s="123"/>
      <c r="H20" s="113"/>
      <c r="I20" s="123"/>
      <c r="J20" s="113"/>
      <c r="K20" s="123"/>
      <c r="L20" s="113"/>
      <c r="M20" s="123"/>
      <c r="N20" s="113"/>
      <c r="O20" s="123"/>
      <c r="P20" s="113"/>
      <c r="Q20" s="123"/>
      <c r="R20" s="113"/>
      <c r="S20" s="123"/>
      <c r="T20" s="113"/>
      <c r="U20" s="123"/>
      <c r="V20" s="113"/>
      <c r="W20" s="123"/>
      <c r="X20" s="113"/>
      <c r="Y20" s="123"/>
      <c r="Z20" s="113"/>
      <c r="AA20" s="123"/>
      <c r="AB20" s="113"/>
      <c r="AC20" s="123"/>
    </row>
    <row r="21" spans="1:29" ht="21.5">
      <c r="A21" s="3" t="s">
        <v>146</v>
      </c>
      <c r="B21" s="168"/>
      <c r="C21" s="34">
        <v>0</v>
      </c>
      <c r="D21" s="34"/>
      <c r="E21" s="34">
        <v>0</v>
      </c>
      <c r="F21" s="34"/>
      <c r="G21" s="34">
        <v>0</v>
      </c>
      <c r="H21" s="34"/>
      <c r="I21" s="34">
        <v>0</v>
      </c>
      <c r="J21" s="34"/>
      <c r="K21" s="34">
        <v>110839457</v>
      </c>
      <c r="L21" s="34"/>
      <c r="M21" s="34">
        <v>-110839457</v>
      </c>
      <c r="N21" s="34"/>
      <c r="O21" s="34">
        <v>0</v>
      </c>
      <c r="P21" s="34"/>
      <c r="Q21" s="34">
        <v>0</v>
      </c>
      <c r="R21" s="34"/>
      <c r="S21" s="34">
        <v>0</v>
      </c>
      <c r="T21" s="34"/>
      <c r="U21" s="34">
        <v>0</v>
      </c>
      <c r="V21" s="34"/>
      <c r="W21" s="34">
        <v>0</v>
      </c>
      <c r="X21" s="34"/>
      <c r="Y21" s="34">
        <f>C21+E21+G21+I21+K21+M21+W21</f>
        <v>0</v>
      </c>
      <c r="Z21" s="114"/>
      <c r="AA21" s="34">
        <v>0</v>
      </c>
      <c r="AB21" s="100"/>
      <c r="AC21" s="34">
        <f>Y21+AA21</f>
        <v>0</v>
      </c>
    </row>
    <row r="22" spans="1:29" ht="22.5" thickBot="1">
      <c r="A22" s="23" t="s">
        <v>222</v>
      </c>
      <c r="B22" s="5"/>
      <c r="C22" s="126">
        <f>SUM(C19,C14,C21)</f>
        <v>11733149998</v>
      </c>
      <c r="D22" s="119"/>
      <c r="E22" s="126">
        <f>SUM(E19,E14,E21)</f>
        <v>51822145000</v>
      </c>
      <c r="F22" s="119"/>
      <c r="G22" s="126">
        <f>SUM(G19,G14,G21)</f>
        <v>-316239277</v>
      </c>
      <c r="H22" s="113"/>
      <c r="I22" s="126">
        <f>SUM(I19,I14,I21)</f>
        <v>1489752705</v>
      </c>
      <c r="J22" s="113"/>
      <c r="K22" s="126">
        <f>SUM(K19,K14,K21)</f>
        <v>1062448189</v>
      </c>
      <c r="L22" s="113"/>
      <c r="M22" s="126">
        <f>SUM(M19,M14,M21)</f>
        <v>39263335157</v>
      </c>
      <c r="N22" s="113"/>
      <c r="O22" s="126">
        <f>SUM(O19,O14,O21)</f>
        <v>651828884</v>
      </c>
      <c r="P22" s="113"/>
      <c r="Q22" s="126">
        <f>SUM(Q19,Q14,Q21)</f>
        <v>-1273529755</v>
      </c>
      <c r="R22" s="113"/>
      <c r="S22" s="126">
        <f>SUM(S19,S14,S21)</f>
        <v>-32023296</v>
      </c>
      <c r="T22" s="113"/>
      <c r="U22" s="126">
        <f>SUM(U19,U14,U21)</f>
        <v>-803042128</v>
      </c>
      <c r="V22" s="119"/>
      <c r="W22" s="126">
        <f>SUM(W19,W14,W21)</f>
        <v>-1456766295</v>
      </c>
      <c r="X22" s="119"/>
      <c r="Y22" s="126">
        <f>SUM(Y14,Y19)</f>
        <v>103597825477</v>
      </c>
      <c r="Z22" s="119"/>
      <c r="AA22" s="126">
        <f>SUM(AA19,AA14,AA21)</f>
        <v>12950378587</v>
      </c>
      <c r="AB22" s="119"/>
      <c r="AC22" s="126">
        <f>SUM(AC19,AC14,AC21)</f>
        <v>116548204064</v>
      </c>
    </row>
    <row r="23" spans="1:29" ht="23.25" customHeight="1" thickTop="1">
      <c r="C23" s="75"/>
      <c r="E23" s="75"/>
      <c r="G23" s="75"/>
      <c r="I23" s="75"/>
      <c r="J23" s="49"/>
      <c r="K23" s="75"/>
      <c r="L23" s="49"/>
      <c r="M23" s="75"/>
      <c r="N23" s="49"/>
      <c r="O23" s="75"/>
      <c r="P23" s="49"/>
      <c r="Q23" s="75"/>
      <c r="R23" s="49"/>
      <c r="S23" s="75"/>
      <c r="T23" s="49"/>
      <c r="U23" s="75"/>
      <c r="V23" s="49"/>
      <c r="W23" s="75"/>
      <c r="X23" s="49"/>
      <c r="Y23" s="75"/>
      <c r="Z23" s="49"/>
      <c r="AA23" s="75"/>
      <c r="AB23" s="49"/>
      <c r="AC23" s="75"/>
    </row>
    <row r="24" spans="1:29" ht="23.25" customHeight="1">
      <c r="M24" s="127"/>
      <c r="O24" s="75"/>
      <c r="Q24" s="75"/>
      <c r="S24" s="75"/>
      <c r="AC24" s="75"/>
    </row>
    <row r="25" spans="1:29" ht="23.25" customHeight="1">
      <c r="O25" s="75"/>
      <c r="Q25" s="75"/>
    </row>
    <row r="26" spans="1:29" ht="23.25" customHeight="1">
      <c r="M26" s="75"/>
    </row>
    <row r="28" spans="1:29" ht="23.25" customHeight="1">
      <c r="S28" s="75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6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W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R30"/>
  <sheetViews>
    <sheetView showGridLines="0" view="pageBreakPreview" topLeftCell="A22" zoomScale="82" zoomScaleNormal="100" zoomScaleSheetLayoutView="82" workbookViewId="0">
      <selection activeCell="F8" sqref="F8"/>
    </sheetView>
  </sheetViews>
  <sheetFormatPr defaultColWidth="1.09765625" defaultRowHeight="23.25" customHeight="1"/>
  <cols>
    <col min="1" max="1" width="49" style="70" customWidth="1"/>
    <col min="2" max="2" width="5.09765625" style="70" customWidth="1"/>
    <col min="3" max="3" width="2" style="70" customWidth="1"/>
    <col min="4" max="4" width="19.69921875" style="70" customWidth="1"/>
    <col min="5" max="5" width="2.69921875" style="70" customWidth="1"/>
    <col min="6" max="6" width="19.69921875" style="70" customWidth="1"/>
    <col min="7" max="7" width="2.69921875" style="70" customWidth="1"/>
    <col min="8" max="8" width="19.69921875" style="70" customWidth="1"/>
    <col min="9" max="9" width="2.69921875" style="70" customWidth="1"/>
    <col min="10" max="10" width="19.69921875" style="70" customWidth="1"/>
    <col min="11" max="11" width="2.69921875" style="70" customWidth="1"/>
    <col min="12" max="12" width="21.3984375" style="70" customWidth="1"/>
    <col min="13" max="13" width="2.69921875" style="70" customWidth="1"/>
    <col min="14" max="14" width="19.69921875" style="70" customWidth="1"/>
    <col min="15" max="15" width="15.09765625" style="100" bestFit="1" customWidth="1"/>
    <col min="16" max="245" width="9.09765625" style="100" customWidth="1"/>
    <col min="246" max="246" width="46.59765625" style="100" customWidth="1"/>
    <col min="247" max="247" width="8.8984375" style="100" customWidth="1"/>
    <col min="248" max="248" width="12.8984375" style="100" customWidth="1"/>
    <col min="249" max="16384" width="1.09765625" style="100"/>
  </cols>
  <sheetData>
    <row r="1" spans="1:14" ht="23">
      <c r="A1" s="259" t="str">
        <f>'SH - 9'!A1:F1</f>
        <v>บริษัท กัลฟ์ เอ็นเนอร์จี ดีเวลลอปเมนท์ จำกัด (มหาชน) และบริษัทย่อย</v>
      </c>
      <c r="B1" s="259"/>
      <c r="C1" s="259"/>
      <c r="D1" s="259"/>
      <c r="E1" s="259"/>
      <c r="F1" s="259"/>
      <c r="G1" s="259"/>
      <c r="H1" s="99"/>
      <c r="I1" s="98"/>
      <c r="J1" s="98"/>
      <c r="K1" s="98"/>
      <c r="L1" s="98"/>
      <c r="M1" s="98"/>
      <c r="N1" s="98"/>
    </row>
    <row r="2" spans="1:14" ht="23">
      <c r="A2" s="1" t="s">
        <v>199</v>
      </c>
      <c r="B2" s="102"/>
      <c r="C2" s="102"/>
      <c r="D2" s="103"/>
      <c r="E2" s="103"/>
      <c r="F2" s="103"/>
      <c r="G2" s="103"/>
      <c r="H2" s="104"/>
      <c r="I2" s="104"/>
      <c r="J2" s="104"/>
      <c r="K2" s="104"/>
      <c r="L2" s="104"/>
      <c r="M2" s="104"/>
      <c r="N2" s="104"/>
    </row>
    <row r="3" spans="1:14" ht="13" customHeight="1">
      <c r="A3" s="264"/>
      <c r="B3" s="264"/>
      <c r="C3" s="264"/>
      <c r="D3" s="264"/>
      <c r="E3" s="264"/>
      <c r="F3" s="264"/>
      <c r="G3" s="264"/>
      <c r="I3" s="69"/>
    </row>
    <row r="4" spans="1:14" ht="22">
      <c r="A4" s="81"/>
      <c r="B4" s="108"/>
      <c r="C4" s="108"/>
      <c r="D4" s="261" t="s">
        <v>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22">
      <c r="A5" s="81"/>
      <c r="B5" s="81"/>
      <c r="C5" s="81"/>
      <c r="E5" s="108"/>
      <c r="G5" s="108"/>
      <c r="H5" s="109"/>
      <c r="I5" s="109"/>
      <c r="J5" s="109"/>
      <c r="K5" s="109"/>
      <c r="L5" s="271" t="s">
        <v>212</v>
      </c>
      <c r="M5" s="271"/>
      <c r="N5" s="110"/>
    </row>
    <row r="6" spans="1:14" ht="22">
      <c r="A6" s="81"/>
      <c r="B6" s="81"/>
      <c r="C6" s="81"/>
      <c r="E6" s="108"/>
      <c r="G6" s="108"/>
      <c r="H6" s="266" t="s">
        <v>67</v>
      </c>
      <c r="I6" s="266"/>
      <c r="J6" s="266"/>
      <c r="K6" s="109"/>
      <c r="L6" s="270"/>
      <c r="M6" s="270"/>
      <c r="N6" s="110"/>
    </row>
    <row r="7" spans="1:14" ht="21.5">
      <c r="A7" s="81"/>
      <c r="B7" s="109"/>
      <c r="C7" s="109"/>
      <c r="D7" s="109" t="s">
        <v>60</v>
      </c>
      <c r="E7" s="73"/>
      <c r="F7" s="109"/>
      <c r="G7" s="73"/>
      <c r="H7" s="267"/>
      <c r="I7" s="267"/>
      <c r="J7" s="267"/>
      <c r="L7" s="244" t="s">
        <v>185</v>
      </c>
      <c r="M7" s="218"/>
    </row>
    <row r="8" spans="1:14" ht="21.5">
      <c r="A8" s="81"/>
      <c r="B8" s="109"/>
      <c r="C8" s="109"/>
      <c r="D8" s="109" t="s">
        <v>119</v>
      </c>
      <c r="E8" s="73"/>
      <c r="F8" s="109" t="s">
        <v>120</v>
      </c>
      <c r="G8" s="73"/>
      <c r="H8" s="109" t="s">
        <v>123</v>
      </c>
      <c r="I8" s="73"/>
      <c r="J8" s="109"/>
      <c r="L8" s="244" t="s">
        <v>108</v>
      </c>
      <c r="M8" s="218"/>
      <c r="N8" s="109" t="s">
        <v>128</v>
      </c>
    </row>
    <row r="9" spans="1:14" ht="21.5">
      <c r="A9" s="81"/>
      <c r="B9" s="73"/>
      <c r="C9" s="73"/>
      <c r="D9" s="109" t="s">
        <v>130</v>
      </c>
      <c r="E9" s="73"/>
      <c r="F9" s="109" t="s">
        <v>131</v>
      </c>
      <c r="G9" s="73"/>
      <c r="H9" s="109" t="s">
        <v>134</v>
      </c>
      <c r="I9" s="73"/>
      <c r="J9" s="109" t="s">
        <v>148</v>
      </c>
      <c r="K9" s="109"/>
      <c r="L9" s="244" t="s">
        <v>187</v>
      </c>
      <c r="M9" s="218"/>
      <c r="N9" s="109" t="s">
        <v>138</v>
      </c>
    </row>
    <row r="10" spans="1:14" ht="21.75" customHeight="1">
      <c r="A10" s="80"/>
      <c r="B10" s="73"/>
      <c r="C10" s="73"/>
      <c r="D10" s="260" t="s">
        <v>7</v>
      </c>
      <c r="E10" s="260"/>
      <c r="F10" s="260"/>
      <c r="G10" s="260"/>
      <c r="H10" s="260"/>
      <c r="I10" s="260"/>
      <c r="J10" s="260"/>
      <c r="K10" s="260"/>
      <c r="L10" s="260"/>
      <c r="M10" s="260"/>
      <c r="N10" s="260"/>
    </row>
    <row r="11" spans="1:14" ht="21.75" customHeight="1">
      <c r="A11" s="128" t="s">
        <v>196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217"/>
      <c r="M11" s="217"/>
      <c r="N11" s="73"/>
    </row>
    <row r="12" spans="1:14" ht="21.75" customHeight="1">
      <c r="A12" s="69" t="s">
        <v>197</v>
      </c>
      <c r="B12" s="72"/>
      <c r="C12" s="72"/>
      <c r="D12" s="129">
        <v>11733149998</v>
      </c>
      <c r="E12" s="110"/>
      <c r="F12" s="129">
        <v>51822145000</v>
      </c>
      <c r="G12" s="110"/>
      <c r="H12" s="129">
        <v>657723756</v>
      </c>
      <c r="I12" s="110"/>
      <c r="J12" s="129">
        <v>6993330668</v>
      </c>
      <c r="K12" s="130"/>
      <c r="L12" s="131">
        <v>746374316</v>
      </c>
      <c r="M12" s="131"/>
      <c r="N12" s="131">
        <f>D12+F12+H12+J12+L12</f>
        <v>71952723738</v>
      </c>
    </row>
    <row r="13" spans="1:14" ht="13.5" customHeight="1">
      <c r="A13" s="69"/>
      <c r="B13" s="72"/>
      <c r="C13" s="72"/>
      <c r="D13" s="129"/>
      <c r="E13" s="110"/>
      <c r="F13" s="129"/>
      <c r="G13" s="110"/>
      <c r="H13" s="129"/>
      <c r="I13" s="129"/>
      <c r="J13" s="130"/>
      <c r="K13" s="130"/>
      <c r="L13" s="131"/>
      <c r="M13" s="131"/>
      <c r="N13" s="131"/>
    </row>
    <row r="14" spans="1:14" ht="21.75" customHeight="1">
      <c r="A14" s="23" t="s">
        <v>204</v>
      </c>
      <c r="B14" s="72"/>
      <c r="C14" s="72"/>
      <c r="D14" s="137"/>
      <c r="E14" s="137"/>
      <c r="F14" s="138"/>
      <c r="G14" s="138"/>
      <c r="H14" s="139"/>
      <c r="I14" s="139"/>
      <c r="J14" s="140"/>
      <c r="K14" s="140"/>
      <c r="L14" s="138"/>
      <c r="M14" s="138"/>
      <c r="N14" s="140"/>
    </row>
    <row r="15" spans="1:14" ht="21.75" customHeight="1">
      <c r="A15" s="3" t="s">
        <v>144</v>
      </c>
      <c r="B15" s="73"/>
      <c r="C15" s="73"/>
      <c r="D15" s="132">
        <v>0</v>
      </c>
      <c r="E15" s="109"/>
      <c r="F15" s="132">
        <v>0</v>
      </c>
      <c r="G15" s="109"/>
      <c r="H15" s="132">
        <v>0</v>
      </c>
      <c r="I15" s="132"/>
      <c r="J15" s="34">
        <v>1159928370</v>
      </c>
      <c r="K15" s="34"/>
      <c r="L15" s="141">
        <v>0</v>
      </c>
      <c r="M15" s="141"/>
      <c r="N15" s="134">
        <f>D15+F15+H15+J15+L15</f>
        <v>1159928370</v>
      </c>
    </row>
    <row r="16" spans="1:14" ht="21.75" customHeight="1">
      <c r="A16" s="3" t="s">
        <v>145</v>
      </c>
      <c r="B16" s="73"/>
      <c r="C16" s="73"/>
      <c r="D16" s="142">
        <v>0</v>
      </c>
      <c r="E16" s="109"/>
      <c r="F16" s="142">
        <v>0</v>
      </c>
      <c r="G16" s="109"/>
      <c r="H16" s="142">
        <v>0</v>
      </c>
      <c r="I16" s="132"/>
      <c r="J16" s="87">
        <v>0</v>
      </c>
      <c r="K16" s="34"/>
      <c r="L16" s="146">
        <v>830614814</v>
      </c>
      <c r="M16" s="141"/>
      <c r="N16" s="143">
        <f>D16+F16+H16+J16+L16</f>
        <v>830614814</v>
      </c>
    </row>
    <row r="17" spans="1:18" ht="21.75" customHeight="1">
      <c r="A17" s="144" t="s">
        <v>203</v>
      </c>
      <c r="B17" s="5"/>
      <c r="C17" s="5"/>
      <c r="D17" s="145">
        <f>SUM(D15:D16)</f>
        <v>0</v>
      </c>
      <c r="E17" s="136"/>
      <c r="F17" s="145">
        <f>SUM(F15:F16)</f>
        <v>0</v>
      </c>
      <c r="G17" s="136"/>
      <c r="H17" s="145">
        <f>SUM(H15:H16)</f>
        <v>0</v>
      </c>
      <c r="I17" s="136"/>
      <c r="J17" s="145">
        <f>SUM(J15:J16)</f>
        <v>1159928370</v>
      </c>
      <c r="K17" s="136"/>
      <c r="L17" s="135">
        <f>SUM(L15:L16)</f>
        <v>830614814</v>
      </c>
      <c r="M17" s="136"/>
      <c r="N17" s="145">
        <f>SUM(N15:N16)</f>
        <v>1990543184</v>
      </c>
    </row>
    <row r="18" spans="1:18" ht="21.75" customHeight="1">
      <c r="A18" s="23"/>
      <c r="B18" s="5"/>
      <c r="C18" s="5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8" ht="26.15" customHeight="1">
      <c r="A19" s="3" t="s">
        <v>149</v>
      </c>
      <c r="B19" s="73"/>
      <c r="C19" s="73"/>
      <c r="D19" s="142">
        <v>0</v>
      </c>
      <c r="E19" s="109"/>
      <c r="F19" s="142">
        <v>0</v>
      </c>
      <c r="G19" s="109"/>
      <c r="H19" s="142">
        <v>57996418</v>
      </c>
      <c r="I19" s="132"/>
      <c r="J19" s="87">
        <v>-57996418</v>
      </c>
      <c r="K19" s="34"/>
      <c r="L19" s="146">
        <v>0</v>
      </c>
      <c r="M19" s="141"/>
      <c r="N19" s="146">
        <f>SUM(D19:K19)</f>
        <v>0</v>
      </c>
    </row>
    <row r="20" spans="1:18" ht="22.5" customHeight="1" thickBot="1">
      <c r="A20" s="147" t="s">
        <v>198</v>
      </c>
      <c r="B20" s="73"/>
      <c r="C20" s="73"/>
      <c r="D20" s="148">
        <f>SUM(D12:D13,D17,D19)</f>
        <v>11733149998</v>
      </c>
      <c r="E20" s="149"/>
      <c r="F20" s="148">
        <f>SUM(F12:F13,F17,F19)</f>
        <v>51822145000</v>
      </c>
      <c r="G20" s="149"/>
      <c r="H20" s="148">
        <f>SUM(H12:H13,H17,H19)</f>
        <v>715720174</v>
      </c>
      <c r="I20" s="149"/>
      <c r="J20" s="148">
        <f>SUM(J12:J13,J17,J19)</f>
        <v>8095262620</v>
      </c>
      <c r="K20" s="149"/>
      <c r="L20" s="242">
        <f>SUM(L12:L13,L17,L19)</f>
        <v>1576989130</v>
      </c>
      <c r="M20" s="150"/>
      <c r="N20" s="148">
        <f>SUM(N12:N13,N17,N19)</f>
        <v>73943266922</v>
      </c>
      <c r="O20" s="122"/>
    </row>
    <row r="21" spans="1:18" ht="22.5" thickTop="1">
      <c r="A21" s="3"/>
      <c r="B21" s="73"/>
      <c r="C21" s="73"/>
      <c r="D21" s="151"/>
      <c r="E21" s="110"/>
      <c r="F21" s="151"/>
      <c r="G21" s="110"/>
      <c r="H21" s="151"/>
      <c r="I21" s="110"/>
      <c r="J21" s="151"/>
      <c r="K21" s="151"/>
      <c r="L21" s="151"/>
      <c r="M21" s="151"/>
      <c r="N21" s="151"/>
    </row>
    <row r="29" spans="1:18" ht="23.25" customHeight="1">
      <c r="R29" s="152"/>
    </row>
    <row r="30" spans="1:18" ht="23.25" customHeight="1">
      <c r="R30" s="152"/>
    </row>
  </sheetData>
  <mergeCells count="8">
    <mergeCell ref="H7:J7"/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80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N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N22"/>
  <sheetViews>
    <sheetView showGridLines="0" view="pageBreakPreview" topLeftCell="A7" zoomScale="90" zoomScaleNormal="70" zoomScaleSheetLayoutView="90" workbookViewId="0">
      <selection activeCell="L7" sqref="L7"/>
    </sheetView>
  </sheetViews>
  <sheetFormatPr defaultColWidth="1.09765625" defaultRowHeight="21.5"/>
  <cols>
    <col min="1" max="1" width="51.59765625" style="70" customWidth="1"/>
    <col min="2" max="2" width="9.09765625" style="70" customWidth="1"/>
    <col min="3" max="3" width="2" style="70" customWidth="1"/>
    <col min="4" max="4" width="17.69921875" style="70" customWidth="1"/>
    <col min="5" max="5" width="2" style="70" customWidth="1"/>
    <col min="6" max="6" width="17.69921875" style="70" customWidth="1"/>
    <col min="7" max="7" width="2" style="70" customWidth="1"/>
    <col min="8" max="8" width="17.69921875" style="70" customWidth="1"/>
    <col min="9" max="9" width="2" style="70" customWidth="1"/>
    <col min="10" max="10" width="17.69921875" style="70" customWidth="1"/>
    <col min="11" max="11" width="2" style="70" customWidth="1"/>
    <col min="12" max="12" width="17.69921875" style="70" customWidth="1"/>
    <col min="13" max="13" width="2" style="70" customWidth="1"/>
    <col min="14" max="14" width="18.3984375" style="70" bestFit="1" customWidth="1"/>
    <col min="15" max="244" width="9.09765625" style="100" customWidth="1"/>
    <col min="245" max="245" width="46.59765625" style="100" customWidth="1"/>
    <col min="246" max="246" width="8.8984375" style="100" customWidth="1"/>
    <col min="247" max="247" width="12.8984375" style="100" customWidth="1"/>
    <col min="248" max="16384" width="1.09765625" style="100"/>
  </cols>
  <sheetData>
    <row r="1" spans="1:14" ht="23">
      <c r="A1" s="259" t="s">
        <v>0</v>
      </c>
      <c r="B1" s="259"/>
      <c r="C1" s="259"/>
      <c r="D1" s="259"/>
      <c r="E1" s="259"/>
      <c r="F1" s="259"/>
      <c r="G1" s="259"/>
      <c r="H1" s="99"/>
      <c r="I1" s="98"/>
      <c r="J1" s="98"/>
      <c r="K1" s="98"/>
      <c r="L1" s="98"/>
      <c r="M1" s="98"/>
      <c r="N1" s="98"/>
    </row>
    <row r="2" spans="1:14" ht="23">
      <c r="A2" s="1" t="s">
        <v>199</v>
      </c>
      <c r="B2" s="102"/>
      <c r="C2" s="102"/>
      <c r="D2" s="103"/>
      <c r="E2" s="103"/>
      <c r="F2" s="103"/>
      <c r="G2" s="103"/>
      <c r="H2" s="104"/>
      <c r="I2" s="104"/>
      <c r="J2" s="104"/>
      <c r="K2" s="104"/>
      <c r="L2" s="104"/>
      <c r="M2" s="104"/>
      <c r="N2" s="104"/>
    </row>
    <row r="3" spans="1:14" ht="13" customHeight="1">
      <c r="A3" s="264"/>
      <c r="B3" s="264"/>
      <c r="C3" s="264"/>
      <c r="D3" s="264"/>
      <c r="E3" s="264"/>
      <c r="F3" s="264"/>
      <c r="G3" s="264"/>
      <c r="I3" s="69"/>
    </row>
    <row r="4" spans="1:14" ht="22">
      <c r="A4" s="81"/>
      <c r="B4" s="108"/>
      <c r="C4" s="108"/>
      <c r="D4" s="261" t="s">
        <v>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22">
      <c r="A5" s="81"/>
      <c r="B5" s="108"/>
      <c r="C5" s="108"/>
      <c r="D5" s="237"/>
      <c r="E5" s="237"/>
      <c r="F5" s="237"/>
      <c r="G5" s="237"/>
      <c r="H5" s="237"/>
      <c r="I5" s="237"/>
      <c r="J5" s="237"/>
      <c r="K5" s="237"/>
      <c r="L5" s="267" t="s">
        <v>212</v>
      </c>
      <c r="M5" s="267"/>
      <c r="N5" s="237"/>
    </row>
    <row r="6" spans="1:14" ht="22">
      <c r="A6" s="81"/>
      <c r="B6" s="81"/>
      <c r="C6" s="81"/>
      <c r="E6" s="108"/>
      <c r="G6" s="108"/>
      <c r="H6" s="266" t="s">
        <v>67</v>
      </c>
      <c r="I6" s="266"/>
      <c r="J6" s="266"/>
      <c r="K6" s="109"/>
      <c r="L6" s="266"/>
      <c r="M6" s="266"/>
      <c r="N6" s="110"/>
    </row>
    <row r="7" spans="1:14">
      <c r="A7" s="81"/>
      <c r="B7" s="109"/>
      <c r="C7" s="109"/>
      <c r="D7" s="177" t="s">
        <v>60</v>
      </c>
      <c r="E7" s="180"/>
      <c r="F7" s="177"/>
      <c r="G7" s="180"/>
      <c r="H7" s="175"/>
      <c r="I7" s="180"/>
      <c r="J7" s="175"/>
      <c r="K7" s="175"/>
      <c r="L7" s="177" t="s">
        <v>185</v>
      </c>
      <c r="M7" s="175"/>
      <c r="N7" s="175"/>
    </row>
    <row r="8" spans="1:14">
      <c r="A8" s="81"/>
      <c r="B8" s="109"/>
      <c r="C8" s="109"/>
      <c r="D8" s="177" t="s">
        <v>119</v>
      </c>
      <c r="E8" s="180"/>
      <c r="F8" s="177" t="s">
        <v>120</v>
      </c>
      <c r="G8" s="180"/>
      <c r="H8" s="177" t="s">
        <v>123</v>
      </c>
      <c r="I8" s="180"/>
      <c r="J8" s="177"/>
      <c r="K8" s="175"/>
      <c r="L8" s="177" t="s">
        <v>108</v>
      </c>
      <c r="M8" s="175"/>
      <c r="N8" s="177" t="s">
        <v>128</v>
      </c>
    </row>
    <row r="9" spans="1:14">
      <c r="A9" s="81"/>
      <c r="B9" s="73"/>
      <c r="C9" s="73"/>
      <c r="D9" s="177" t="s">
        <v>130</v>
      </c>
      <c r="E9" s="180"/>
      <c r="F9" s="177" t="s">
        <v>131</v>
      </c>
      <c r="G9" s="180"/>
      <c r="H9" s="177" t="s">
        <v>134</v>
      </c>
      <c r="I9" s="180"/>
      <c r="J9" s="177" t="s">
        <v>148</v>
      </c>
      <c r="K9" s="177"/>
      <c r="L9" s="177" t="s">
        <v>187</v>
      </c>
      <c r="M9" s="177"/>
      <c r="N9" s="177" t="s">
        <v>138</v>
      </c>
    </row>
    <row r="10" spans="1:14" ht="22">
      <c r="A10" s="80"/>
      <c r="B10" s="73"/>
      <c r="C10" s="73"/>
      <c r="D10" s="268" t="s">
        <v>7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</row>
    <row r="11" spans="1:14" ht="22">
      <c r="A11" s="128" t="s">
        <v>220</v>
      </c>
      <c r="B11" s="73"/>
      <c r="C11" s="73"/>
      <c r="D11" s="132"/>
      <c r="E11" s="179"/>
      <c r="F11" s="132"/>
      <c r="G11" s="179"/>
      <c r="H11" s="132"/>
      <c r="I11" s="179"/>
      <c r="J11" s="133"/>
      <c r="K11" s="133"/>
      <c r="L11" s="133"/>
      <c r="M11" s="133"/>
      <c r="N11" s="181"/>
    </row>
    <row r="12" spans="1:14" ht="22">
      <c r="A12" s="69" t="s">
        <v>221</v>
      </c>
      <c r="B12" s="73"/>
      <c r="C12" s="73"/>
      <c r="D12" s="129">
        <v>11733149998</v>
      </c>
      <c r="E12" s="222"/>
      <c r="F12" s="129">
        <v>51822145000</v>
      </c>
      <c r="G12" s="222"/>
      <c r="H12" s="129">
        <v>951608732</v>
      </c>
      <c r="I12" s="129"/>
      <c r="J12" s="129">
        <v>33992640595</v>
      </c>
      <c r="K12" s="130"/>
      <c r="L12" s="129">
        <v>115959</v>
      </c>
      <c r="M12" s="223"/>
      <c r="N12" s="224">
        <f>D12+F12+H12+J12+L12</f>
        <v>98499660284</v>
      </c>
    </row>
    <row r="13" spans="1:14" ht="13.5" customHeight="1">
      <c r="A13" s="69"/>
      <c r="B13" s="73"/>
      <c r="C13" s="73"/>
      <c r="D13" s="129"/>
      <c r="E13" s="110"/>
      <c r="F13" s="129"/>
      <c r="G13" s="110"/>
      <c r="H13" s="129"/>
      <c r="I13" s="129"/>
      <c r="J13" s="130"/>
      <c r="K13" s="130"/>
      <c r="L13" s="130"/>
      <c r="M13" s="131"/>
      <c r="N13" s="131"/>
    </row>
    <row r="14" spans="1:14" ht="22">
      <c r="A14" s="23" t="s">
        <v>204</v>
      </c>
      <c r="B14" s="72"/>
      <c r="C14" s="72"/>
      <c r="D14" s="132"/>
      <c r="E14" s="110"/>
      <c r="F14" s="132"/>
      <c r="G14" s="110"/>
      <c r="H14" s="132"/>
      <c r="I14" s="110"/>
      <c r="J14" s="133"/>
      <c r="K14" s="133"/>
      <c r="L14" s="133"/>
      <c r="M14" s="133"/>
      <c r="N14" s="34"/>
    </row>
    <row r="15" spans="1:14">
      <c r="A15" s="3" t="s">
        <v>144</v>
      </c>
      <c r="B15" s="73"/>
      <c r="C15" s="73"/>
      <c r="D15" s="132">
        <v>0</v>
      </c>
      <c r="E15" s="109"/>
      <c r="F15" s="132">
        <v>0</v>
      </c>
      <c r="G15" s="109"/>
      <c r="H15" s="132">
        <v>0</v>
      </c>
      <c r="I15" s="109"/>
      <c r="J15" s="34">
        <v>2216789137</v>
      </c>
      <c r="K15" s="34"/>
      <c r="L15" s="133">
        <v>0</v>
      </c>
      <c r="M15" s="133"/>
      <c r="N15" s="255">
        <f>D15+F15+H15+J15+L15</f>
        <v>2216789137</v>
      </c>
    </row>
    <row r="16" spans="1:14" ht="22">
      <c r="A16" s="3" t="s">
        <v>145</v>
      </c>
      <c r="B16" s="72"/>
      <c r="C16" s="72"/>
      <c r="D16" s="142">
        <v>0</v>
      </c>
      <c r="E16" s="109"/>
      <c r="F16" s="142">
        <v>0</v>
      </c>
      <c r="G16" s="109"/>
      <c r="H16" s="142">
        <v>0</v>
      </c>
      <c r="I16" s="109"/>
      <c r="J16" s="87">
        <v>0</v>
      </c>
      <c r="K16" s="34"/>
      <c r="L16" s="87">
        <v>2163</v>
      </c>
      <c r="M16" s="132"/>
      <c r="N16" s="245">
        <f>D16+F16+H16+J16+L16</f>
        <v>2163</v>
      </c>
    </row>
    <row r="17" spans="1:14" ht="22">
      <c r="A17" s="23" t="s">
        <v>203</v>
      </c>
      <c r="D17" s="153">
        <f>SUM(D15:D16)</f>
        <v>0</v>
      </c>
      <c r="E17" s="110"/>
      <c r="F17" s="153">
        <f>SUM(F15:F16)</f>
        <v>0</v>
      </c>
      <c r="G17" s="110"/>
      <c r="H17" s="153">
        <f>SUM(H15:H16)</f>
        <v>0</v>
      </c>
      <c r="I17" s="154"/>
      <c r="J17" s="153">
        <f>SUM(J15:J16)</f>
        <v>2216789137</v>
      </c>
      <c r="K17" s="130"/>
      <c r="L17" s="153">
        <f>SUM(L15:L16)</f>
        <v>2163</v>
      </c>
      <c r="M17" s="130"/>
      <c r="N17" s="153">
        <f>SUM(N15:N16)</f>
        <v>2216791300</v>
      </c>
    </row>
    <row r="18" spans="1:14" ht="22">
      <c r="A18" s="23"/>
      <c r="D18" s="130"/>
      <c r="E18" s="110"/>
      <c r="F18" s="130"/>
      <c r="G18" s="110"/>
      <c r="H18" s="130"/>
      <c r="I18" s="155"/>
      <c r="J18" s="130"/>
      <c r="K18" s="130"/>
      <c r="L18" s="130"/>
      <c r="M18" s="130"/>
      <c r="N18" s="130"/>
    </row>
    <row r="19" spans="1:14">
      <c r="A19" s="3" t="s">
        <v>149</v>
      </c>
      <c r="B19" s="73"/>
      <c r="C19" s="73"/>
      <c r="D19" s="142">
        <v>0</v>
      </c>
      <c r="E19" s="109"/>
      <c r="F19" s="142">
        <v>0</v>
      </c>
      <c r="G19" s="109"/>
      <c r="H19" s="142">
        <v>110839457</v>
      </c>
      <c r="I19" s="109"/>
      <c r="J19" s="87">
        <v>-110839457</v>
      </c>
      <c r="K19" s="34"/>
      <c r="L19" s="87">
        <v>0</v>
      </c>
      <c r="M19" s="132"/>
      <c r="N19" s="156">
        <f>D19+F19+H19+J19+L19</f>
        <v>0</v>
      </c>
    </row>
    <row r="20" spans="1:14" ht="22.5" thickBot="1">
      <c r="A20" s="23" t="s">
        <v>222</v>
      </c>
      <c r="D20" s="124">
        <f>SUM(D12,D17,D19)</f>
        <v>11733149998</v>
      </c>
      <c r="E20" s="119"/>
      <c r="F20" s="124">
        <f>SUM(F12,F17,F19)</f>
        <v>51822145000</v>
      </c>
      <c r="G20" s="119"/>
      <c r="H20" s="124">
        <f>SUM(H12,H17,H19)</f>
        <v>1062448189</v>
      </c>
      <c r="I20" s="119"/>
      <c r="J20" s="124">
        <f>SUM(J12,J17,J19)</f>
        <v>36098590275</v>
      </c>
      <c r="K20" s="89"/>
      <c r="L20" s="124">
        <f>SUM(L12,L17,L19)</f>
        <v>118122</v>
      </c>
      <c r="M20" s="89"/>
      <c r="N20" s="124">
        <f>SUM(N12,N17,N19)</f>
        <v>100716451584</v>
      </c>
    </row>
    <row r="21" spans="1:14" ht="22" thickTop="1">
      <c r="A21" s="100"/>
      <c r="B21" s="100"/>
      <c r="C21" s="100"/>
      <c r="D21" s="75"/>
      <c r="F21" s="75"/>
      <c r="H21" s="75"/>
      <c r="J21" s="75"/>
      <c r="L21" s="75"/>
      <c r="N21" s="75"/>
    </row>
    <row r="22" spans="1:14">
      <c r="D22" s="75"/>
      <c r="F22" s="75"/>
      <c r="H22" s="75"/>
      <c r="J22" s="174"/>
      <c r="L22" s="75"/>
      <c r="N22" s="75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84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K99"/>
  <sheetViews>
    <sheetView showGridLines="0" view="pageBreakPreview" zoomScale="84" zoomScaleNormal="100" zoomScaleSheetLayoutView="84" workbookViewId="0">
      <selection activeCell="D104" sqref="D104"/>
    </sheetView>
  </sheetViews>
  <sheetFormatPr defaultColWidth="10.3984375" defaultRowHeight="23.25" customHeight="1"/>
  <cols>
    <col min="1" max="3" width="2.69921875" style="173" customWidth="1"/>
    <col min="4" max="4" width="53.59765625" style="173" customWidth="1"/>
    <col min="5" max="5" width="16.3984375" style="184" customWidth="1"/>
    <col min="6" max="6" width="1.69921875" style="208" customWidth="1"/>
    <col min="7" max="7" width="16.3984375" style="184" customWidth="1"/>
    <col min="8" max="8" width="1.8984375" style="208" customWidth="1"/>
    <col min="9" max="9" width="16.09765625" style="184" customWidth="1"/>
    <col min="10" max="10" width="1.8984375" style="208" customWidth="1"/>
    <col min="11" max="11" width="16.3984375" style="184" customWidth="1"/>
    <col min="12" max="16384" width="10.3984375" style="173"/>
  </cols>
  <sheetData>
    <row r="1" spans="1:11" ht="23.25" customHeight="1">
      <c r="A1" s="277" t="s">
        <v>0</v>
      </c>
      <c r="B1" s="277"/>
      <c r="C1" s="277"/>
      <c r="D1" s="277"/>
      <c r="E1" s="277"/>
      <c r="F1" s="277"/>
      <c r="G1" s="182"/>
      <c r="H1" s="183"/>
      <c r="I1" s="183"/>
      <c r="J1" s="183"/>
      <c r="K1" s="183"/>
    </row>
    <row r="2" spans="1:11" ht="23.25" customHeight="1">
      <c r="A2" s="247" t="s">
        <v>200</v>
      </c>
      <c r="F2" s="185"/>
      <c r="H2" s="185"/>
      <c r="J2" s="185"/>
    </row>
    <row r="3" spans="1:11" ht="23.25" customHeight="1">
      <c r="A3" s="247"/>
      <c r="F3" s="185"/>
      <c r="H3" s="185"/>
      <c r="J3" s="185"/>
    </row>
    <row r="4" spans="1:11" s="187" customFormat="1" ht="21.65" customHeight="1">
      <c r="A4" s="186"/>
      <c r="E4" s="274" t="s">
        <v>2</v>
      </c>
      <c r="F4" s="274"/>
      <c r="G4" s="274"/>
      <c r="H4" s="188"/>
      <c r="I4" s="274" t="s">
        <v>3</v>
      </c>
      <c r="J4" s="274"/>
      <c r="K4" s="274"/>
    </row>
    <row r="5" spans="1:11" ht="21.65" customHeight="1">
      <c r="A5" s="189"/>
      <c r="E5" s="275" t="s">
        <v>102</v>
      </c>
      <c r="F5" s="276"/>
      <c r="G5" s="276"/>
      <c r="H5" s="190"/>
      <c r="I5" s="275" t="s">
        <v>102</v>
      </c>
      <c r="J5" s="276"/>
      <c r="K5" s="276"/>
    </row>
    <row r="6" spans="1:11" ht="21.65" customHeight="1">
      <c r="A6" s="189"/>
      <c r="E6" s="275" t="s">
        <v>103</v>
      </c>
      <c r="F6" s="276"/>
      <c r="G6" s="276"/>
      <c r="H6" s="190"/>
      <c r="I6" s="275" t="s">
        <v>103</v>
      </c>
      <c r="J6" s="276"/>
      <c r="K6" s="276"/>
    </row>
    <row r="7" spans="1:11" s="187" customFormat="1" ht="21.65" customHeight="1">
      <c r="E7" s="191">
        <v>2565</v>
      </c>
      <c r="F7" s="191"/>
      <c r="G7" s="191">
        <v>2564</v>
      </c>
      <c r="H7" s="192"/>
      <c r="I7" s="191">
        <v>2565</v>
      </c>
      <c r="J7" s="191"/>
      <c r="K7" s="191">
        <v>2564</v>
      </c>
    </row>
    <row r="8" spans="1:11" ht="21.65" customHeight="1">
      <c r="E8" s="272" t="s">
        <v>7</v>
      </c>
      <c r="F8" s="272"/>
      <c r="G8" s="272"/>
      <c r="H8" s="272"/>
      <c r="I8" s="272"/>
      <c r="J8" s="272"/>
      <c r="K8" s="272"/>
    </row>
    <row r="9" spans="1:11" ht="19.5" customHeight="1">
      <c r="A9" s="193" t="s">
        <v>150</v>
      </c>
      <c r="E9" s="194"/>
      <c r="F9" s="195"/>
      <c r="G9" s="194"/>
      <c r="H9" s="195"/>
      <c r="I9" s="194"/>
      <c r="J9" s="195"/>
      <c r="K9" s="194"/>
    </row>
    <row r="10" spans="1:11" ht="21.5">
      <c r="A10" s="196" t="s">
        <v>229</v>
      </c>
      <c r="E10" s="213">
        <v>4095424224</v>
      </c>
      <c r="F10" s="213"/>
      <c r="G10" s="213">
        <v>1790843464</v>
      </c>
      <c r="H10" s="213"/>
      <c r="I10" s="213">
        <v>2216789137</v>
      </c>
      <c r="J10" s="213"/>
      <c r="K10" s="213">
        <v>1159928370</v>
      </c>
    </row>
    <row r="11" spans="1:11" ht="21.5">
      <c r="A11" s="197" t="s">
        <v>151</v>
      </c>
      <c r="E11" s="213"/>
      <c r="F11" s="213"/>
      <c r="G11" s="213"/>
      <c r="H11" s="213"/>
      <c r="I11" s="213"/>
      <c r="J11" s="213"/>
      <c r="K11" s="213"/>
    </row>
    <row r="12" spans="1:11" ht="21.5">
      <c r="A12" s="198" t="s">
        <v>216</v>
      </c>
      <c r="E12" s="213">
        <v>447703458</v>
      </c>
      <c r="F12" s="213"/>
      <c r="G12" s="213">
        <v>141400369</v>
      </c>
      <c r="H12" s="213"/>
      <c r="I12" s="213">
        <v>-893378</v>
      </c>
      <c r="J12" s="213"/>
      <c r="K12" s="213">
        <v>-914989</v>
      </c>
    </row>
    <row r="13" spans="1:11" ht="21.5">
      <c r="A13" s="195" t="s">
        <v>88</v>
      </c>
      <c r="E13" s="213">
        <v>1472756941</v>
      </c>
      <c r="F13" s="213"/>
      <c r="G13" s="213">
        <v>931728420</v>
      </c>
      <c r="H13" s="213"/>
      <c r="I13" s="213">
        <v>651210705</v>
      </c>
      <c r="J13" s="213"/>
      <c r="K13" s="213">
        <v>171421933</v>
      </c>
    </row>
    <row r="14" spans="1:11" ht="21.5">
      <c r="A14" s="195" t="s">
        <v>152</v>
      </c>
      <c r="E14" s="213">
        <v>1245638401</v>
      </c>
      <c r="F14" s="213"/>
      <c r="G14" s="213">
        <v>1200875514</v>
      </c>
      <c r="H14" s="213"/>
      <c r="I14" s="213">
        <v>23293224</v>
      </c>
      <c r="J14" s="213"/>
      <c r="K14" s="213">
        <v>19092405</v>
      </c>
    </row>
    <row r="15" spans="1:11" ht="21.5">
      <c r="A15" s="195" t="s">
        <v>237</v>
      </c>
      <c r="E15" s="213">
        <v>-1219670</v>
      </c>
      <c r="F15" s="213"/>
      <c r="G15" s="213">
        <v>0</v>
      </c>
      <c r="H15" s="213"/>
      <c r="I15" s="213">
        <v>0</v>
      </c>
      <c r="J15" s="213"/>
      <c r="K15" s="213">
        <v>0</v>
      </c>
    </row>
    <row r="16" spans="1:11" ht="21.5">
      <c r="A16" s="195" t="s">
        <v>55</v>
      </c>
      <c r="E16" s="213">
        <v>5760341</v>
      </c>
      <c r="F16" s="213"/>
      <c r="G16" s="213">
        <v>5924089</v>
      </c>
      <c r="H16" s="213"/>
      <c r="I16" s="213">
        <v>4466891</v>
      </c>
      <c r="J16" s="213"/>
      <c r="K16" s="213">
        <v>4574945</v>
      </c>
    </row>
    <row r="17" spans="1:11" ht="21.5">
      <c r="A17" s="195" t="s">
        <v>153</v>
      </c>
      <c r="E17" s="213">
        <v>-108118304</v>
      </c>
      <c r="F17" s="213"/>
      <c r="G17" s="213">
        <v>811882429</v>
      </c>
      <c r="H17" s="213"/>
      <c r="I17" s="213">
        <v>40546505</v>
      </c>
      <c r="J17" s="213"/>
      <c r="K17" s="213">
        <v>172465523</v>
      </c>
    </row>
    <row r="18" spans="1:11" ht="21.5">
      <c r="A18" s="233" t="s">
        <v>227</v>
      </c>
      <c r="E18" s="213">
        <v>-1790411913</v>
      </c>
      <c r="F18" s="213"/>
      <c r="G18" s="213">
        <v>-258941948</v>
      </c>
      <c r="H18" s="213"/>
      <c r="I18" s="213">
        <v>0</v>
      </c>
      <c r="J18" s="213"/>
      <c r="K18" s="213">
        <v>0</v>
      </c>
    </row>
    <row r="19" spans="1:11" ht="21.5">
      <c r="A19" s="199" t="s">
        <v>84</v>
      </c>
      <c r="E19" s="213">
        <v>0</v>
      </c>
      <c r="F19" s="213"/>
      <c r="G19" s="213">
        <v>-682989454</v>
      </c>
      <c r="H19" s="213"/>
      <c r="I19" s="157">
        <v>-2720890483</v>
      </c>
      <c r="J19" s="213"/>
      <c r="K19" s="213">
        <v>-1288165454</v>
      </c>
    </row>
    <row r="20" spans="1:11" ht="21.5">
      <c r="A20" s="200" t="s">
        <v>82</v>
      </c>
      <c r="E20" s="158">
        <v>-29330131</v>
      </c>
      <c r="F20" s="213"/>
      <c r="G20" s="158">
        <v>-11621578</v>
      </c>
      <c r="H20" s="213"/>
      <c r="I20" s="158">
        <v>-274873725</v>
      </c>
      <c r="J20" s="213"/>
      <c r="K20" s="158">
        <v>-249887111</v>
      </c>
    </row>
    <row r="21" spans="1:11" ht="21.5">
      <c r="E21" s="213">
        <v>5338203347</v>
      </c>
      <c r="F21" s="213"/>
      <c r="G21" s="213">
        <v>3929101305</v>
      </c>
      <c r="H21" s="213"/>
      <c r="I21" s="213">
        <v>-60351124</v>
      </c>
      <c r="J21" s="213"/>
      <c r="K21" s="213">
        <v>-11484378</v>
      </c>
    </row>
    <row r="22" spans="1:11" ht="21.5">
      <c r="A22" s="197" t="s">
        <v>154</v>
      </c>
      <c r="E22" s="213"/>
      <c r="F22" s="213"/>
      <c r="G22" s="213"/>
      <c r="H22" s="213"/>
      <c r="I22" s="213"/>
      <c r="J22" s="213"/>
      <c r="K22" s="213"/>
    </row>
    <row r="23" spans="1:11" ht="21.5">
      <c r="A23" s="195" t="s">
        <v>11</v>
      </c>
      <c r="E23" s="213">
        <v>-5000215464</v>
      </c>
      <c r="F23" s="213"/>
      <c r="G23" s="213">
        <v>-177622129</v>
      </c>
      <c r="H23" s="213"/>
      <c r="I23" s="213">
        <v>-283321</v>
      </c>
      <c r="J23" s="213"/>
      <c r="K23" s="213">
        <v>36000000</v>
      </c>
    </row>
    <row r="24" spans="1:11" ht="21.5">
      <c r="A24" s="196" t="s">
        <v>206</v>
      </c>
      <c r="E24" s="213">
        <v>142011094</v>
      </c>
      <c r="F24" s="213"/>
      <c r="G24" s="213">
        <v>-2134580</v>
      </c>
      <c r="H24" s="213"/>
      <c r="I24" s="213">
        <v>0</v>
      </c>
      <c r="J24" s="213"/>
      <c r="K24" s="213">
        <v>0</v>
      </c>
    </row>
    <row r="25" spans="1:11" ht="21.5">
      <c r="A25" s="195" t="s">
        <v>12</v>
      </c>
      <c r="E25" s="213">
        <v>-202466547</v>
      </c>
      <c r="F25" s="213"/>
      <c r="G25" s="213">
        <v>209248474</v>
      </c>
      <c r="H25" s="213"/>
      <c r="I25" s="213">
        <v>-9933156</v>
      </c>
      <c r="J25" s="213"/>
      <c r="K25" s="213">
        <v>12889252</v>
      </c>
    </row>
    <row r="26" spans="1:11" ht="21.5">
      <c r="A26" s="201" t="s">
        <v>15</v>
      </c>
      <c r="E26" s="213">
        <v>-429083008</v>
      </c>
      <c r="F26" s="213"/>
      <c r="G26" s="213">
        <v>-386489731</v>
      </c>
      <c r="H26" s="213"/>
      <c r="I26" s="213">
        <v>0</v>
      </c>
      <c r="J26" s="213"/>
      <c r="K26" s="159">
        <v>0</v>
      </c>
    </row>
    <row r="27" spans="1:11" ht="21.5">
      <c r="A27" s="250" t="s">
        <v>205</v>
      </c>
      <c r="E27" s="213">
        <v>131606122</v>
      </c>
      <c r="F27" s="213"/>
      <c r="G27" s="213">
        <v>0</v>
      </c>
      <c r="H27" s="213"/>
      <c r="I27" s="213">
        <v>5927052</v>
      </c>
      <c r="J27" s="213"/>
      <c r="K27" s="159">
        <v>0</v>
      </c>
    </row>
    <row r="28" spans="1:11" ht="21.5">
      <c r="A28" s="250" t="s">
        <v>219</v>
      </c>
      <c r="E28" s="159">
        <v>0</v>
      </c>
      <c r="F28" s="213"/>
      <c r="G28" s="213">
        <v>0</v>
      </c>
      <c r="H28" s="213"/>
      <c r="I28" s="213">
        <v>-33439490</v>
      </c>
      <c r="J28" s="213"/>
      <c r="K28" s="213">
        <v>-85163628</v>
      </c>
    </row>
    <row r="29" spans="1:11" ht="21.5">
      <c r="A29" s="195" t="s">
        <v>23</v>
      </c>
      <c r="E29" s="213">
        <v>-131505644</v>
      </c>
      <c r="F29" s="213"/>
      <c r="G29" s="213">
        <v>44121480</v>
      </c>
      <c r="H29" s="213"/>
      <c r="I29" s="213">
        <v>-170972333</v>
      </c>
      <c r="J29" s="213"/>
      <c r="K29" s="213">
        <v>662638</v>
      </c>
    </row>
    <row r="30" spans="1:11" ht="21.5">
      <c r="A30" s="195" t="s">
        <v>24</v>
      </c>
      <c r="E30" s="213">
        <v>-327611763</v>
      </c>
      <c r="F30" s="213"/>
      <c r="G30" s="213">
        <v>-44464711</v>
      </c>
      <c r="H30" s="213"/>
      <c r="I30" s="213">
        <v>0</v>
      </c>
      <c r="J30" s="213"/>
      <c r="K30" s="213">
        <v>0</v>
      </c>
    </row>
    <row r="31" spans="1:11" ht="21.5">
      <c r="A31" s="202" t="s">
        <v>32</v>
      </c>
      <c r="E31" s="213">
        <v>-174081240</v>
      </c>
      <c r="F31" s="213"/>
      <c r="G31" s="213">
        <v>117065849</v>
      </c>
      <c r="H31" s="213"/>
      <c r="I31" s="213">
        <v>-8330390</v>
      </c>
      <c r="J31" s="213"/>
      <c r="K31" s="213">
        <v>-244359</v>
      </c>
    </row>
    <row r="32" spans="1:11" ht="21.5">
      <c r="A32" s="195" t="s">
        <v>39</v>
      </c>
      <c r="E32" s="213">
        <v>3287941775</v>
      </c>
      <c r="F32" s="213"/>
      <c r="G32" s="213">
        <v>186821826</v>
      </c>
      <c r="H32" s="213"/>
      <c r="I32" s="213">
        <v>0</v>
      </c>
      <c r="J32" s="213"/>
      <c r="K32" s="211">
        <v>0</v>
      </c>
    </row>
    <row r="33" spans="1:11" ht="21.5">
      <c r="A33" s="203" t="s">
        <v>40</v>
      </c>
      <c r="E33" s="158">
        <v>995685096</v>
      </c>
      <c r="F33" s="213"/>
      <c r="G33" s="158">
        <v>703077835</v>
      </c>
      <c r="H33" s="213"/>
      <c r="I33" s="158">
        <v>85426889</v>
      </c>
      <c r="J33" s="213"/>
      <c r="K33" s="158">
        <v>39416579</v>
      </c>
    </row>
    <row r="34" spans="1:11" ht="21.5">
      <c r="A34" s="200" t="s">
        <v>155</v>
      </c>
      <c r="E34" s="213">
        <f>SUM(E21:E33)</f>
        <v>3630483768</v>
      </c>
      <c r="F34" s="213"/>
      <c r="G34" s="213">
        <f>SUM(G21:G33)</f>
        <v>4578725618</v>
      </c>
      <c r="H34" s="213"/>
      <c r="I34" s="213">
        <f>SUM(I21:I33)</f>
        <v>-191955873</v>
      </c>
      <c r="J34" s="213"/>
      <c r="K34" s="213">
        <f>SUM(K21:K33)</f>
        <v>-7923896</v>
      </c>
    </row>
    <row r="35" spans="1:11" ht="21.5">
      <c r="A35" s="196" t="s">
        <v>208</v>
      </c>
      <c r="E35" s="157">
        <v>-43429365</v>
      </c>
      <c r="F35" s="213"/>
      <c r="G35" s="157">
        <v>-11932237</v>
      </c>
      <c r="H35" s="213"/>
      <c r="I35" s="160">
        <v>-9042332</v>
      </c>
      <c r="J35" s="213"/>
      <c r="K35" s="157">
        <v>-8750512</v>
      </c>
    </row>
    <row r="36" spans="1:11" ht="22">
      <c r="A36" s="204" t="s">
        <v>156</v>
      </c>
      <c r="E36" s="161">
        <f>SUM(E34:E35)</f>
        <v>3587054403</v>
      </c>
      <c r="F36" s="162"/>
      <c r="G36" s="161">
        <f>SUM(G34:G35)</f>
        <v>4566793381</v>
      </c>
      <c r="H36" s="162"/>
      <c r="I36" s="161">
        <f>SUM(I34:I35)</f>
        <v>-200998205</v>
      </c>
      <c r="J36" s="162"/>
      <c r="K36" s="161">
        <f>SUM(K34:K35)</f>
        <v>-16674408</v>
      </c>
    </row>
    <row r="37" spans="1:11" ht="23.25" customHeight="1">
      <c r="A37" s="273" t="s">
        <v>0</v>
      </c>
      <c r="B37" s="273"/>
      <c r="C37" s="273"/>
      <c r="D37" s="273"/>
      <c r="E37" s="273"/>
      <c r="F37" s="273"/>
      <c r="G37" s="273"/>
      <c r="H37" s="183"/>
      <c r="I37" s="183"/>
      <c r="J37" s="183"/>
      <c r="K37" s="183"/>
    </row>
    <row r="38" spans="1:11" ht="23">
      <c r="A38" s="247" t="s">
        <v>200</v>
      </c>
      <c r="F38" s="185"/>
      <c r="H38" s="185"/>
      <c r="J38" s="185"/>
    </row>
    <row r="39" spans="1:11" ht="23">
      <c r="A39" s="247"/>
      <c r="F39" s="185"/>
      <c r="H39" s="185"/>
      <c r="J39" s="185"/>
    </row>
    <row r="40" spans="1:11" ht="21.65" customHeight="1">
      <c r="A40" s="189"/>
      <c r="E40" s="274" t="s">
        <v>2</v>
      </c>
      <c r="F40" s="274"/>
      <c r="G40" s="274"/>
      <c r="H40" s="188"/>
      <c r="I40" s="274" t="s">
        <v>3</v>
      </c>
      <c r="J40" s="274"/>
      <c r="K40" s="274"/>
    </row>
    <row r="41" spans="1:11" ht="21.65" customHeight="1">
      <c r="A41" s="189"/>
      <c r="E41" s="275" t="s">
        <v>102</v>
      </c>
      <c r="F41" s="276"/>
      <c r="G41" s="276"/>
      <c r="H41" s="190"/>
      <c r="I41" s="275" t="s">
        <v>102</v>
      </c>
      <c r="J41" s="276"/>
      <c r="K41" s="276"/>
    </row>
    <row r="42" spans="1:11" ht="21.65" customHeight="1">
      <c r="A42" s="189"/>
      <c r="E42" s="275" t="s">
        <v>103</v>
      </c>
      <c r="F42" s="276"/>
      <c r="G42" s="276"/>
      <c r="H42" s="190"/>
      <c r="I42" s="275" t="s">
        <v>103</v>
      </c>
      <c r="J42" s="276"/>
      <c r="K42" s="276"/>
    </row>
    <row r="43" spans="1:11" s="187" customFormat="1" ht="21.65" customHeight="1">
      <c r="E43" s="191">
        <v>2565</v>
      </c>
      <c r="F43" s="191"/>
      <c r="G43" s="191">
        <v>2564</v>
      </c>
      <c r="H43" s="192"/>
      <c r="I43" s="191">
        <v>2565</v>
      </c>
      <c r="J43" s="191"/>
      <c r="K43" s="191">
        <v>2564</v>
      </c>
    </row>
    <row r="44" spans="1:11" s="187" customFormat="1" ht="21.65" customHeight="1">
      <c r="E44" s="272" t="s">
        <v>7</v>
      </c>
      <c r="F44" s="272"/>
      <c r="G44" s="272"/>
      <c r="H44" s="272"/>
      <c r="I44" s="272"/>
      <c r="J44" s="272"/>
      <c r="K44" s="272"/>
    </row>
    <row r="45" spans="1:11" ht="22.4" customHeight="1">
      <c r="A45" s="193" t="s">
        <v>157</v>
      </c>
      <c r="E45" s="205"/>
      <c r="F45" s="205"/>
      <c r="G45" s="205"/>
      <c r="H45" s="205"/>
      <c r="I45" s="205"/>
      <c r="J45" s="205"/>
      <c r="K45" s="205"/>
    </row>
    <row r="46" spans="1:11" ht="22" customHeight="1">
      <c r="A46" s="195" t="s">
        <v>18</v>
      </c>
      <c r="E46" s="213">
        <v>-643599968</v>
      </c>
      <c r="F46" s="211"/>
      <c r="G46" s="213">
        <v>-400536257</v>
      </c>
      <c r="H46" s="211"/>
      <c r="I46" s="213">
        <v>0</v>
      </c>
      <c r="J46" s="211"/>
      <c r="K46" s="213">
        <v>0</v>
      </c>
    </row>
    <row r="47" spans="1:11" ht="22.4" customHeight="1">
      <c r="A47" s="200" t="s">
        <v>159</v>
      </c>
      <c r="E47" s="213">
        <v>0</v>
      </c>
      <c r="F47" s="213"/>
      <c r="G47" s="213">
        <v>-17033573</v>
      </c>
      <c r="H47" s="213"/>
      <c r="I47" s="213">
        <v>0</v>
      </c>
      <c r="J47" s="213"/>
      <c r="K47" s="213">
        <v>0</v>
      </c>
    </row>
    <row r="48" spans="1:11" ht="22.4" customHeight="1">
      <c r="A48" s="246" t="s">
        <v>238</v>
      </c>
      <c r="E48" s="213">
        <v>0</v>
      </c>
      <c r="F48" s="213"/>
      <c r="G48" s="213">
        <v>0</v>
      </c>
      <c r="H48" s="213"/>
      <c r="I48" s="213">
        <v>-300000000</v>
      </c>
      <c r="J48" s="213"/>
      <c r="K48" s="213">
        <v>-1832490000</v>
      </c>
    </row>
    <row r="49" spans="1:11" ht="22.4" customHeight="1">
      <c r="A49" s="200" t="s">
        <v>182</v>
      </c>
      <c r="E49" s="213">
        <v>-3510543923</v>
      </c>
      <c r="F49" s="213"/>
      <c r="G49" s="213">
        <v>0</v>
      </c>
      <c r="H49" s="213"/>
      <c r="I49" s="213">
        <v>-3510543923</v>
      </c>
      <c r="J49" s="213"/>
      <c r="K49" s="213">
        <v>0</v>
      </c>
    </row>
    <row r="50" spans="1:11" ht="22.4" customHeight="1">
      <c r="A50" s="200" t="s">
        <v>158</v>
      </c>
      <c r="E50" s="213">
        <v>-455534890</v>
      </c>
      <c r="F50" s="213"/>
      <c r="G50" s="213">
        <v>-1556373500</v>
      </c>
      <c r="H50" s="213"/>
      <c r="I50" s="213">
        <v>-445410000</v>
      </c>
      <c r="J50" s="213"/>
      <c r="K50" s="213">
        <v>-201880000</v>
      </c>
    </row>
    <row r="51" spans="1:11" ht="22.4" customHeight="1">
      <c r="A51" s="200" t="s">
        <v>188</v>
      </c>
      <c r="E51" s="213">
        <v>0</v>
      </c>
      <c r="F51" s="213"/>
      <c r="G51" s="213">
        <v>0</v>
      </c>
      <c r="H51" s="213"/>
      <c r="I51" s="213">
        <v>0</v>
      </c>
      <c r="J51" s="213"/>
      <c r="K51" s="213">
        <v>-16408852</v>
      </c>
    </row>
    <row r="52" spans="1:11" ht="22.4" customHeight="1">
      <c r="A52" s="200" t="s">
        <v>189</v>
      </c>
      <c r="E52" s="213">
        <v>-111026366</v>
      </c>
      <c r="F52" s="163"/>
      <c r="G52" s="213">
        <v>-292250841</v>
      </c>
      <c r="H52" s="213"/>
      <c r="I52" s="213">
        <v>-1336681079</v>
      </c>
      <c r="J52" s="213"/>
      <c r="K52" s="213">
        <v>-432350000</v>
      </c>
    </row>
    <row r="53" spans="1:11" ht="22.4" customHeight="1">
      <c r="A53" s="200" t="s">
        <v>190</v>
      </c>
      <c r="E53" s="213">
        <v>0</v>
      </c>
      <c r="F53" s="213"/>
      <c r="G53" s="213">
        <v>0</v>
      </c>
      <c r="H53" s="213"/>
      <c r="I53" s="213">
        <v>300000000</v>
      </c>
      <c r="J53" s="213"/>
      <c r="K53" s="213">
        <v>949026352</v>
      </c>
    </row>
    <row r="54" spans="1:11" ht="22.4" customHeight="1">
      <c r="A54" s="246" t="s">
        <v>163</v>
      </c>
      <c r="E54" s="213">
        <v>-955350678</v>
      </c>
      <c r="F54" s="213"/>
      <c r="G54" s="213">
        <v>-7231429806</v>
      </c>
      <c r="H54" s="213"/>
      <c r="I54" s="213">
        <v>0</v>
      </c>
      <c r="J54" s="213"/>
      <c r="K54" s="213">
        <v>-7168146298</v>
      </c>
    </row>
    <row r="55" spans="1:11" ht="22.4" customHeight="1">
      <c r="A55" s="195" t="s">
        <v>217</v>
      </c>
      <c r="E55" s="213">
        <v>540788000</v>
      </c>
      <c r="F55" s="163"/>
      <c r="G55" s="213">
        <v>321749896</v>
      </c>
      <c r="H55" s="163"/>
      <c r="I55" s="213">
        <v>0</v>
      </c>
      <c r="J55" s="163"/>
      <c r="K55" s="213">
        <v>0</v>
      </c>
    </row>
    <row r="56" spans="1:11" ht="22.4" customHeight="1">
      <c r="A56" s="196" t="s">
        <v>223</v>
      </c>
      <c r="E56" s="157">
        <v>-5453310198.5900002</v>
      </c>
      <c r="F56" s="213"/>
      <c r="G56" s="157">
        <v>-9223752375</v>
      </c>
      <c r="H56" s="213"/>
      <c r="I56" s="157">
        <v>-11136599</v>
      </c>
      <c r="J56" s="213"/>
      <c r="K56" s="157">
        <v>-1511826</v>
      </c>
    </row>
    <row r="57" spans="1:11" ht="22.4" customHeight="1">
      <c r="A57" s="195" t="s">
        <v>160</v>
      </c>
      <c r="E57" s="157">
        <v>-309606087.40999997</v>
      </c>
      <c r="F57" s="213"/>
      <c r="G57" s="157">
        <v>-338258645</v>
      </c>
      <c r="H57" s="213"/>
      <c r="I57" s="157">
        <v>0</v>
      </c>
      <c r="J57" s="213"/>
      <c r="K57" s="213">
        <v>0</v>
      </c>
    </row>
    <row r="58" spans="1:11" ht="22.4" customHeight="1">
      <c r="A58" s="196" t="s">
        <v>161</v>
      </c>
      <c r="E58" s="213">
        <v>-7741553</v>
      </c>
      <c r="F58" s="163"/>
      <c r="G58" s="213">
        <v>-3815254</v>
      </c>
      <c r="H58" s="163"/>
      <c r="I58" s="213">
        <v>-5479221</v>
      </c>
      <c r="J58" s="163"/>
      <c r="K58" s="213">
        <v>-534702</v>
      </c>
    </row>
    <row r="59" spans="1:11" ht="22.4" customHeight="1">
      <c r="A59" s="195" t="s">
        <v>162</v>
      </c>
      <c r="E59" s="157">
        <v>-3891806094</v>
      </c>
      <c r="F59" s="213"/>
      <c r="G59" s="157">
        <v>-49640848</v>
      </c>
      <c r="H59" s="213"/>
      <c r="I59" s="213">
        <v>-2896005000</v>
      </c>
      <c r="J59" s="213"/>
      <c r="K59" s="157">
        <v>0</v>
      </c>
    </row>
    <row r="60" spans="1:11" ht="22" customHeight="1">
      <c r="A60" s="195" t="s">
        <v>84</v>
      </c>
      <c r="E60" s="213">
        <v>539396000</v>
      </c>
      <c r="F60" s="163"/>
      <c r="G60" s="213">
        <v>605176000</v>
      </c>
      <c r="H60" s="163"/>
      <c r="I60" s="213">
        <v>539396000</v>
      </c>
      <c r="J60" s="163"/>
      <c r="K60" s="213">
        <v>605176000</v>
      </c>
    </row>
    <row r="61" spans="1:11" ht="22" customHeight="1">
      <c r="A61" s="195" t="s">
        <v>82</v>
      </c>
      <c r="E61" s="213">
        <v>17866219</v>
      </c>
      <c r="F61" s="163"/>
      <c r="G61" s="213">
        <v>9812590</v>
      </c>
      <c r="H61" s="163"/>
      <c r="I61" s="213">
        <v>241185994</v>
      </c>
      <c r="J61" s="163"/>
      <c r="K61" s="213">
        <v>540435275</v>
      </c>
    </row>
    <row r="62" spans="1:11" ht="22.4" customHeight="1">
      <c r="A62" s="188" t="s">
        <v>164</v>
      </c>
      <c r="E62" s="161">
        <f>SUM(E46:E61)</f>
        <v>-14240469539</v>
      </c>
      <c r="F62" s="162"/>
      <c r="G62" s="161">
        <f>SUM(G46:G61)</f>
        <v>-18176352613</v>
      </c>
      <c r="H62" s="162"/>
      <c r="I62" s="161">
        <f>SUM(I46:I61)</f>
        <v>-7424673828</v>
      </c>
      <c r="J62" s="162"/>
      <c r="K62" s="161">
        <f>SUM(K46:K61)</f>
        <v>-7558684051</v>
      </c>
    </row>
    <row r="63" spans="1:11" ht="5.15" customHeight="1">
      <c r="A63" s="188"/>
      <c r="E63" s="213"/>
      <c r="F63" s="213"/>
      <c r="G63" s="213"/>
      <c r="H63" s="213"/>
      <c r="I63" s="213"/>
      <c r="J63" s="213"/>
      <c r="K63" s="213"/>
    </row>
    <row r="64" spans="1:11" ht="23.25" customHeight="1">
      <c r="A64" s="273" t="str">
        <f>A1</f>
        <v>บริษัท กัลฟ์ เอ็นเนอร์จี ดีเวลลอปเมนท์ จำกัด (มหาชน) และบริษัทย่อย</v>
      </c>
      <c r="B64" s="273"/>
      <c r="C64" s="273"/>
      <c r="D64" s="273"/>
      <c r="E64" s="273"/>
      <c r="F64" s="273"/>
      <c r="G64" s="273"/>
      <c r="H64" s="183"/>
      <c r="I64" s="183"/>
      <c r="J64" s="183"/>
      <c r="K64" s="183"/>
    </row>
    <row r="65" spans="1:11" ht="23.25" customHeight="1">
      <c r="A65" s="247" t="s">
        <v>200</v>
      </c>
      <c r="F65" s="185"/>
      <c r="H65" s="185"/>
      <c r="J65" s="185"/>
    </row>
    <row r="66" spans="1:11" ht="23.25" customHeight="1">
      <c r="A66" s="247"/>
      <c r="F66" s="185"/>
      <c r="H66" s="185"/>
      <c r="J66" s="185"/>
    </row>
    <row r="67" spans="1:11" ht="21.65" customHeight="1">
      <c r="A67" s="189"/>
      <c r="E67" s="274" t="s">
        <v>2</v>
      </c>
      <c r="F67" s="274"/>
      <c r="G67" s="274"/>
      <c r="H67" s="188"/>
      <c r="I67" s="274" t="s">
        <v>3</v>
      </c>
      <c r="J67" s="274"/>
      <c r="K67" s="274"/>
    </row>
    <row r="68" spans="1:11" ht="21.65" customHeight="1">
      <c r="A68" s="189"/>
      <c r="E68" s="275" t="s">
        <v>102</v>
      </c>
      <c r="F68" s="276"/>
      <c r="G68" s="276"/>
      <c r="H68" s="190"/>
      <c r="I68" s="275" t="s">
        <v>102</v>
      </c>
      <c r="J68" s="276"/>
      <c r="K68" s="276"/>
    </row>
    <row r="69" spans="1:11" ht="21.65" customHeight="1">
      <c r="A69" s="189"/>
      <c r="E69" s="275" t="s">
        <v>103</v>
      </c>
      <c r="F69" s="276"/>
      <c r="G69" s="276"/>
      <c r="H69" s="190"/>
      <c r="I69" s="275" t="s">
        <v>103</v>
      </c>
      <c r="J69" s="276"/>
      <c r="K69" s="276"/>
    </row>
    <row r="70" spans="1:11" ht="21.65" customHeight="1">
      <c r="E70" s="191">
        <v>2565</v>
      </c>
      <c r="F70" s="191"/>
      <c r="G70" s="191">
        <v>2564</v>
      </c>
      <c r="H70" s="192"/>
      <c r="I70" s="191">
        <v>2565</v>
      </c>
      <c r="J70" s="191"/>
      <c r="K70" s="191">
        <v>2564</v>
      </c>
    </row>
    <row r="71" spans="1:11" ht="21" customHeight="1">
      <c r="E71" s="272" t="s">
        <v>7</v>
      </c>
      <c r="F71" s="272"/>
      <c r="G71" s="272"/>
      <c r="H71" s="272"/>
      <c r="I71" s="272"/>
      <c r="J71" s="272"/>
      <c r="K71" s="272"/>
    </row>
    <row r="72" spans="1:11" ht="22.4" customHeight="1">
      <c r="A72" s="193" t="s">
        <v>165</v>
      </c>
      <c r="E72" s="213"/>
      <c r="F72" s="213"/>
      <c r="G72" s="213"/>
      <c r="H72" s="213"/>
      <c r="I72" s="213"/>
      <c r="J72" s="213"/>
      <c r="K72" s="213"/>
    </row>
    <row r="73" spans="1:11" ht="20.25" customHeight="1">
      <c r="A73" s="206" t="s">
        <v>166</v>
      </c>
      <c r="E73" s="213">
        <v>3000000000</v>
      </c>
      <c r="F73" s="213"/>
      <c r="G73" s="213">
        <v>15500000000</v>
      </c>
      <c r="H73" s="213"/>
      <c r="I73" s="213">
        <v>3000000000</v>
      </c>
      <c r="J73" s="213"/>
      <c r="K73" s="213">
        <v>15500000000</v>
      </c>
    </row>
    <row r="74" spans="1:11" ht="22.4" customHeight="1">
      <c r="A74" s="206" t="s">
        <v>167</v>
      </c>
      <c r="E74" s="213">
        <v>-9927032459</v>
      </c>
      <c r="F74" s="213"/>
      <c r="G74" s="213">
        <v>-11500000000</v>
      </c>
      <c r="H74" s="213"/>
      <c r="I74" s="213">
        <v>-9927032459</v>
      </c>
      <c r="J74" s="213"/>
      <c r="K74" s="213">
        <v>-11500000000</v>
      </c>
    </row>
    <row r="75" spans="1:11" ht="22.4" customHeight="1">
      <c r="A75" s="206" t="s">
        <v>168</v>
      </c>
      <c r="E75" s="213">
        <v>4975435790</v>
      </c>
      <c r="F75" s="213"/>
      <c r="G75" s="213">
        <v>8241908293</v>
      </c>
      <c r="H75" s="213"/>
      <c r="I75" s="213">
        <v>0</v>
      </c>
      <c r="J75" s="213"/>
      <c r="K75" s="213">
        <v>0</v>
      </c>
    </row>
    <row r="76" spans="1:11" ht="22.4" customHeight="1">
      <c r="A76" s="206" t="s">
        <v>169</v>
      </c>
      <c r="E76" s="213">
        <v>-7344967293</v>
      </c>
      <c r="F76" s="213"/>
      <c r="G76" s="213">
        <v>0</v>
      </c>
      <c r="H76" s="213"/>
      <c r="I76" s="213">
        <v>-7000000000</v>
      </c>
      <c r="J76" s="213"/>
      <c r="K76" s="213">
        <v>0</v>
      </c>
    </row>
    <row r="77" spans="1:11" ht="22.4" customHeight="1">
      <c r="A77" s="206" t="s">
        <v>170</v>
      </c>
      <c r="E77" s="213">
        <v>-39394693</v>
      </c>
      <c r="F77" s="213"/>
      <c r="G77" s="213">
        <v>-33392864</v>
      </c>
      <c r="H77" s="213"/>
      <c r="I77" s="213">
        <v>-16152591</v>
      </c>
      <c r="J77" s="213"/>
      <c r="K77" s="213">
        <v>-13653967</v>
      </c>
    </row>
    <row r="78" spans="1:11" ht="20.25" customHeight="1">
      <c r="A78" s="206" t="s">
        <v>171</v>
      </c>
      <c r="E78" s="213">
        <v>24000000000</v>
      </c>
      <c r="F78" s="213"/>
      <c r="G78" s="159">
        <v>0</v>
      </c>
      <c r="H78" s="213"/>
      <c r="I78" s="213">
        <v>24000000000</v>
      </c>
      <c r="J78" s="213"/>
      <c r="K78" s="213">
        <v>0</v>
      </c>
    </row>
    <row r="79" spans="1:11" ht="20.25" customHeight="1">
      <c r="A79" s="206" t="s">
        <v>172</v>
      </c>
      <c r="E79" s="213">
        <v>-3448126608</v>
      </c>
      <c r="F79" s="213"/>
      <c r="G79" s="159">
        <v>-1375750523</v>
      </c>
      <c r="H79" s="213"/>
      <c r="I79" s="213">
        <v>-2000000000</v>
      </c>
      <c r="J79" s="163"/>
      <c r="K79" s="213">
        <v>0</v>
      </c>
    </row>
    <row r="80" spans="1:11" ht="20.25" customHeight="1">
      <c r="A80" s="206" t="s">
        <v>173</v>
      </c>
      <c r="E80" s="163">
        <v>-19200000</v>
      </c>
      <c r="F80" s="213"/>
      <c r="G80" s="213">
        <v>0</v>
      </c>
      <c r="H80" s="213"/>
      <c r="I80" s="213">
        <v>-19200000</v>
      </c>
      <c r="J80" s="163"/>
      <c r="K80" s="213">
        <v>0</v>
      </c>
    </row>
    <row r="81" spans="1:11" ht="22.4" customHeight="1">
      <c r="A81" s="210" t="s">
        <v>213</v>
      </c>
      <c r="E81" s="163">
        <v>0</v>
      </c>
      <c r="F81" s="213"/>
      <c r="G81" s="213">
        <v>22988144</v>
      </c>
      <c r="H81" s="213"/>
      <c r="I81" s="213">
        <v>0</v>
      </c>
      <c r="J81" s="163"/>
      <c r="K81" s="213">
        <v>0</v>
      </c>
    </row>
    <row r="82" spans="1:11" ht="22.4" customHeight="1">
      <c r="A82" s="195" t="s">
        <v>174</v>
      </c>
      <c r="E82" s="163">
        <v>-1966853751</v>
      </c>
      <c r="F82" s="213"/>
      <c r="G82" s="213">
        <v>-1234825288</v>
      </c>
      <c r="H82" s="213"/>
      <c r="I82" s="213">
        <v>-930277085</v>
      </c>
      <c r="J82" s="163"/>
      <c r="K82" s="213">
        <v>-305248486</v>
      </c>
    </row>
    <row r="83" spans="1:11" ht="22.4" customHeight="1">
      <c r="A83" s="204" t="s">
        <v>209</v>
      </c>
      <c r="E83" s="161">
        <f>SUM(E73:E82)</f>
        <v>9229860986</v>
      </c>
      <c r="F83" s="162"/>
      <c r="G83" s="161">
        <f>SUM(G73:G82)</f>
        <v>9620927762</v>
      </c>
      <c r="H83" s="162"/>
      <c r="I83" s="161">
        <f>SUM(I73:I82)</f>
        <v>7107337865</v>
      </c>
      <c r="J83" s="162"/>
      <c r="K83" s="161">
        <f>SUM(K73:K82)</f>
        <v>3681097547</v>
      </c>
    </row>
    <row r="84" spans="1:11" ht="10" customHeight="1">
      <c r="A84" s="188"/>
      <c r="E84" s="213"/>
      <c r="F84" s="162"/>
      <c r="G84" s="213"/>
      <c r="H84" s="213"/>
      <c r="I84" s="213"/>
      <c r="J84" s="162"/>
      <c r="K84" s="213"/>
    </row>
    <row r="85" spans="1:11" ht="22.4" customHeight="1">
      <c r="A85" s="210" t="s">
        <v>210</v>
      </c>
      <c r="E85" s="213"/>
      <c r="F85" s="213"/>
      <c r="G85" s="213"/>
      <c r="H85" s="213"/>
      <c r="I85" s="213"/>
      <c r="J85" s="213"/>
      <c r="K85" s="213"/>
    </row>
    <row r="86" spans="1:11" ht="22.4" customHeight="1">
      <c r="B86" s="173" t="s">
        <v>191</v>
      </c>
      <c r="E86" s="213">
        <v>-1423554150</v>
      </c>
      <c r="F86" s="213"/>
      <c r="G86" s="213">
        <v>-3988631470</v>
      </c>
      <c r="H86" s="213"/>
      <c r="I86" s="213">
        <v>-518334168</v>
      </c>
      <c r="J86" s="213"/>
      <c r="K86" s="213">
        <v>-3894260912</v>
      </c>
    </row>
    <row r="87" spans="1:11" ht="22.4" customHeight="1">
      <c r="A87" s="199" t="s">
        <v>175</v>
      </c>
      <c r="E87" s="162"/>
      <c r="F87" s="162"/>
      <c r="G87" s="162"/>
      <c r="H87" s="162"/>
      <c r="I87" s="162"/>
      <c r="J87" s="162"/>
      <c r="K87" s="162"/>
    </row>
    <row r="88" spans="1:11" ht="21.65" customHeight="1">
      <c r="A88" s="199" t="s">
        <v>176</v>
      </c>
      <c r="E88" s="158">
        <v>1394971</v>
      </c>
      <c r="F88" s="162"/>
      <c r="G88" s="158">
        <v>6449906</v>
      </c>
      <c r="H88" s="213"/>
      <c r="I88" s="158">
        <v>0</v>
      </c>
      <c r="J88" s="162"/>
      <c r="K88" s="158">
        <v>0</v>
      </c>
    </row>
    <row r="89" spans="1:11" ht="22.4" customHeight="1">
      <c r="A89" s="207" t="s">
        <v>210</v>
      </c>
      <c r="E89" s="162">
        <f>SUM(E86:E88)</f>
        <v>-1422159179</v>
      </c>
      <c r="F89" s="162"/>
      <c r="G89" s="162">
        <f>SUM(G86:G88)</f>
        <v>-3982181564</v>
      </c>
      <c r="H89" s="162"/>
      <c r="I89" s="162">
        <f>SUM(I86:I88)</f>
        <v>-518334168</v>
      </c>
      <c r="J89" s="162"/>
      <c r="K89" s="162">
        <f>SUM(K86:K88)</f>
        <v>-3894260912</v>
      </c>
    </row>
    <row r="90" spans="1:11" ht="22.4" customHeight="1">
      <c r="A90" s="195" t="s">
        <v>177</v>
      </c>
      <c r="E90" s="213">
        <v>19846840823</v>
      </c>
      <c r="F90" s="162"/>
      <c r="G90" s="213">
        <v>15902240379</v>
      </c>
      <c r="H90" s="213"/>
      <c r="I90" s="213">
        <v>7458644053</v>
      </c>
      <c r="J90" s="162"/>
      <c r="K90" s="213">
        <v>6751942912</v>
      </c>
    </row>
    <row r="91" spans="1:11" ht="22.4" customHeight="1" thickBot="1">
      <c r="A91" s="188" t="s">
        <v>201</v>
      </c>
      <c r="E91" s="164">
        <f>SUM(E89:E90)</f>
        <v>18424681644</v>
      </c>
      <c r="F91" s="162"/>
      <c r="G91" s="164">
        <f>SUM(G89:G90)</f>
        <v>11920058815</v>
      </c>
      <c r="H91" s="162"/>
      <c r="I91" s="164">
        <f>SUM(I89:I90)</f>
        <v>6940309885</v>
      </c>
      <c r="J91" s="162"/>
      <c r="K91" s="164">
        <f>SUM(K89:K90)</f>
        <v>2857682000</v>
      </c>
    </row>
    <row r="92" spans="1:11" ht="5.15" customHeight="1" thickTop="1">
      <c r="A92" s="188"/>
      <c r="E92" s="213"/>
      <c r="F92" s="162"/>
      <c r="G92" s="213"/>
      <c r="H92" s="213"/>
      <c r="I92" s="213"/>
      <c r="J92" s="162"/>
      <c r="K92" s="213"/>
    </row>
    <row r="93" spans="1:11" ht="5.15" customHeight="1">
      <c r="A93" s="188"/>
      <c r="E93" s="213"/>
      <c r="F93" s="162"/>
      <c r="G93" s="213"/>
      <c r="H93" s="213"/>
      <c r="I93" s="213"/>
      <c r="J93" s="162"/>
      <c r="K93" s="213"/>
    </row>
    <row r="94" spans="1:11" ht="23.25" customHeight="1">
      <c r="A94" s="193" t="s">
        <v>178</v>
      </c>
    </row>
    <row r="95" spans="1:11" ht="22" customHeight="1">
      <c r="A95" s="195" t="s">
        <v>179</v>
      </c>
      <c r="B95" s="195"/>
      <c r="G95" s="209"/>
      <c r="H95" s="209"/>
      <c r="I95" s="209"/>
      <c r="J95" s="209"/>
      <c r="K95" s="209"/>
    </row>
    <row r="96" spans="1:11" ht="23.25" customHeight="1">
      <c r="A96" s="195"/>
      <c r="B96" s="173" t="s">
        <v>180</v>
      </c>
      <c r="E96" s="211">
        <v>570729726</v>
      </c>
      <c r="F96" s="211"/>
      <c r="G96" s="213">
        <v>974596568</v>
      </c>
      <c r="H96" s="211"/>
      <c r="I96" s="213">
        <v>0</v>
      </c>
      <c r="J96" s="211"/>
      <c r="K96" s="213">
        <v>0</v>
      </c>
    </row>
    <row r="97" spans="1:11" ht="22" customHeight="1">
      <c r="A97" s="195" t="s">
        <v>218</v>
      </c>
      <c r="E97" s="211">
        <v>7291607970.3999996</v>
      </c>
      <c r="F97" s="211"/>
      <c r="G97" s="213">
        <v>2201734676</v>
      </c>
      <c r="H97" s="211"/>
      <c r="I97" s="213">
        <v>1776799</v>
      </c>
      <c r="J97" s="211"/>
      <c r="K97" s="213">
        <v>1964306</v>
      </c>
    </row>
    <row r="98" spans="1:11" ht="22" customHeight="1">
      <c r="A98" s="195" t="s">
        <v>181</v>
      </c>
      <c r="E98" s="213">
        <v>50309851</v>
      </c>
      <c r="F98" s="211"/>
      <c r="G98" s="213">
        <v>72926131</v>
      </c>
      <c r="H98" s="211"/>
      <c r="I98" s="213">
        <v>0</v>
      </c>
      <c r="J98" s="211"/>
      <c r="K98" s="213">
        <v>0</v>
      </c>
    </row>
    <row r="99" spans="1:11" ht="23.5" customHeight="1">
      <c r="A99" s="210" t="s">
        <v>192</v>
      </c>
      <c r="E99" s="211">
        <v>212001813</v>
      </c>
      <c r="F99" s="211"/>
      <c r="G99" s="211">
        <v>0</v>
      </c>
      <c r="H99" s="211"/>
      <c r="I99" s="213">
        <v>212001813</v>
      </c>
      <c r="J99" s="211"/>
      <c r="K99" s="213">
        <v>0</v>
      </c>
    </row>
  </sheetData>
  <mergeCells count="24">
    <mergeCell ref="E8:K8"/>
    <mergeCell ref="A1:F1"/>
    <mergeCell ref="E4:G4"/>
    <mergeCell ref="I4:K4"/>
    <mergeCell ref="E5:G5"/>
    <mergeCell ref="I5:K5"/>
    <mergeCell ref="E6:G6"/>
    <mergeCell ref="I6:K6"/>
    <mergeCell ref="E71:K71"/>
    <mergeCell ref="A37:G37"/>
    <mergeCell ref="E40:G40"/>
    <mergeCell ref="I40:K40"/>
    <mergeCell ref="E41:G41"/>
    <mergeCell ref="I41:K41"/>
    <mergeCell ref="E44:K44"/>
    <mergeCell ref="A64:G64"/>
    <mergeCell ref="E67:G67"/>
    <mergeCell ref="I67:K67"/>
    <mergeCell ref="E68:G68"/>
    <mergeCell ref="I68:K68"/>
    <mergeCell ref="E42:G42"/>
    <mergeCell ref="I42:K42"/>
    <mergeCell ref="E69:G69"/>
    <mergeCell ref="I69:K69"/>
  </mergeCells>
  <pageMargins left="0.8" right="0.48" top="0.48" bottom="0.4" header="0.3" footer="0.4"/>
  <pageSetup paperSize="9" scale="77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2" max="10" man="1"/>
  </rowBreaks>
  <ignoredErrors>
    <ignoredError sqref="E34:K3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3" ma:contentTypeDescription="Create a new document." ma:contentTypeScope="" ma:versionID="0af0eb53b45d281fe103e19870eb6673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2c95c46d86f7eef41a9a47d4ee1b37cd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2f25f87e-f69f-4830-aaef-a1fb259280bf"/>
    <ds:schemaRef ds:uri="http://schemas.microsoft.com/office/2006/documentManagement/types"/>
    <ds:schemaRef ds:uri="http://schemas.openxmlformats.org/package/2006/metadata/core-properties"/>
    <ds:schemaRef ds:uri="9e726cc6-28e6-415e-818e-b097165fafb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C3F991-F4B9-4418-9FD6-63909A945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3 - 5</vt:lpstr>
      <vt:lpstr>PL 6 - 7</vt:lpstr>
      <vt:lpstr>SH - 8</vt:lpstr>
      <vt:lpstr>SH - 9</vt:lpstr>
      <vt:lpstr>SH - 10</vt:lpstr>
      <vt:lpstr>SH - 11</vt:lpstr>
      <vt:lpstr>CF 12 - 14</vt:lpstr>
      <vt:lpstr>'BS 3 - 5'!Print_Area</vt:lpstr>
      <vt:lpstr>'CF 12 - 14'!Print_Area</vt:lpstr>
      <vt:lpstr>'PL 6 - 7'!Print_Area</vt:lpstr>
      <vt:lpstr>'SH - 10'!Print_Area</vt:lpstr>
      <vt:lpstr>'SH - 11'!Print_Area</vt:lpstr>
      <vt:lpstr>'SH - 8'!Print_Area</vt:lpstr>
      <vt:lpstr>'SH - 9'!Print_Area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2022-05-11T09:53:00Z</cp:lastPrinted>
  <dcterms:created xsi:type="dcterms:W3CDTF">2021-01-06T16:31:37Z</dcterms:created>
  <dcterms:modified xsi:type="dcterms:W3CDTF">2022-05-12T09:34:49Z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</Properties>
</file>