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FS_2021\New folder\"/>
    </mc:Choice>
  </mc:AlternateContent>
  <xr:revisionPtr revIDLastSave="0" documentId="13_ncr:1_{F9C89CEA-7ADC-431F-B8E5-FAE43379D960}" xr6:coauthVersionLast="47" xr6:coauthVersionMax="47" xr10:uidLastSave="{00000000-0000-0000-0000-000000000000}"/>
  <bookViews>
    <workbookView xWindow="-120" yWindow="-120" windowWidth="20730" windowHeight="11160" tabRatio="717" firstSheet="2" activeTab="4" xr2:uid="{00000000-000D-0000-FFFF-FFFF00000000}"/>
  </bookViews>
  <sheets>
    <sheet name="0000" sheetId="5" state="veryHidden" r:id="rId1"/>
    <sheet name="1000" sheetId="6" state="veryHidden" r:id="rId2"/>
    <sheet name="BS" sheetId="13" r:id="rId3"/>
    <sheet name="PL" sheetId="14" r:id="rId4"/>
    <sheet name="SE" sheetId="15" r:id="rId5"/>
    <sheet name="CF" sheetId="10" r:id="rId6"/>
  </sheets>
  <definedNames>
    <definedName name="_xlnm.Print_Area" localSheetId="2">BS!$A$1:$G$70</definedName>
    <definedName name="_xlnm.Print_Area" localSheetId="5">CF!$A$1:$E$87</definedName>
    <definedName name="_xlnm.Print_Area" localSheetId="3">PL!$A$1:$G$31</definedName>
    <definedName name="_xlnm.Print_Area" localSheetId="4">SE!$A$1:$L$22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4" l="1"/>
  <c r="G27" i="14" l="1"/>
  <c r="J13" i="15" l="1"/>
  <c r="E31" i="14"/>
  <c r="G29" i="14" l="1"/>
  <c r="E48" i="10"/>
  <c r="C48" i="10"/>
  <c r="H22" i="15" l="1"/>
  <c r="E66" i="13" s="1"/>
  <c r="F22" i="15"/>
  <c r="E64" i="13" s="1"/>
  <c r="D22" i="15"/>
  <c r="N90" i="15"/>
  <c r="N89" i="15"/>
  <c r="N88" i="15"/>
  <c r="N87" i="15"/>
  <c r="L18" i="15" l="1"/>
  <c r="L11" i="15"/>
  <c r="D15" i="15"/>
  <c r="F15" i="15"/>
  <c r="H15" i="15"/>
  <c r="C21" i="10" l="1"/>
  <c r="C20" i="10"/>
  <c r="E21" i="10"/>
  <c r="E20" i="10"/>
  <c r="G68" i="13"/>
  <c r="E19" i="14"/>
  <c r="G19" i="14"/>
  <c r="E12" i="14"/>
  <c r="E21" i="14" l="1"/>
  <c r="E25" i="14" s="1"/>
  <c r="E27" i="14" s="1"/>
  <c r="E29" i="14" l="1"/>
  <c r="C9" i="10"/>
  <c r="C81" i="10"/>
  <c r="J20" i="15" l="1"/>
  <c r="J22" i="15" s="1"/>
  <c r="E67" i="13" s="1"/>
  <c r="E68" i="13" s="1"/>
  <c r="G12" i="14"/>
  <c r="L20" i="15" l="1"/>
  <c r="L22" i="15" s="1"/>
  <c r="G21" i="14"/>
  <c r="G25" i="14" l="1"/>
  <c r="E9" i="10" s="1"/>
  <c r="C86" i="10" l="1"/>
  <c r="C82" i="10"/>
  <c r="J15" i="15" l="1"/>
  <c r="L13" i="15"/>
  <c r="L15" i="15" s="1"/>
  <c r="E82" i="10"/>
  <c r="E25" i="13"/>
  <c r="E54" i="13" l="1"/>
  <c r="G54" i="13"/>
  <c r="E48" i="13"/>
  <c r="G48" i="13"/>
  <c r="G25" i="13"/>
  <c r="G17" i="13"/>
  <c r="E17" i="13"/>
  <c r="E56" i="13" l="1"/>
  <c r="G27" i="13"/>
  <c r="E27" i="13"/>
  <c r="G56" i="13"/>
  <c r="G70" i="13" s="1"/>
  <c r="G72" i="13" l="1"/>
  <c r="C57" i="10" l="1"/>
  <c r="E57" i="10"/>
  <c r="C76" i="10"/>
  <c r="C87" i="10"/>
  <c r="C34" i="10" l="1"/>
  <c r="C59" i="10" s="1"/>
  <c r="C63" i="10" s="1"/>
  <c r="C90" i="10" s="1"/>
  <c r="E34" i="10" l="1"/>
  <c r="C89" i="10"/>
  <c r="E87" i="10" l="1"/>
  <c r="E76" i="10"/>
  <c r="E70" i="13" l="1"/>
  <c r="E72" i="13" s="1"/>
  <c r="M22" i="15"/>
  <c r="E59" i="10"/>
  <c r="E63" i="10" l="1"/>
  <c r="E89" i="10" l="1"/>
</calcChain>
</file>

<file path=xl/sharedStrings.xml><?xml version="1.0" encoding="utf-8"?>
<sst xmlns="http://schemas.openxmlformats.org/spreadsheetml/2006/main" count="205" uniqueCount="149">
  <si>
    <t>STATEMENT OF FINANCIAL POSITION</t>
  </si>
  <si>
    <t>A S S E T 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</si>
  <si>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</si>
  <si>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</si>
  <si>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</si>
  <si>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</si>
  <si>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</si>
  <si>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</si>
  <si>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</si>
  <si>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</si>
  <si>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</si>
  <si>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</si>
  <si>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Non-Current Liabilities</t>
  </si>
  <si>
    <t>Share capital</t>
  </si>
  <si>
    <t>-</t>
  </si>
  <si>
    <t>REVENUES</t>
  </si>
  <si>
    <t>Total Revenues</t>
  </si>
  <si>
    <t>EXPENSES</t>
  </si>
  <si>
    <t>Administrative expenses</t>
  </si>
  <si>
    <t>Total Expenses</t>
  </si>
  <si>
    <t>Notes</t>
  </si>
  <si>
    <t>NON-CURRENT LIABILITIES</t>
  </si>
  <si>
    <t>Net sales</t>
  </si>
  <si>
    <t>Other income</t>
  </si>
  <si>
    <t>Cost of sales</t>
  </si>
  <si>
    <t>Issued</t>
  </si>
  <si>
    <t>and Paid-up</t>
  </si>
  <si>
    <t>Share Capital</t>
  </si>
  <si>
    <t>Trade account payables</t>
  </si>
  <si>
    <t>Property, plant and equipment - net</t>
  </si>
  <si>
    <t>Inventories - net</t>
  </si>
  <si>
    <t>Other non-current assets</t>
  </si>
  <si>
    <t>STATEMENT OF COMPREHENSIVE INCOME</t>
  </si>
  <si>
    <t>STATEMENT OF CASH FLOWS</t>
  </si>
  <si>
    <t>CASH FLOWS FROM OPERATING ACTIVITIES:</t>
  </si>
  <si>
    <t>Depreciation and amortization</t>
  </si>
  <si>
    <t>Decrease (Increase) in Operating Assets:</t>
  </si>
  <si>
    <t>Inventories</t>
  </si>
  <si>
    <t>Increase (Decrease) in Operating Liabilities:</t>
  </si>
  <si>
    <t>STATEMENT OF CASH FLOWS (Continued)</t>
  </si>
  <si>
    <t>CASH FLOWS FROM INVESTING ACTIVITIES:</t>
  </si>
  <si>
    <t>CASH FLOWS FROM FINANCING ACTIVITIES:</t>
  </si>
  <si>
    <t>Total</t>
  </si>
  <si>
    <t xml:space="preserve">2) </t>
  </si>
  <si>
    <t>Property, plant and equipment increased by means of :</t>
  </si>
  <si>
    <t>1)</t>
  </si>
  <si>
    <t xml:space="preserve"> Cash and cash equivalents consisted of:</t>
  </si>
  <si>
    <t>Other account payables</t>
  </si>
  <si>
    <t>Net Cash Used in Investing Activities</t>
  </si>
  <si>
    <t>Net Cash Provided by Operating Activities</t>
  </si>
  <si>
    <t>Finance costs</t>
  </si>
  <si>
    <t>Current portion of long-term borrowings from financial institution</t>
  </si>
  <si>
    <t>LIABILITIES AND SHAREHOLDERS' EQUITY</t>
  </si>
  <si>
    <t>SHAREHOLDERS' EQUITY</t>
  </si>
  <si>
    <t>TOTAL LIABILITIES AND SHAREHOLDERS' EQUITY</t>
  </si>
  <si>
    <t>Other companies</t>
  </si>
  <si>
    <t>Related companies</t>
  </si>
  <si>
    <t>STATEMENT OF CHANGES IN SHAREHOLDERS' EQUITY</t>
  </si>
  <si>
    <t>Finance costs paid</t>
  </si>
  <si>
    <t>-  Cash on hand</t>
  </si>
  <si>
    <t>-  Cash in banks - current accounts</t>
  </si>
  <si>
    <t>-  Cash in banks - savings accounts</t>
  </si>
  <si>
    <t>-  Cash payments</t>
  </si>
  <si>
    <t>Additional cash flow information :</t>
  </si>
  <si>
    <t xml:space="preserve">   operating activities:</t>
  </si>
  <si>
    <t xml:space="preserve">Trade account receivables </t>
  </si>
  <si>
    <t>"Unaudited"</t>
  </si>
  <si>
    <t>"Reviewed"</t>
  </si>
  <si>
    <t>"Audited"</t>
  </si>
  <si>
    <t>"UNAUDITED"</t>
  </si>
  <si>
    <t>"REVIEWED"</t>
  </si>
  <si>
    <t>CASH AND CASH EQUIVALENTS, AT BEGINNING OF PERIOD</t>
  </si>
  <si>
    <t>CASH AND CASH EQUIVALENTS, AT END OF PERIOD</t>
  </si>
  <si>
    <t>-  Other account payables - net</t>
  </si>
  <si>
    <t>Total comprehensive income for the period</t>
  </si>
  <si>
    <t>In Thousand Baht</t>
  </si>
  <si>
    <t>Trade account receivables - Other companies - net</t>
  </si>
  <si>
    <t>Deferred tax assets - net</t>
  </si>
  <si>
    <t>Restricted savings deposit</t>
  </si>
  <si>
    <t>Advances received from directors</t>
  </si>
  <si>
    <t>Deposits and advances received from customers</t>
  </si>
  <si>
    <t>Long-term borrowings from financial institution - net</t>
  </si>
  <si>
    <t xml:space="preserve">Total Shareholders' Equity </t>
  </si>
  <si>
    <t>Retained earnings</t>
  </si>
  <si>
    <t xml:space="preserve">Lease liabilities - net </t>
  </si>
  <si>
    <t>Current portion of lease liabilities</t>
  </si>
  <si>
    <t>Purchases of property, plant and equipment</t>
  </si>
  <si>
    <t>Cash received from short-term borrowings from financial institution</t>
  </si>
  <si>
    <t>Repayment of short-term borrowings from financial institution</t>
  </si>
  <si>
    <t>Repayment of long-term borrowings from financial institution</t>
  </si>
  <si>
    <t>Repayment of lease liabilities</t>
  </si>
  <si>
    <t>-  Lease liabilities</t>
  </si>
  <si>
    <t>Retained Earnings</t>
  </si>
  <si>
    <t>Proceeds from sales of fixed assets</t>
  </si>
  <si>
    <t>Gain on sales of fixed assets</t>
  </si>
  <si>
    <t>CPANEL PUBLIC COMPANY LIMITED</t>
  </si>
  <si>
    <t>3)</t>
  </si>
  <si>
    <t>Authorized share capital, ordinary share</t>
  </si>
  <si>
    <t>STATEMENT OF FINANCIAL POSITION (Continued)</t>
  </si>
  <si>
    <t>Other intangible assets - net</t>
  </si>
  <si>
    <t>Non-current provision for employee retirement benefit</t>
  </si>
  <si>
    <t>Issued and paid-up share capital, ordinary share</t>
  </si>
  <si>
    <t>Loss on write-off fixed assets</t>
  </si>
  <si>
    <t>Purchases of other intangible assets</t>
  </si>
  <si>
    <t>Other intangible assets increased by means of :</t>
  </si>
  <si>
    <t>Increase in restricted savings deposit</t>
  </si>
  <si>
    <t>Total Liabilities</t>
  </si>
  <si>
    <t>NET INCREASE (DECREASE) IN CASH AND CASH EQUIVALENTS</t>
  </si>
  <si>
    <t>Share premium on ordinary shares</t>
  </si>
  <si>
    <t xml:space="preserve">Reversal of allowance for expected credit losses </t>
  </si>
  <si>
    <t>AS AT MARCH 31, 2022</t>
  </si>
  <si>
    <t>March 31, 2022</t>
  </si>
  <si>
    <t>December 31, 2021</t>
  </si>
  <si>
    <t>FOR THE THREE-MONTH PERIOD ENDED MARCH 31, 2022</t>
  </si>
  <si>
    <t>Balance as at March 31, 2022</t>
  </si>
  <si>
    <t>Balance as at January 1, 2022</t>
  </si>
  <si>
    <t xml:space="preserve">- </t>
  </si>
  <si>
    <t>Appropriated for legal reserve</t>
  </si>
  <si>
    <t>Unappropriated</t>
  </si>
  <si>
    <t>Appropriated for</t>
  </si>
  <si>
    <t>Legal Reserve</t>
  </si>
  <si>
    <t>8, 11</t>
  </si>
  <si>
    <t>7, 8, 11</t>
  </si>
  <si>
    <t>Weighted Average Number of Shares (In Shares)</t>
  </si>
  <si>
    <t>PROFIT FOR THE PERIOD</t>
  </si>
  <si>
    <t>TOTAL COMPREHENSIVE INCOME FOR THE PERIOD</t>
  </si>
  <si>
    <t xml:space="preserve">Profit before Tax </t>
  </si>
  <si>
    <t>Income tax payable</t>
  </si>
  <si>
    <t>7, 10</t>
  </si>
  <si>
    <t>Balance as at March 31, 2021</t>
  </si>
  <si>
    <t>Tax expense</t>
  </si>
  <si>
    <t>Basic Earnings per Share (Baht per Share)</t>
  </si>
  <si>
    <t>Selling expenses</t>
  </si>
  <si>
    <t>Profit for the period</t>
  </si>
  <si>
    <t xml:space="preserve">Adjustments to reconcile profit for the period to net cash provided by </t>
  </si>
  <si>
    <t>Cash refund from withholding income tax deducted at sources</t>
  </si>
  <si>
    <t>Net Cash Used in Financing Activities</t>
  </si>
  <si>
    <t>Short-term investments in fixed income open-end fund</t>
  </si>
  <si>
    <t xml:space="preserve">150,000,000 shares at Baht 1 par value </t>
  </si>
  <si>
    <t>150,000,000 shares at Baht 1 per share</t>
  </si>
  <si>
    <t>Share Premium</t>
  </si>
  <si>
    <t>on Ordinary Shares</t>
  </si>
  <si>
    <t xml:space="preserve">Allowance for decline in value and slow moving of inventories </t>
  </si>
  <si>
    <t xml:space="preserve">   fixed income open-end fund</t>
  </si>
  <si>
    <t>Purchase of short-term investments in fixed income open-end fund</t>
  </si>
  <si>
    <t xml:space="preserve">Unrealized gain on change in fair value of short-term investments in </t>
  </si>
  <si>
    <t>7, 10, 11, 16</t>
  </si>
  <si>
    <t>Net cash received from proceeds from sale and lease back transaction</t>
  </si>
  <si>
    <t>Balance as at January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</si>
</sst>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10"/>
      <name val="ApFont"/>
      <charset val="222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1245">
    <xf numFmtId="0" fontId="0" fillId="0" borderId="0"/>
    <xf numFmtId="165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165" fontId="2" fillId="0" borderId="0" applyFont="0" applyFill="0" applyBorder="0" applyAlignment="0" applyProtection="0"/>
    <xf numFmtId="0" fontId="6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5">
      <alignment horizontal="center" vertical="center"/>
    </xf>
    <xf numFmtId="0" fontId="54" fillId="57" borderId="5">
      <alignment horizontal="center" vertical="center"/>
    </xf>
    <xf numFmtId="0" fontId="54" fillId="57" borderId="5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6" applyNumberFormat="0" applyAlignment="0" applyProtection="0"/>
    <xf numFmtId="0" fontId="11" fillId="58" borderId="6" applyNumberFormat="0" applyAlignment="0" applyProtection="0"/>
    <xf numFmtId="0" fontId="11" fillId="58" borderId="6" applyNumberFormat="0" applyAlignment="0" applyProtection="0"/>
    <xf numFmtId="205" fontId="56" fillId="4" borderId="6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0" fontId="12" fillId="60" borderId="7" applyNumberFormat="0" applyAlignment="0" applyProtection="0"/>
    <xf numFmtId="205" fontId="57" fillId="23" borderId="8" applyNumberFormat="0" applyAlignment="0" applyProtection="0"/>
    <xf numFmtId="0" fontId="89" fillId="61" borderId="9">
      <alignment horizontal="center" wrapText="1"/>
    </xf>
    <xf numFmtId="0" fontId="90" fillId="0" borderId="10">
      <alignment horizontal="center"/>
    </xf>
    <xf numFmtId="43" fontId="8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11" applyNumberFormat="0" applyAlignment="0" applyProtection="0">
      <alignment horizontal="left" vertical="center"/>
    </xf>
    <xf numFmtId="205" fontId="38" fillId="0" borderId="2">
      <alignment horizontal="left" vertical="center"/>
    </xf>
    <xf numFmtId="213" fontId="94" fillId="61" borderId="0">
      <alignment horizontal="left" vertical="top"/>
    </xf>
    <xf numFmtId="0" fontId="48" fillId="57" borderId="2">
      <alignment horizontal="left" vertical="top" wrapText="1"/>
    </xf>
    <xf numFmtId="0" fontId="15" fillId="0" borderId="12" applyNumberFormat="0" applyFill="0" applyAlignment="0" applyProtection="0"/>
    <xf numFmtId="0" fontId="15" fillId="0" borderId="12" applyNumberFormat="0" applyFill="0" applyAlignment="0" applyProtection="0"/>
    <xf numFmtId="0" fontId="120" fillId="0" borderId="12" applyNumberFormat="0" applyFill="0" applyAlignment="0" applyProtection="0"/>
    <xf numFmtId="205" fontId="63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205" fontId="64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0" fontId="17" fillId="0" borderId="16" applyNumberFormat="0" applyFill="0" applyAlignment="0" applyProtection="0"/>
    <xf numFmtId="205" fontId="65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8" applyNumberFormat="0" applyFill="0" applyAlignment="0" applyProtection="0"/>
    <xf numFmtId="0" fontId="27" fillId="61" borderId="0">
      <alignment horizontal="left" wrapText="1"/>
    </xf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10" fontId="32" fillId="69" borderId="19" applyNumberFormat="0" applyBorder="0" applyAlignment="0" applyProtection="0"/>
    <xf numFmtId="10" fontId="32" fillId="69" borderId="19" applyNumberFormat="0" applyBorder="0" applyAlignment="0" applyProtection="0"/>
    <xf numFmtId="10" fontId="32" fillId="61" borderId="19" applyNumberFormat="0" applyBorder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0" fontId="18" fillId="1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205" fontId="67" fillId="25" borderId="6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205" fontId="68" fillId="0" borderId="21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2" fillId="0" borderId="0"/>
    <xf numFmtId="0" fontId="123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2" fillId="0" borderId="0"/>
    <xf numFmtId="205" fontId="122" fillId="0" borderId="0"/>
    <xf numFmtId="0" fontId="122" fillId="0" borderId="0"/>
    <xf numFmtId="0" fontId="122" fillId="0" borderId="0"/>
    <xf numFmtId="0" fontId="124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3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3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24" fillId="0" borderId="0"/>
    <xf numFmtId="0" fontId="125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3" fillId="0" borderId="0"/>
    <xf numFmtId="0" fontId="84" fillId="0" borderId="0">
      <alignment vertical="top"/>
    </xf>
    <xf numFmtId="0" fontId="6" fillId="0" borderId="0"/>
    <xf numFmtId="0" fontId="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5" fillId="72" borderId="22" applyNumberForma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205" fontId="2" fillId="69" borderId="22" applyNumberFormat="0" applyFont="0" applyAlignment="0" applyProtection="0"/>
    <xf numFmtId="0" fontId="80" fillId="0" borderId="0">
      <alignment vertical="top"/>
    </xf>
    <xf numFmtId="0" fontId="21" fillId="58" borderId="23" applyNumberFormat="0" applyAlignment="0" applyProtection="0"/>
    <xf numFmtId="0" fontId="21" fillId="58" borderId="23" applyNumberFormat="0" applyAlignment="0" applyProtection="0"/>
    <xf numFmtId="0" fontId="21" fillId="58" borderId="23" applyNumberFormat="0" applyAlignment="0" applyProtection="0"/>
    <xf numFmtId="205" fontId="70" fillId="4" borderId="24" applyNumberFormat="0" applyAlignment="0" applyProtection="0"/>
    <xf numFmtId="0" fontId="82" fillId="0" borderId="25" applyNumberFormat="0" applyAlignment="0" applyProtection="0"/>
    <xf numFmtId="0" fontId="39" fillId="73" borderId="0" applyNumberFormat="0" applyFont="0" applyBorder="0" applyAlignment="0" applyProtection="0"/>
    <xf numFmtId="0" fontId="32" fillId="74" borderId="26" applyNumberFormat="0" applyFont="0" applyBorder="0" applyAlignment="0" applyProtection="0">
      <alignment horizontal="center"/>
    </xf>
    <xf numFmtId="0" fontId="32" fillId="57" borderId="26" applyNumberFormat="0" applyFont="0" applyBorder="0" applyAlignment="0" applyProtection="0">
      <alignment horizontal="center"/>
    </xf>
    <xf numFmtId="0" fontId="39" fillId="0" borderId="27" applyNumberFormat="0" applyAlignment="0" applyProtection="0"/>
    <xf numFmtId="0" fontId="39" fillId="0" borderId="28" applyNumberFormat="0" applyAlignment="0" applyProtection="0"/>
    <xf numFmtId="0" fontId="82" fillId="0" borderId="29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30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31">
      <alignment horizontal="center"/>
      <protection locked="0"/>
    </xf>
    <xf numFmtId="0" fontId="102" fillId="0" borderId="32">
      <alignment horizontal="center"/>
      <protection locked="0"/>
    </xf>
    <xf numFmtId="0" fontId="102" fillId="0" borderId="3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0" fontId="8" fillId="0" borderId="31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0" fontId="23" fillId="0" borderId="33" applyNumberFormat="0" applyFill="0" applyAlignment="0" applyProtection="0"/>
    <xf numFmtId="205" fontId="70" fillId="0" borderId="34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8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31">
      <alignment horizontal="right"/>
      <protection locked="0"/>
    </xf>
    <xf numFmtId="220" fontId="102" fillId="0" borderId="31">
      <alignment horizontal="right"/>
      <protection locked="0"/>
    </xf>
    <xf numFmtId="217" fontId="102" fillId="0" borderId="31">
      <alignment horizontal="right"/>
    </xf>
    <xf numFmtId="220" fontId="102" fillId="0" borderId="31">
      <alignment horizontal="right"/>
    </xf>
    <xf numFmtId="221" fontId="102" fillId="0" borderId="31">
      <alignment horizontal="right"/>
    </xf>
    <xf numFmtId="217" fontId="102" fillId="0" borderId="31">
      <alignment horizontal="right"/>
    </xf>
    <xf numFmtId="220" fontId="102" fillId="0" borderId="31">
      <alignment horizontal="right"/>
    </xf>
    <xf numFmtId="217" fontId="102" fillId="0" borderId="35">
      <alignment horizontal="right"/>
    </xf>
    <xf numFmtId="220" fontId="102" fillId="0" borderId="35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7" applyNumberFormat="0" applyAlignment="0" applyProtection="0"/>
    <xf numFmtId="0" fontId="19" fillId="0" borderId="20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3" applyNumberFormat="0" applyAlignment="0" applyProtection="0"/>
    <xf numFmtId="0" fontId="11" fillId="4" borderId="6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0" fontId="18" fillId="14" borderId="6" applyNumberFormat="0" applyAlignment="0" applyProtection="0"/>
    <xf numFmtId="0" fontId="20" fillId="69" borderId="0" applyNumberFormat="0" applyBorder="0" applyAlignment="0" applyProtection="0"/>
    <xf numFmtId="0" fontId="23" fillId="0" borderId="36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44" fillId="70" borderId="22" applyNumberFormat="0" applyFont="0" applyAlignment="0" applyProtection="0"/>
    <xf numFmtId="0" fontId="114" fillId="0" borderId="37" applyNumberFormat="0" applyFill="0" applyAlignment="0" applyProtection="0"/>
    <xf numFmtId="0" fontId="115" fillId="0" borderId="14" applyNumberFormat="0" applyFill="0" applyAlignment="0" applyProtection="0"/>
    <xf numFmtId="0" fontId="116" fillId="0" borderId="38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9" fillId="0" borderId="0"/>
    <xf numFmtId="4" fontId="12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2" fillId="0" borderId="0"/>
    <xf numFmtId="224" fontId="2" fillId="0" borderId="0"/>
    <xf numFmtId="224" fontId="2" fillId="0" borderId="0"/>
    <xf numFmtId="224" fontId="1" fillId="0" borderId="0"/>
  </cellStyleXfs>
  <cellXfs count="118">
    <xf numFmtId="0" fontId="0" fillId="0" borderId="0" xfId="0"/>
    <xf numFmtId="40" fontId="126" fillId="0" borderId="0" xfId="3" applyNumberFormat="1" applyFont="1" applyFill="1" applyAlignment="1"/>
    <xf numFmtId="40" fontId="127" fillId="0" borderId="0" xfId="0" applyNumberFormat="1" applyFont="1" applyFill="1" applyAlignment="1"/>
    <xf numFmtId="40" fontId="126" fillId="0" borderId="0" xfId="0" applyNumberFormat="1" applyFont="1" applyFill="1" applyAlignment="1"/>
    <xf numFmtId="40" fontId="126" fillId="0" borderId="0" xfId="3" applyNumberFormat="1" applyFont="1" applyFill="1" applyAlignment="1" applyProtection="1"/>
    <xf numFmtId="40" fontId="126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>
      <alignment horizontal="left"/>
    </xf>
    <xf numFmtId="40" fontId="127" fillId="0" borderId="0" xfId="3" applyNumberFormat="1" applyFont="1" applyFill="1" applyAlignment="1" applyProtection="1"/>
    <xf numFmtId="38" fontId="127" fillId="0" borderId="0" xfId="0" applyNumberFormat="1" applyFont="1" applyFill="1" applyAlignment="1"/>
    <xf numFmtId="166" fontId="127" fillId="0" borderId="0" xfId="1" applyNumberFormat="1" applyFont="1" applyFill="1" applyAlignment="1"/>
    <xf numFmtId="166" fontId="127" fillId="0" borderId="0" xfId="1" applyNumberFormat="1" applyFont="1" applyFill="1" applyBorder="1" applyAlignment="1" applyProtection="1"/>
    <xf numFmtId="0" fontId="126" fillId="0" borderId="0" xfId="0" applyFont="1" applyFill="1" applyAlignment="1"/>
    <xf numFmtId="166" fontId="127" fillId="0" borderId="0" xfId="1" applyNumberFormat="1" applyFont="1" applyFill="1" applyBorder="1" applyAlignment="1"/>
    <xf numFmtId="165" fontId="127" fillId="0" borderId="0" xfId="1" applyFont="1" applyFill="1" applyAlignment="1"/>
    <xf numFmtId="40" fontId="126" fillId="0" borderId="0" xfId="3" applyNumberFormat="1" applyFont="1" applyFill="1" applyAlignment="1">
      <alignment horizontal="left"/>
    </xf>
    <xf numFmtId="166" fontId="127" fillId="0" borderId="0" xfId="1" applyNumberFormat="1" applyFont="1" applyFill="1" applyAlignment="1">
      <alignment horizontal="right"/>
    </xf>
    <xf numFmtId="166" fontId="127" fillId="0" borderId="0" xfId="1" applyNumberFormat="1" applyFont="1" applyFill="1" applyBorder="1" applyAlignment="1">
      <alignment horizontal="center" wrapText="1"/>
    </xf>
    <xf numFmtId="166" fontId="127" fillId="0" borderId="0" xfId="1" applyNumberFormat="1" applyFont="1" applyFill="1" applyBorder="1" applyAlignment="1">
      <alignment horizontal="center"/>
    </xf>
    <xf numFmtId="166" fontId="127" fillId="0" borderId="0" xfId="1" applyNumberFormat="1" applyFont="1" applyFill="1" applyAlignment="1">
      <alignment horizontal="center"/>
    </xf>
    <xf numFmtId="0" fontId="127" fillId="0" borderId="0" xfId="2" applyFont="1" applyFill="1" applyBorder="1" applyAlignment="1"/>
    <xf numFmtId="165" fontId="127" fillId="0" borderId="0" xfId="1" applyFont="1" applyFill="1" applyBorder="1" applyAlignment="1"/>
    <xf numFmtId="40" fontId="127" fillId="0" borderId="0" xfId="3" applyNumberFormat="1" applyFont="1" applyFill="1" applyBorder="1" applyAlignment="1" applyProtection="1"/>
    <xf numFmtId="40" fontId="127" fillId="0" borderId="0" xfId="0" applyNumberFormat="1" applyFont="1" applyFill="1" applyBorder="1" applyAlignment="1"/>
    <xf numFmtId="40" fontId="126" fillId="0" borderId="0" xfId="3" applyNumberFormat="1" applyFont="1" applyFill="1" applyBorder="1" applyAlignment="1" applyProtection="1"/>
    <xf numFmtId="0" fontId="127" fillId="0" borderId="0" xfId="3" applyNumberFormat="1" applyFont="1" applyFill="1" applyAlignment="1" applyProtection="1">
      <alignment horizontal="center"/>
    </xf>
    <xf numFmtId="0" fontId="127" fillId="0" borderId="1" xfId="3" applyNumberFormat="1" applyFont="1" applyFill="1" applyBorder="1" applyAlignment="1" applyProtection="1">
      <alignment horizontal="center"/>
    </xf>
    <xf numFmtId="0" fontId="127" fillId="0" borderId="0" xfId="3" applyNumberFormat="1" applyFont="1" applyFill="1" applyBorder="1" applyAlignment="1" applyProtection="1">
      <alignment horizontal="center"/>
    </xf>
    <xf numFmtId="0" fontId="127" fillId="0" borderId="0" xfId="0" applyNumberFormat="1" applyFont="1" applyFill="1" applyAlignment="1">
      <alignment horizontal="center"/>
    </xf>
    <xf numFmtId="0" fontId="126" fillId="0" borderId="0" xfId="3" applyNumberFormat="1" applyFont="1" applyFill="1" applyAlignment="1">
      <alignment horizontal="left"/>
    </xf>
    <xf numFmtId="38" fontId="127" fillId="0" borderId="0" xfId="917" applyNumberFormat="1" applyFont="1" applyFill="1" applyAlignment="1"/>
    <xf numFmtId="40" fontId="127" fillId="0" borderId="0" xfId="917" applyNumberFormat="1" applyFont="1" applyFill="1" applyAlignment="1"/>
    <xf numFmtId="167" fontId="127" fillId="0" borderId="0" xfId="1238" applyNumberFormat="1" applyFont="1" applyFill="1" applyBorder="1" applyAlignment="1"/>
    <xf numFmtId="167" fontId="127" fillId="0" borderId="1" xfId="1238" applyNumberFormat="1" applyFont="1" applyFill="1" applyBorder="1" applyAlignment="1"/>
    <xf numFmtId="167" fontId="127" fillId="0" borderId="0" xfId="1" applyNumberFormat="1" applyFont="1" applyFill="1" applyBorder="1" applyAlignment="1" applyProtection="1"/>
    <xf numFmtId="167" fontId="127" fillId="0" borderId="2" xfId="1" applyNumberFormat="1" applyFont="1" applyFill="1" applyBorder="1" applyAlignment="1" applyProtection="1"/>
    <xf numFmtId="167" fontId="127" fillId="0" borderId="0" xfId="1" applyNumberFormat="1" applyFont="1" applyFill="1" applyAlignment="1" applyProtection="1"/>
    <xf numFmtId="167" fontId="127" fillId="0" borderId="1" xfId="1" applyNumberFormat="1" applyFont="1" applyFill="1" applyBorder="1" applyAlignment="1"/>
    <xf numFmtId="167" fontId="127" fillId="0" borderId="0" xfId="1" applyNumberFormat="1" applyFont="1" applyFill="1" applyBorder="1" applyAlignment="1"/>
    <xf numFmtId="167" fontId="127" fillId="0" borderId="1" xfId="1" applyNumberFormat="1" applyFont="1" applyFill="1" applyBorder="1" applyAlignment="1" applyProtection="1"/>
    <xf numFmtId="167" fontId="127" fillId="0" borderId="3" xfId="1" applyNumberFormat="1" applyFont="1" applyFill="1" applyBorder="1" applyAlignment="1"/>
    <xf numFmtId="167" fontId="127" fillId="0" borderId="0" xfId="1" applyNumberFormat="1" applyFont="1" applyFill="1" applyAlignment="1"/>
    <xf numFmtId="167" fontId="127" fillId="0" borderId="3" xfId="1" applyNumberFormat="1" applyFont="1" applyFill="1" applyBorder="1" applyAlignment="1" applyProtection="1"/>
    <xf numFmtId="167" fontId="127" fillId="0" borderId="0" xfId="917" applyNumberFormat="1" applyFont="1" applyFill="1" applyAlignment="1"/>
    <xf numFmtId="167" fontId="127" fillId="0" borderId="39" xfId="1" applyNumberFormat="1" applyFont="1" applyFill="1" applyBorder="1" applyAlignment="1"/>
    <xf numFmtId="40" fontId="127" fillId="0" borderId="0" xfId="917" quotePrefix="1" applyNumberFormat="1" applyFont="1" applyFill="1" applyAlignment="1"/>
    <xf numFmtId="49" fontId="127" fillId="0" borderId="0" xfId="3" applyNumberFormat="1" applyFont="1" applyFill="1" applyBorder="1" applyAlignment="1">
      <alignment horizontal="center"/>
    </xf>
    <xf numFmtId="167" fontId="127" fillId="0" borderId="2" xfId="1" applyNumberFormat="1" applyFont="1" applyFill="1" applyBorder="1" applyAlignment="1"/>
    <xf numFmtId="37" fontId="127" fillId="0" borderId="0" xfId="917" applyNumberFormat="1" applyFont="1" applyFill="1" applyAlignment="1"/>
    <xf numFmtId="167" fontId="127" fillId="0" borderId="0" xfId="3" applyNumberFormat="1" applyFont="1" applyFill="1" applyBorder="1" applyAlignment="1">
      <alignment horizontal="center"/>
    </xf>
    <xf numFmtId="167" fontId="127" fillId="0" borderId="39" xfId="917" applyNumberFormat="1" applyFont="1" applyFill="1" applyBorder="1" applyAlignment="1"/>
    <xf numFmtId="0" fontId="126" fillId="0" borderId="0" xfId="917" applyFont="1" applyFill="1" applyAlignment="1"/>
    <xf numFmtId="40" fontId="127" fillId="0" borderId="0" xfId="3" applyNumberFormat="1" applyFont="1" applyFill="1" applyAlignment="1"/>
    <xf numFmtId="40" fontId="126" fillId="0" borderId="0" xfId="917" applyNumberFormat="1" applyFont="1" applyFill="1" applyAlignment="1"/>
    <xf numFmtId="40" fontId="127" fillId="0" borderId="0" xfId="917" quotePrefix="1" applyNumberFormat="1" applyFont="1" applyFill="1" applyAlignment="1">
      <alignment horizontal="left"/>
    </xf>
    <xf numFmtId="40" fontId="127" fillId="0" borderId="0" xfId="917" quotePrefix="1" applyNumberFormat="1" applyFont="1" applyFill="1" applyAlignment="1">
      <alignment horizontal="center"/>
    </xf>
    <xf numFmtId="38" fontId="127" fillId="0" borderId="0" xfId="917" applyNumberFormat="1" applyFont="1" applyFill="1" applyBorder="1" applyAlignment="1"/>
    <xf numFmtId="40" fontId="127" fillId="0" borderId="0" xfId="917" applyNumberFormat="1" applyFont="1" applyFill="1" applyBorder="1" applyAlignment="1"/>
    <xf numFmtId="167" fontId="127" fillId="0" borderId="0" xfId="917" applyNumberFormat="1" applyFont="1" applyFill="1" applyBorder="1" applyAlignment="1"/>
    <xf numFmtId="0" fontId="128" fillId="0" borderId="0" xfId="0" applyFont="1" applyFill="1" applyAlignment="1"/>
    <xf numFmtId="0" fontId="128" fillId="0" borderId="0" xfId="0" quotePrefix="1" applyFont="1" applyFill="1" applyAlignment="1"/>
    <xf numFmtId="0" fontId="127" fillId="0" borderId="1" xfId="0" applyNumberFormat="1" applyFont="1" applyFill="1" applyBorder="1" applyAlignment="1">
      <alignment horizontal="center"/>
    </xf>
    <xf numFmtId="40" fontId="127" fillId="0" borderId="0" xfId="3" applyNumberFormat="1" applyFont="1" applyFill="1" applyAlignment="1">
      <alignment horizontal="left"/>
    </xf>
    <xf numFmtId="0" fontId="127" fillId="0" borderId="2" xfId="3" applyNumberFormat="1" applyFont="1" applyFill="1" applyBorder="1" applyAlignment="1">
      <alignment horizontal="center"/>
    </xf>
    <xf numFmtId="167" fontId="127" fillId="0" borderId="4" xfId="1" applyNumberFormat="1" applyFont="1" applyFill="1" applyBorder="1" applyAlignment="1" applyProtection="1"/>
    <xf numFmtId="167" fontId="127" fillId="0" borderId="0" xfId="917" applyNumberFormat="1" applyFont="1" applyFill="1"/>
    <xf numFmtId="40" fontId="126" fillId="0" borderId="0" xfId="3" applyNumberFormat="1" applyFont="1" applyFill="1"/>
    <xf numFmtId="40" fontId="127" fillId="0" borderId="0" xfId="1242" applyNumberFormat="1" applyFont="1" applyFill="1"/>
    <xf numFmtId="40" fontId="127" fillId="0" borderId="0" xfId="917" applyNumberFormat="1" applyFont="1" applyFill="1"/>
    <xf numFmtId="40" fontId="126" fillId="0" borderId="0" xfId="1242" applyNumberFormat="1" applyFont="1" applyFill="1"/>
    <xf numFmtId="0" fontId="128" fillId="0" borderId="0" xfId="0" quotePrefix="1" applyFont="1" applyFill="1"/>
    <xf numFmtId="167" fontId="127" fillId="0" borderId="39" xfId="917" applyNumberFormat="1" applyFont="1" applyFill="1" applyBorder="1"/>
    <xf numFmtId="40" fontId="127" fillId="0" borderId="0" xfId="3" applyNumberFormat="1" applyFont="1" applyFill="1"/>
    <xf numFmtId="40" fontId="127" fillId="0" borderId="0" xfId="0" applyNumberFormat="1" applyFont="1" applyFill="1"/>
    <xf numFmtId="0" fontId="126" fillId="0" borderId="0" xfId="3" applyNumberFormat="1" applyFont="1" applyFill="1"/>
    <xf numFmtId="40" fontId="126" fillId="0" borderId="0" xfId="0" applyNumberFormat="1" applyFont="1" applyFill="1"/>
    <xf numFmtId="0" fontId="126" fillId="0" borderId="0" xfId="3" applyNumberFormat="1" applyFont="1" applyFill="1" applyAlignment="1">
      <alignment horizontal="center"/>
    </xf>
    <xf numFmtId="38" fontId="126" fillId="0" borderId="0" xfId="3" applyNumberFormat="1" applyFont="1" applyFill="1" applyAlignment="1">
      <alignment horizontal="left"/>
    </xf>
    <xf numFmtId="0" fontId="127" fillId="0" borderId="0" xfId="3" applyNumberFormat="1" applyFont="1" applyFill="1" applyAlignment="1">
      <alignment horizontal="center"/>
    </xf>
    <xf numFmtId="40" fontId="127" fillId="0" borderId="0" xfId="3" quotePrefix="1" applyNumberFormat="1" applyFont="1" applyFill="1" applyAlignment="1">
      <alignment horizontal="center"/>
    </xf>
    <xf numFmtId="40" fontId="127" fillId="0" borderId="0" xfId="3" applyNumberFormat="1" applyFont="1" applyFill="1" applyAlignment="1">
      <alignment horizontal="center"/>
    </xf>
    <xf numFmtId="0" fontId="127" fillId="0" borderId="1" xfId="3" applyNumberFormat="1" applyFont="1" applyFill="1" applyBorder="1" applyAlignment="1">
      <alignment horizontal="center"/>
    </xf>
    <xf numFmtId="0" fontId="127" fillId="0" borderId="1" xfId="0" applyFont="1" applyFill="1" applyBorder="1" applyAlignment="1">
      <alignment horizontal="center" wrapText="1"/>
    </xf>
    <xf numFmtId="0" fontId="127" fillId="0" borderId="0" xfId="0" applyFont="1" applyFill="1" applyAlignment="1">
      <alignment horizontal="center"/>
    </xf>
    <xf numFmtId="37" fontId="126" fillId="0" borderId="0" xfId="3" applyNumberFormat="1" applyFont="1" applyFill="1"/>
    <xf numFmtId="37" fontId="127" fillId="0" borderId="0" xfId="3" applyNumberFormat="1" applyFont="1" applyFill="1"/>
    <xf numFmtId="166" fontId="127" fillId="0" borderId="0" xfId="1" applyNumberFormat="1" applyFont="1" applyFill="1"/>
    <xf numFmtId="0" fontId="127" fillId="0" borderId="0" xfId="0" applyFont="1" applyFill="1"/>
    <xf numFmtId="38" fontId="127" fillId="0" borderId="0" xfId="0" applyNumberFormat="1" applyFont="1" applyFill="1"/>
    <xf numFmtId="38" fontId="127" fillId="0" borderId="0" xfId="3" applyNumberFormat="1" applyFont="1" applyFill="1"/>
    <xf numFmtId="40" fontId="127" fillId="0" borderId="0" xfId="3" quotePrefix="1" applyNumberFormat="1" applyFont="1" applyFill="1"/>
    <xf numFmtId="0" fontId="127" fillId="0" borderId="0" xfId="3" quotePrefix="1" applyNumberFormat="1" applyFont="1" applyFill="1" applyAlignment="1">
      <alignment horizontal="center"/>
    </xf>
    <xf numFmtId="0" fontId="126" fillId="0" borderId="0" xfId="0" applyFont="1" applyFill="1"/>
    <xf numFmtId="40" fontId="127" fillId="0" borderId="0" xfId="1243" applyNumberFormat="1" applyFont="1" applyFill="1"/>
    <xf numFmtId="167" fontId="127" fillId="0" borderId="0" xfId="0" applyNumberFormat="1" applyFont="1" applyFill="1"/>
    <xf numFmtId="167" fontId="127" fillId="0" borderId="0" xfId="917" applyNumberFormat="1" applyFont="1" applyFill="1" applyBorder="1"/>
    <xf numFmtId="223" fontId="127" fillId="0" borderId="0" xfId="0" applyNumberFormat="1" applyFont="1" applyFill="1" applyAlignment="1">
      <alignment horizontal="left"/>
    </xf>
    <xf numFmtId="225" fontId="127" fillId="0" borderId="3" xfId="1" applyNumberFormat="1" applyFont="1" applyFill="1" applyBorder="1" applyAlignment="1"/>
    <xf numFmtId="166" fontId="127" fillId="0" borderId="1" xfId="1" applyNumberFormat="1" applyFont="1" applyFill="1" applyBorder="1" applyAlignment="1">
      <alignment horizontal="center"/>
    </xf>
    <xf numFmtId="40" fontId="126" fillId="0" borderId="0" xfId="3" applyNumberFormat="1" applyFont="1"/>
    <xf numFmtId="40" fontId="127" fillId="0" borderId="0" xfId="3" applyNumberFormat="1" applyFont="1"/>
    <xf numFmtId="0" fontId="127" fillId="0" borderId="0" xfId="2" applyFont="1"/>
    <xf numFmtId="40" fontId="126" fillId="0" borderId="0" xfId="3" applyNumberFormat="1" applyFont="1" applyAlignment="1">
      <alignment horizontal="left"/>
    </xf>
    <xf numFmtId="40" fontId="127" fillId="0" borderId="0" xfId="3" applyNumberFormat="1" applyFont="1" applyAlignment="1">
      <alignment horizontal="left"/>
    </xf>
    <xf numFmtId="0" fontId="126" fillId="0" borderId="0" xfId="917" applyFont="1"/>
    <xf numFmtId="40" fontId="127" fillId="0" borderId="0" xfId="917" applyNumberFormat="1" applyFont="1"/>
    <xf numFmtId="0" fontId="127" fillId="0" borderId="0" xfId="2" applyFont="1" applyAlignment="1">
      <alignment horizontal="centerContinuous"/>
    </xf>
    <xf numFmtId="166" fontId="127" fillId="0" borderId="0" xfId="2" applyNumberFormat="1" applyFont="1"/>
    <xf numFmtId="166" fontId="127" fillId="0" borderId="40" xfId="1" applyNumberFormat="1" applyFont="1" applyFill="1" applyBorder="1" applyAlignment="1"/>
    <xf numFmtId="40" fontId="127" fillId="0" borderId="0" xfId="0" applyNumberFormat="1" applyFont="1"/>
    <xf numFmtId="0" fontId="127" fillId="0" borderId="0" xfId="0" applyFont="1" applyAlignment="1">
      <alignment horizontal="center"/>
    </xf>
    <xf numFmtId="225" fontId="127" fillId="0" borderId="0" xfId="0" applyNumberFormat="1" applyFont="1"/>
    <xf numFmtId="166" fontId="127" fillId="0" borderId="1" xfId="1" applyNumberFormat="1" applyFont="1" applyFill="1" applyBorder="1" applyAlignment="1">
      <alignment horizontal="center"/>
    </xf>
    <xf numFmtId="0" fontId="127" fillId="0" borderId="0" xfId="3" applyNumberFormat="1" applyFont="1" applyFill="1" applyBorder="1" applyAlignment="1">
      <alignment horizontal="center"/>
    </xf>
    <xf numFmtId="40" fontId="127" fillId="0" borderId="1" xfId="3" applyNumberFormat="1" applyFont="1" applyFill="1" applyBorder="1" applyAlignment="1">
      <alignment horizontal="center"/>
    </xf>
    <xf numFmtId="38" fontId="127" fillId="0" borderId="1" xfId="0" applyNumberFormat="1" applyFont="1" applyFill="1" applyBorder="1" applyAlignment="1">
      <alignment horizontal="center"/>
    </xf>
    <xf numFmtId="166" fontId="127" fillId="0" borderId="1" xfId="1" applyNumberFormat="1" applyFont="1" applyFill="1" applyBorder="1" applyAlignment="1">
      <alignment horizontal="center"/>
    </xf>
    <xf numFmtId="166" fontId="127" fillId="0" borderId="2" xfId="1" applyNumberFormat="1" applyFont="1" applyFill="1" applyBorder="1" applyAlignment="1">
      <alignment horizontal="center"/>
    </xf>
    <xf numFmtId="40" fontId="127" fillId="0" borderId="1" xfId="917" applyNumberFormat="1" applyFont="1" applyFill="1" applyBorder="1" applyAlignment="1">
      <alignment horizontal="center"/>
    </xf>
  </cellXfs>
  <cellStyles count="1245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3" xfId="590" xr:uid="{00000000-0005-0000-0000-000047020000}"/>
    <cellStyle name="Calculation 3" xfId="591" xr:uid="{00000000-0005-0000-0000-000048020000}"/>
    <cellStyle name="Check Cell 2" xfId="592" xr:uid="{00000000-0005-0000-0000-000049020000}"/>
    <cellStyle name="Check Cell 2 2" xfId="593" xr:uid="{00000000-0005-0000-0000-00004A020000}"/>
    <cellStyle name="Check Cell 2 3" xfId="594" xr:uid="{00000000-0005-0000-0000-00004B020000}"/>
    <cellStyle name="Check Cell 3" xfId="595" xr:uid="{00000000-0005-0000-0000-00004C020000}"/>
    <cellStyle name="Column Heading" xfId="596" xr:uid="{00000000-0005-0000-0000-00004D020000}"/>
    <cellStyle name="Column_Title" xfId="597" xr:uid="{00000000-0005-0000-0000-00004E020000}"/>
    <cellStyle name="Comma" xfId="1" builtinId="3"/>
    <cellStyle name="Comma  - Style1" xfId="599" xr:uid="{00000000-0005-0000-0000-000050020000}"/>
    <cellStyle name="Comma  - Style2" xfId="600" xr:uid="{00000000-0005-0000-0000-000051020000}"/>
    <cellStyle name="Comma  - Style3" xfId="601" xr:uid="{00000000-0005-0000-0000-000052020000}"/>
    <cellStyle name="Comma  - Style4" xfId="602" xr:uid="{00000000-0005-0000-0000-000053020000}"/>
    <cellStyle name="Comma  - Style5" xfId="603" xr:uid="{00000000-0005-0000-0000-000054020000}"/>
    <cellStyle name="Comma  - Style6" xfId="604" xr:uid="{00000000-0005-0000-0000-000055020000}"/>
    <cellStyle name="Comma  - Style7" xfId="605" xr:uid="{00000000-0005-0000-0000-000056020000}"/>
    <cellStyle name="Comma  - Style8" xfId="606" xr:uid="{00000000-0005-0000-0000-000057020000}"/>
    <cellStyle name="Comma [00]" xfId="607" xr:uid="{00000000-0005-0000-0000-000058020000}"/>
    <cellStyle name="Comma 10" xfId="608" xr:uid="{00000000-0005-0000-0000-000059020000}"/>
    <cellStyle name="Comma 10 2" xfId="609" xr:uid="{00000000-0005-0000-0000-00005A020000}"/>
    <cellStyle name="Comma 10 3" xfId="610" xr:uid="{00000000-0005-0000-0000-00005B020000}"/>
    <cellStyle name="Comma 11" xfId="611" xr:uid="{00000000-0005-0000-0000-00005C020000}"/>
    <cellStyle name="Comma 11 2" xfId="612" xr:uid="{00000000-0005-0000-0000-00005D020000}"/>
    <cellStyle name="Comma 12" xfId="613" xr:uid="{00000000-0005-0000-0000-00005E020000}"/>
    <cellStyle name="Comma 13" xfId="614" xr:uid="{00000000-0005-0000-0000-00005F020000}"/>
    <cellStyle name="Comma 13 2" xfId="615" xr:uid="{00000000-0005-0000-0000-000060020000}"/>
    <cellStyle name="Comma 14" xfId="616" xr:uid="{00000000-0005-0000-0000-000061020000}"/>
    <cellStyle name="Comma 15" xfId="617" xr:uid="{00000000-0005-0000-0000-000062020000}"/>
    <cellStyle name="Comma 16" xfId="618" xr:uid="{00000000-0005-0000-0000-000063020000}"/>
    <cellStyle name="Comma 16 2" xfId="619" xr:uid="{00000000-0005-0000-0000-000064020000}"/>
    <cellStyle name="Comma 16 3" xfId="620" xr:uid="{00000000-0005-0000-0000-000065020000}"/>
    <cellStyle name="Comma 17" xfId="621" xr:uid="{00000000-0005-0000-0000-000066020000}"/>
    <cellStyle name="Comma 17 2" xfId="622" xr:uid="{00000000-0005-0000-0000-000067020000}"/>
    <cellStyle name="Comma 18" xfId="623" xr:uid="{00000000-0005-0000-0000-000068020000}"/>
    <cellStyle name="Comma 18 2" xfId="624" xr:uid="{00000000-0005-0000-0000-000069020000}"/>
    <cellStyle name="Comma 18 2 2" xfId="625" xr:uid="{00000000-0005-0000-0000-00006A020000}"/>
    <cellStyle name="Comma 18 3" xfId="626" xr:uid="{00000000-0005-0000-0000-00006B020000}"/>
    <cellStyle name="Comma 19" xfId="627" xr:uid="{00000000-0005-0000-0000-00006C020000}"/>
    <cellStyle name="Comma 2" xfId="628" xr:uid="{00000000-0005-0000-0000-00006D020000}"/>
    <cellStyle name="Comma 2 2" xfId="629" xr:uid="{00000000-0005-0000-0000-00006E020000}"/>
    <cellStyle name="Comma 2 2 10" xfId="5" xr:uid="{00000000-0005-0000-0000-00006F020000}"/>
    <cellStyle name="Comma 2 2 2" xfId="630" xr:uid="{00000000-0005-0000-0000-000070020000}"/>
    <cellStyle name="Comma 2 2 2 2" xfId="631" xr:uid="{00000000-0005-0000-0000-000071020000}"/>
    <cellStyle name="Comma 2 2 3" xfId="632" xr:uid="{00000000-0005-0000-0000-000072020000}"/>
    <cellStyle name="Comma 2 3" xfId="633" xr:uid="{00000000-0005-0000-0000-000073020000}"/>
    <cellStyle name="Comma 2 3 2" xfId="634" xr:uid="{00000000-0005-0000-0000-000074020000}"/>
    <cellStyle name="Comma 2 3 3" xfId="635" xr:uid="{00000000-0005-0000-0000-000075020000}"/>
    <cellStyle name="Comma 2 32" xfId="636" xr:uid="{00000000-0005-0000-0000-000076020000}"/>
    <cellStyle name="Comma 2 4" xfId="637" xr:uid="{00000000-0005-0000-0000-000077020000}"/>
    <cellStyle name="Comma 2 4 2" xfId="638" xr:uid="{00000000-0005-0000-0000-000078020000}"/>
    <cellStyle name="Comma 2 5" xfId="639" xr:uid="{00000000-0005-0000-0000-000079020000}"/>
    <cellStyle name="Comma 2 6" xfId="640" xr:uid="{00000000-0005-0000-0000-00007A020000}"/>
    <cellStyle name="Comma 2 7" xfId="641" xr:uid="{00000000-0005-0000-0000-00007B020000}"/>
    <cellStyle name="Comma 2 8" xfId="642" xr:uid="{00000000-0005-0000-0000-00007C020000}"/>
    <cellStyle name="Comma 2 9" xfId="643" xr:uid="{00000000-0005-0000-0000-00007D020000}"/>
    <cellStyle name="Comma 2_20081003_Wacker-Q3-2008-SUT-Work" xfId="644" xr:uid="{00000000-0005-0000-0000-00007E020000}"/>
    <cellStyle name="Comma 20" xfId="645" xr:uid="{00000000-0005-0000-0000-00007F020000}"/>
    <cellStyle name="Comma 20 2" xfId="646" xr:uid="{00000000-0005-0000-0000-000080020000}"/>
    <cellStyle name="Comma 21" xfId="647" xr:uid="{00000000-0005-0000-0000-000081020000}"/>
    <cellStyle name="Comma 21 2" xfId="648" xr:uid="{00000000-0005-0000-0000-000082020000}"/>
    <cellStyle name="Comma 22" xfId="649" xr:uid="{00000000-0005-0000-0000-000083020000}"/>
    <cellStyle name="Comma 23" xfId="650" xr:uid="{00000000-0005-0000-0000-000084020000}"/>
    <cellStyle name="Comma 24" xfId="651" xr:uid="{00000000-0005-0000-0000-000085020000}"/>
    <cellStyle name="Comma 25" xfId="652" xr:uid="{00000000-0005-0000-0000-000086020000}"/>
    <cellStyle name="Comma 25 2" xfId="653" xr:uid="{00000000-0005-0000-0000-000087020000}"/>
    <cellStyle name="Comma 26" xfId="654" xr:uid="{00000000-0005-0000-0000-000088020000}"/>
    <cellStyle name="Comma 26 2" xfId="655" xr:uid="{00000000-0005-0000-0000-000089020000}"/>
    <cellStyle name="Comma 27" xfId="656" xr:uid="{00000000-0005-0000-0000-00008A020000}"/>
    <cellStyle name="Comma 28" xfId="657" xr:uid="{00000000-0005-0000-0000-00008B020000}"/>
    <cellStyle name="Comma 28 2" xfId="658" xr:uid="{00000000-0005-0000-0000-00008C020000}"/>
    <cellStyle name="Comma 29" xfId="659" xr:uid="{00000000-0005-0000-0000-00008D020000}"/>
    <cellStyle name="Comma 29 2" xfId="660" xr:uid="{00000000-0005-0000-0000-00008E020000}"/>
    <cellStyle name="Comma 3" xfId="661" xr:uid="{00000000-0005-0000-0000-00008F020000}"/>
    <cellStyle name="Comma 3 2" xfId="662" xr:uid="{00000000-0005-0000-0000-000090020000}"/>
    <cellStyle name="Comma 3 3" xfId="663" xr:uid="{00000000-0005-0000-0000-000091020000}"/>
    <cellStyle name="Comma 3 4" xfId="664" xr:uid="{00000000-0005-0000-0000-000092020000}"/>
    <cellStyle name="Comma 3 5" xfId="665" xr:uid="{00000000-0005-0000-0000-000093020000}"/>
    <cellStyle name="Comma 3_BB Sum" xfId="666" xr:uid="{00000000-0005-0000-0000-000094020000}"/>
    <cellStyle name="Comma 30" xfId="667" xr:uid="{00000000-0005-0000-0000-000095020000}"/>
    <cellStyle name="Comma 30 2" xfId="668" xr:uid="{00000000-0005-0000-0000-000096020000}"/>
    <cellStyle name="Comma 31" xfId="669" xr:uid="{00000000-0005-0000-0000-000097020000}"/>
    <cellStyle name="Comma 32" xfId="670" xr:uid="{00000000-0005-0000-0000-000098020000}"/>
    <cellStyle name="Comma 33" xfId="671" xr:uid="{00000000-0005-0000-0000-000099020000}"/>
    <cellStyle name="Comma 33 2" xfId="672" xr:uid="{00000000-0005-0000-0000-00009A020000}"/>
    <cellStyle name="Comma 33 3" xfId="673" xr:uid="{00000000-0005-0000-0000-00009B020000}"/>
    <cellStyle name="Comma 34" xfId="674" xr:uid="{00000000-0005-0000-0000-00009C020000}"/>
    <cellStyle name="Comma 35" xfId="675" xr:uid="{00000000-0005-0000-0000-00009D020000}"/>
    <cellStyle name="Comma 35 2" xfId="676" xr:uid="{00000000-0005-0000-0000-00009E020000}"/>
    <cellStyle name="Comma 36" xfId="677" xr:uid="{00000000-0005-0000-0000-00009F020000}"/>
    <cellStyle name="Comma 36 2" xfId="678" xr:uid="{00000000-0005-0000-0000-0000A0020000}"/>
    <cellStyle name="Comma 36 3" xfId="679" xr:uid="{00000000-0005-0000-0000-0000A1020000}"/>
    <cellStyle name="Comma 37" xfId="680" xr:uid="{00000000-0005-0000-0000-0000A2020000}"/>
    <cellStyle name="Comma 38" xfId="681" xr:uid="{00000000-0005-0000-0000-0000A3020000}"/>
    <cellStyle name="Comma 39" xfId="682" xr:uid="{00000000-0005-0000-0000-0000A4020000}"/>
    <cellStyle name="Comma 39 2" xfId="683" xr:uid="{00000000-0005-0000-0000-0000A5020000}"/>
    <cellStyle name="Comma 4" xfId="684" xr:uid="{00000000-0005-0000-0000-0000A6020000}"/>
    <cellStyle name="Comma 4 2" xfId="685" xr:uid="{00000000-0005-0000-0000-0000A7020000}"/>
    <cellStyle name="Comma 4 2 2" xfId="686" xr:uid="{00000000-0005-0000-0000-0000A8020000}"/>
    <cellStyle name="Comma 4 2_POV-Top FS final" xfId="687" xr:uid="{00000000-0005-0000-0000-0000A9020000}"/>
    <cellStyle name="Comma 4_BB-1" xfId="688" xr:uid="{00000000-0005-0000-0000-0000AA020000}"/>
    <cellStyle name="Comma 40" xfId="689" xr:uid="{00000000-0005-0000-0000-0000AB020000}"/>
    <cellStyle name="Comma 41" xfId="690" xr:uid="{00000000-0005-0000-0000-0000AC020000}"/>
    <cellStyle name="Comma 42" xfId="691" xr:uid="{00000000-0005-0000-0000-0000AD020000}"/>
    <cellStyle name="Comma 42 2" xfId="692" xr:uid="{00000000-0005-0000-0000-0000AE020000}"/>
    <cellStyle name="Comma 43" xfId="693" xr:uid="{00000000-0005-0000-0000-0000AF020000}"/>
    <cellStyle name="Comma 44" xfId="694" xr:uid="{00000000-0005-0000-0000-0000B0020000}"/>
    <cellStyle name="Comma 44 2" xfId="695" xr:uid="{00000000-0005-0000-0000-0000B1020000}"/>
    <cellStyle name="Comma 45" xfId="696" xr:uid="{00000000-0005-0000-0000-0000B2020000}"/>
    <cellStyle name="Comma 46" xfId="697" xr:uid="{00000000-0005-0000-0000-0000B3020000}"/>
    <cellStyle name="Comma 47" xfId="698" xr:uid="{00000000-0005-0000-0000-0000B4020000}"/>
    <cellStyle name="Comma 48" xfId="699" xr:uid="{00000000-0005-0000-0000-0000B5020000}"/>
    <cellStyle name="Comma 49" xfId="700" xr:uid="{00000000-0005-0000-0000-0000B6020000}"/>
    <cellStyle name="Comma 5" xfId="701" xr:uid="{00000000-0005-0000-0000-0000B7020000}"/>
    <cellStyle name="Comma 5 2" xfId="702" xr:uid="{00000000-0005-0000-0000-0000B8020000}"/>
    <cellStyle name="Comma 5 3" xfId="703" xr:uid="{00000000-0005-0000-0000-0000B9020000}"/>
    <cellStyle name="Comma 5_POV-Top FS final" xfId="704" xr:uid="{00000000-0005-0000-0000-0000BA020000}"/>
    <cellStyle name="Comma 50" xfId="705" xr:uid="{00000000-0005-0000-0000-0000BB020000}"/>
    <cellStyle name="Comma 51" xfId="706" xr:uid="{00000000-0005-0000-0000-0000BC020000}"/>
    <cellStyle name="Comma 52" xfId="598" xr:uid="{00000000-0005-0000-0000-0000BD020000}"/>
    <cellStyle name="Comma 53" xfId="1237" xr:uid="{00000000-0005-0000-0000-0000BE020000}"/>
    <cellStyle name="Comma 54" xfId="1239" xr:uid="{00000000-0005-0000-0000-0000BF020000}"/>
    <cellStyle name="Comma 6" xfId="707" xr:uid="{00000000-0005-0000-0000-0000C0020000}"/>
    <cellStyle name="Comma 6 2" xfId="708" xr:uid="{00000000-0005-0000-0000-0000C1020000}"/>
    <cellStyle name="Comma 6 3" xfId="709" xr:uid="{00000000-0005-0000-0000-0000C2020000}"/>
    <cellStyle name="Comma 7" xfId="710" xr:uid="{00000000-0005-0000-0000-0000C3020000}"/>
    <cellStyle name="Comma 7 2" xfId="711" xr:uid="{00000000-0005-0000-0000-0000C4020000}"/>
    <cellStyle name="Comma 7_BB Sum" xfId="712" xr:uid="{00000000-0005-0000-0000-0000C5020000}"/>
    <cellStyle name="Comma 8" xfId="713" xr:uid="{00000000-0005-0000-0000-0000C6020000}"/>
    <cellStyle name="Comma 8 2" xfId="714" xr:uid="{00000000-0005-0000-0000-0000C7020000}"/>
    <cellStyle name="Comma 8 3" xfId="715" xr:uid="{00000000-0005-0000-0000-0000C8020000}"/>
    <cellStyle name="Comma 9" xfId="716" xr:uid="{00000000-0005-0000-0000-0000C9020000}"/>
    <cellStyle name="Comma 9 2" xfId="717" xr:uid="{00000000-0005-0000-0000-0000CA020000}"/>
    <cellStyle name="Comma 9 3" xfId="718" xr:uid="{00000000-0005-0000-0000-0000CB020000}"/>
    <cellStyle name="Comma 9_POV-Top FS final" xfId="719" xr:uid="{00000000-0005-0000-0000-0000CC020000}"/>
    <cellStyle name="comma zerodec" xfId="720" xr:uid="{00000000-0005-0000-0000-0000CD020000}"/>
    <cellStyle name="comma zerodec 2" xfId="721" xr:uid="{00000000-0005-0000-0000-0000CE020000}"/>
    <cellStyle name="comma zerodec 2 2" xfId="722" xr:uid="{00000000-0005-0000-0000-0000CF020000}"/>
    <cellStyle name="comma zerodec 2 3" xfId="723" xr:uid="{00000000-0005-0000-0000-0000D0020000}"/>
    <cellStyle name="comma zerodec 2_POV-Top FS final" xfId="724" xr:uid="{00000000-0005-0000-0000-0000D1020000}"/>
    <cellStyle name="comma zerodec 3" xfId="725" xr:uid="{00000000-0005-0000-0000-0000D2020000}"/>
    <cellStyle name="comma zerodec_Lead Schedule_POV Y2007_vFINAL" xfId="726" xr:uid="{00000000-0005-0000-0000-0000D3020000}"/>
    <cellStyle name="Copied" xfId="727" xr:uid="{00000000-0005-0000-0000-0000D4020000}"/>
    <cellStyle name="Curren - Style3" xfId="728" xr:uid="{00000000-0005-0000-0000-0000D5020000}"/>
    <cellStyle name="Curren - Style4" xfId="729" xr:uid="{00000000-0005-0000-0000-0000D6020000}"/>
    <cellStyle name="Currency [00]" xfId="730" xr:uid="{00000000-0005-0000-0000-0000D7020000}"/>
    <cellStyle name="Currency 2" xfId="731" xr:uid="{00000000-0005-0000-0000-0000D8020000}"/>
    <cellStyle name="Currency 3" xfId="732" xr:uid="{00000000-0005-0000-0000-0000D9020000}"/>
    <cellStyle name="Currency 4" xfId="733" xr:uid="{00000000-0005-0000-0000-0000DA020000}"/>
    <cellStyle name="Currency 5" xfId="734" xr:uid="{00000000-0005-0000-0000-0000DB020000}"/>
    <cellStyle name="Currency 6" xfId="735" xr:uid="{00000000-0005-0000-0000-0000DC020000}"/>
    <cellStyle name="Currency 7" xfId="736" xr:uid="{00000000-0005-0000-0000-0000DD020000}"/>
    <cellStyle name="Currency 8" xfId="737" xr:uid="{00000000-0005-0000-0000-0000DE020000}"/>
    <cellStyle name="Currency1" xfId="738" xr:uid="{00000000-0005-0000-0000-0000DF020000}"/>
    <cellStyle name="Currency1 2" xfId="739" xr:uid="{00000000-0005-0000-0000-0000E0020000}"/>
    <cellStyle name="Currency1 2 2" xfId="740" xr:uid="{00000000-0005-0000-0000-0000E1020000}"/>
    <cellStyle name="Currency1 2 3" xfId="741" xr:uid="{00000000-0005-0000-0000-0000E2020000}"/>
    <cellStyle name="Currency1 2_POV-Top FS final" xfId="742" xr:uid="{00000000-0005-0000-0000-0000E3020000}"/>
    <cellStyle name="Currency1 3" xfId="743" xr:uid="{00000000-0005-0000-0000-0000E4020000}"/>
    <cellStyle name="Currency1_Lead Schedule_POV Y2007_vFINAL" xfId="744" xr:uid="{00000000-0005-0000-0000-0000E5020000}"/>
    <cellStyle name="Dan" xfId="745" xr:uid="{00000000-0005-0000-0000-0000E6020000}"/>
    <cellStyle name="Date" xfId="746" xr:uid="{00000000-0005-0000-0000-0000E7020000}"/>
    <cellStyle name="DATE 2" xfId="747" xr:uid="{00000000-0005-0000-0000-0000E8020000}"/>
    <cellStyle name="DATE 3" xfId="748" xr:uid="{00000000-0005-0000-0000-0000E9020000}"/>
    <cellStyle name="Date Short" xfId="749" xr:uid="{00000000-0005-0000-0000-0000EA020000}"/>
    <cellStyle name="Date_12 DM-BS detail DEC_07" xfId="750" xr:uid="{00000000-0005-0000-0000-0000EB020000}"/>
    <cellStyle name="Dezimal [0]_35ERI8T2gbIEMixb4v26icuOo" xfId="751" xr:uid="{00000000-0005-0000-0000-0000EC020000}"/>
    <cellStyle name="Dezimal_35ERI8T2gbIEMixb4v26icuOo" xfId="752" xr:uid="{00000000-0005-0000-0000-0000ED020000}"/>
    <cellStyle name="Dollar (zero dec)" xfId="753" xr:uid="{00000000-0005-0000-0000-0000EE020000}"/>
    <cellStyle name="Dollar (zero dec) 2" xfId="754" xr:uid="{00000000-0005-0000-0000-0000EF020000}"/>
    <cellStyle name="Dollar (zero dec) 2 2" xfId="755" xr:uid="{00000000-0005-0000-0000-0000F0020000}"/>
    <cellStyle name="Dollar (zero dec) 2 3" xfId="756" xr:uid="{00000000-0005-0000-0000-0000F1020000}"/>
    <cellStyle name="Dollar (zero dec) 2_POV-Top FS final" xfId="757" xr:uid="{00000000-0005-0000-0000-0000F2020000}"/>
    <cellStyle name="Dollar (zero dec) 3" xfId="758" xr:uid="{00000000-0005-0000-0000-0000F3020000}"/>
    <cellStyle name="Dollar (zero dec)_Lead Schedule_POV Y2007_vFINAL" xfId="759" xr:uid="{00000000-0005-0000-0000-0000F4020000}"/>
    <cellStyle name="E&amp;Y House" xfId="760" xr:uid="{00000000-0005-0000-0000-0000F5020000}"/>
    <cellStyle name="Emphasis 1" xfId="761" xr:uid="{00000000-0005-0000-0000-0000F6020000}"/>
    <cellStyle name="Emphasis 1 2" xfId="762" xr:uid="{00000000-0005-0000-0000-0000F7020000}"/>
    <cellStyle name="Emphasis 1 3" xfId="763" xr:uid="{00000000-0005-0000-0000-0000F8020000}"/>
    <cellStyle name="Emphasis 1 4" xfId="764" xr:uid="{00000000-0005-0000-0000-0000F9020000}"/>
    <cellStyle name="Emphasis 1 5" xfId="765" xr:uid="{00000000-0005-0000-0000-0000FA020000}"/>
    <cellStyle name="Emphasis 2" xfId="766" xr:uid="{00000000-0005-0000-0000-0000FB020000}"/>
    <cellStyle name="Emphasis 2 2" xfId="767" xr:uid="{00000000-0005-0000-0000-0000FC020000}"/>
    <cellStyle name="Emphasis 2 3" xfId="768" xr:uid="{00000000-0005-0000-0000-0000FD020000}"/>
    <cellStyle name="Emphasis 3" xfId="769" xr:uid="{00000000-0005-0000-0000-0000FE020000}"/>
    <cellStyle name="Emphasis 3 2" xfId="770" xr:uid="{00000000-0005-0000-0000-0000FF020000}"/>
    <cellStyle name="Emphasis 3 3" xfId="771" xr:uid="{00000000-0005-0000-0000-000000030000}"/>
    <cellStyle name="Emphasis 3 4" xfId="772" xr:uid="{00000000-0005-0000-0000-000001030000}"/>
    <cellStyle name="Emphasis 3 5" xfId="773" xr:uid="{00000000-0005-0000-0000-000002030000}"/>
    <cellStyle name="Enter Currency (0)" xfId="774" xr:uid="{00000000-0005-0000-0000-000003030000}"/>
    <cellStyle name="Enter Currency (2)" xfId="775" xr:uid="{00000000-0005-0000-0000-000004030000}"/>
    <cellStyle name="Enter Units (0)" xfId="776" xr:uid="{00000000-0005-0000-0000-000005030000}"/>
    <cellStyle name="Enter Units (1)" xfId="777" xr:uid="{00000000-0005-0000-0000-000006030000}"/>
    <cellStyle name="Enter Units (2)" xfId="778" xr:uid="{00000000-0005-0000-0000-000007030000}"/>
    <cellStyle name="Entered" xfId="779" xr:uid="{00000000-0005-0000-0000-000008030000}"/>
    <cellStyle name="Euro" xfId="780" xr:uid="{00000000-0005-0000-0000-000009030000}"/>
    <cellStyle name="Euro 2" xfId="781" xr:uid="{00000000-0005-0000-0000-00000A030000}"/>
    <cellStyle name="Euro 3" xfId="782" xr:uid="{00000000-0005-0000-0000-00000B030000}"/>
    <cellStyle name="Explanatory Text 2" xfId="783" xr:uid="{00000000-0005-0000-0000-00000C030000}"/>
    <cellStyle name="Explanatory Text 3" xfId="784" xr:uid="{00000000-0005-0000-0000-00000D030000}"/>
    <cellStyle name="Fixed" xfId="785" xr:uid="{00000000-0005-0000-0000-00000E030000}"/>
    <cellStyle name="Fixed 2" xfId="786" xr:uid="{00000000-0005-0000-0000-00000F030000}"/>
    <cellStyle name="Fixed_12 DM-BS detail DEC_07" xfId="787" xr:uid="{00000000-0005-0000-0000-000010030000}"/>
    <cellStyle name="Format Number Column" xfId="788" xr:uid="{00000000-0005-0000-0000-000011030000}"/>
    <cellStyle name="Format Number Column 2" xfId="789" xr:uid="{00000000-0005-0000-0000-000012030000}"/>
    <cellStyle name="Format Number Column 3" xfId="790" xr:uid="{00000000-0005-0000-0000-000013030000}"/>
    <cellStyle name="Format Number Column_BB Sum" xfId="791" xr:uid="{00000000-0005-0000-0000-000014030000}"/>
    <cellStyle name="Good 2" xfId="792" xr:uid="{00000000-0005-0000-0000-000015030000}"/>
    <cellStyle name="Good 2 2" xfId="793" xr:uid="{00000000-0005-0000-0000-000016030000}"/>
    <cellStyle name="Good 2 3" xfId="794" xr:uid="{00000000-0005-0000-0000-000017030000}"/>
    <cellStyle name="Good 3" xfId="795" xr:uid="{00000000-0005-0000-0000-000018030000}"/>
    <cellStyle name="Grey" xfId="796" xr:uid="{00000000-0005-0000-0000-000019030000}"/>
    <cellStyle name="Grey 2" xfId="797" xr:uid="{00000000-0005-0000-0000-00001A030000}"/>
    <cellStyle name="Grey 2 2" xfId="798" xr:uid="{00000000-0005-0000-0000-00001B030000}"/>
    <cellStyle name="Grey 2 3" xfId="799" xr:uid="{00000000-0005-0000-0000-00001C030000}"/>
    <cellStyle name="Grey 2_POV-Top FS final" xfId="800" xr:uid="{00000000-0005-0000-0000-00001D030000}"/>
    <cellStyle name="Grey 3" xfId="801" xr:uid="{00000000-0005-0000-0000-00001E030000}"/>
    <cellStyle name="Grey 4" xfId="802" xr:uid="{00000000-0005-0000-0000-00001F030000}"/>
    <cellStyle name="Grey 5" xfId="803" xr:uid="{00000000-0005-0000-0000-000020030000}"/>
    <cellStyle name="Grey_12 DM-BS detail DEC_07" xfId="804" xr:uid="{00000000-0005-0000-0000-000021030000}"/>
    <cellStyle name="HEADER" xfId="805" xr:uid="{00000000-0005-0000-0000-000022030000}"/>
    <cellStyle name="Header1" xfId="806" xr:uid="{00000000-0005-0000-0000-000023030000}"/>
    <cellStyle name="Header2" xfId="807" xr:uid="{00000000-0005-0000-0000-000024030000}"/>
    <cellStyle name="Heading" xfId="808" xr:uid="{00000000-0005-0000-0000-000025030000}"/>
    <cellStyle name="Heading 1 2" xfId="809" xr:uid="{00000000-0005-0000-0000-000026030000}"/>
    <cellStyle name="Heading 1 2 2" xfId="810" xr:uid="{00000000-0005-0000-0000-000027030000}"/>
    <cellStyle name="Heading 1 2 3" xfId="811" xr:uid="{00000000-0005-0000-0000-000028030000}"/>
    <cellStyle name="Heading 1 2 4" xfId="812" xr:uid="{00000000-0005-0000-0000-000029030000}"/>
    <cellStyle name="Heading 1 3" xfId="813" xr:uid="{00000000-0005-0000-0000-00002A030000}"/>
    <cellStyle name="Heading 2 2" xfId="814" xr:uid="{00000000-0005-0000-0000-00002B030000}"/>
    <cellStyle name="Heading 2 2 2" xfId="815" xr:uid="{00000000-0005-0000-0000-00002C030000}"/>
    <cellStyle name="Heading 2 2 3" xfId="816" xr:uid="{00000000-0005-0000-0000-00002D030000}"/>
    <cellStyle name="Heading 2 3" xfId="817" xr:uid="{00000000-0005-0000-0000-00002E030000}"/>
    <cellStyle name="Heading 3 2" xfId="818" xr:uid="{00000000-0005-0000-0000-00002F030000}"/>
    <cellStyle name="Heading 3 2 2" xfId="819" xr:uid="{00000000-0005-0000-0000-000030030000}"/>
    <cellStyle name="Heading 3 2 3" xfId="820" xr:uid="{00000000-0005-0000-0000-000031030000}"/>
    <cellStyle name="Heading 3 3" xfId="821" xr:uid="{00000000-0005-0000-0000-000032030000}"/>
    <cellStyle name="Heading 4 2" xfId="822" xr:uid="{00000000-0005-0000-0000-000033030000}"/>
    <cellStyle name="Heading 4 2 2" xfId="823" xr:uid="{00000000-0005-0000-0000-000034030000}"/>
    <cellStyle name="Heading 4 2 3" xfId="824" xr:uid="{00000000-0005-0000-0000-000035030000}"/>
    <cellStyle name="Heading 4 3" xfId="825" xr:uid="{00000000-0005-0000-0000-000036030000}"/>
    <cellStyle name="Heading1" xfId="826" xr:uid="{00000000-0005-0000-0000-000037030000}"/>
    <cellStyle name="Heading1 1" xfId="827" xr:uid="{00000000-0005-0000-0000-000038030000}"/>
    <cellStyle name="Heading1 2" xfId="828" xr:uid="{00000000-0005-0000-0000-000039030000}"/>
    <cellStyle name="Heading1_12 DM-BS detail DEC_07" xfId="829" xr:uid="{00000000-0005-0000-0000-00003A030000}"/>
    <cellStyle name="Heading2" xfId="830" xr:uid="{00000000-0005-0000-0000-00003B030000}"/>
    <cellStyle name="Heading2 2" xfId="831" xr:uid="{00000000-0005-0000-0000-00003C030000}"/>
    <cellStyle name="Heading2_12 DM-BS detail DEC_07" xfId="832" xr:uid="{00000000-0005-0000-0000-00003D030000}"/>
    <cellStyle name="HIGHLIGHT" xfId="833" xr:uid="{00000000-0005-0000-0000-00003E030000}"/>
    <cellStyle name="Indent" xfId="834" xr:uid="{00000000-0005-0000-0000-00003F030000}"/>
    <cellStyle name="Input [yellow]" xfId="835" xr:uid="{00000000-0005-0000-0000-000040030000}"/>
    <cellStyle name="Input [yellow] 2" xfId="836" xr:uid="{00000000-0005-0000-0000-000041030000}"/>
    <cellStyle name="Input [yellow] 2 2" xfId="837" xr:uid="{00000000-0005-0000-0000-000042030000}"/>
    <cellStyle name="Input [yellow] 2 3" xfId="838" xr:uid="{00000000-0005-0000-0000-000043030000}"/>
    <cellStyle name="Input [yellow] 2_POV-Top FS final" xfId="839" xr:uid="{00000000-0005-0000-0000-000044030000}"/>
    <cellStyle name="Input [yellow] 3" xfId="840" xr:uid="{00000000-0005-0000-0000-000045030000}"/>
    <cellStyle name="Input [yellow] 4" xfId="841" xr:uid="{00000000-0005-0000-0000-000046030000}"/>
    <cellStyle name="Input [yellow] 5" xfId="842" xr:uid="{00000000-0005-0000-0000-000047030000}"/>
    <cellStyle name="Input [yellow]_12 DM-BS detail DEC_07" xfId="843" xr:uid="{00000000-0005-0000-0000-000048030000}"/>
    <cellStyle name="Input 2" xfId="844" xr:uid="{00000000-0005-0000-0000-000049030000}"/>
    <cellStyle name="Input 2 2" xfId="845" xr:uid="{00000000-0005-0000-0000-00004A030000}"/>
    <cellStyle name="Input 2 3" xfId="846" xr:uid="{00000000-0005-0000-0000-00004B030000}"/>
    <cellStyle name="Input 3" xfId="847" xr:uid="{00000000-0005-0000-0000-00004C030000}"/>
    <cellStyle name="Input 4" xfId="848" xr:uid="{00000000-0005-0000-0000-00004D030000}"/>
    <cellStyle name="Input 5" xfId="849" xr:uid="{00000000-0005-0000-0000-00004E030000}"/>
    <cellStyle name="Input 6" xfId="850" xr:uid="{00000000-0005-0000-0000-00004F030000}"/>
    <cellStyle name="Input 7" xfId="851" xr:uid="{00000000-0005-0000-0000-000050030000}"/>
    <cellStyle name="Input 8" xfId="852" xr:uid="{00000000-0005-0000-0000-000051030000}"/>
    <cellStyle name="Input 9" xfId="853" xr:uid="{00000000-0005-0000-0000-000052030000}"/>
    <cellStyle name="KPMG Heading 1" xfId="854" xr:uid="{00000000-0005-0000-0000-000053030000}"/>
    <cellStyle name="KPMG Heading 2" xfId="855" xr:uid="{00000000-0005-0000-0000-000054030000}"/>
    <cellStyle name="KPMG Heading 3" xfId="856" xr:uid="{00000000-0005-0000-0000-000055030000}"/>
    <cellStyle name="KPMG Heading 4" xfId="857" xr:uid="{00000000-0005-0000-0000-000056030000}"/>
    <cellStyle name="KPMG Normal" xfId="858" xr:uid="{00000000-0005-0000-0000-000057030000}"/>
    <cellStyle name="KPMG Normal Text" xfId="859" xr:uid="{00000000-0005-0000-0000-000058030000}"/>
    <cellStyle name="KPMG Normal_30.Salary_2008" xfId="860" xr:uid="{00000000-0005-0000-0000-000059030000}"/>
    <cellStyle name="left" xfId="861" xr:uid="{00000000-0005-0000-0000-00005A030000}"/>
    <cellStyle name="Link Currency (0)" xfId="862" xr:uid="{00000000-0005-0000-0000-00005B030000}"/>
    <cellStyle name="Link Currency (2)" xfId="863" xr:uid="{00000000-0005-0000-0000-00005C030000}"/>
    <cellStyle name="Link Units (0)" xfId="864" xr:uid="{00000000-0005-0000-0000-00005D030000}"/>
    <cellStyle name="Link Units (1)" xfId="865" xr:uid="{00000000-0005-0000-0000-00005E030000}"/>
    <cellStyle name="Link Units (2)" xfId="866" xr:uid="{00000000-0005-0000-0000-00005F030000}"/>
    <cellStyle name="Linked Cell 2" xfId="867" xr:uid="{00000000-0005-0000-0000-000060030000}"/>
    <cellStyle name="Linked Cell 2 2" xfId="868" xr:uid="{00000000-0005-0000-0000-000061030000}"/>
    <cellStyle name="Linked Cell 2 3" xfId="869" xr:uid="{00000000-0005-0000-0000-000062030000}"/>
    <cellStyle name="Linked Cell 3" xfId="870" xr:uid="{00000000-0005-0000-0000-000063030000}"/>
    <cellStyle name="Milliers [0]_AR1194" xfId="871" xr:uid="{00000000-0005-0000-0000-000064030000}"/>
    <cellStyle name="Milliers_AR1194" xfId="872" xr:uid="{00000000-0005-0000-0000-000065030000}"/>
    <cellStyle name="Mon?taire [0]_AR1194" xfId="873" xr:uid="{00000000-0005-0000-0000-000066030000}"/>
    <cellStyle name="Mon?taire_AR1194" xfId="874" xr:uid="{00000000-0005-0000-0000-000067030000}"/>
    <cellStyle name="Monétaire [0]_laroux" xfId="875" xr:uid="{00000000-0005-0000-0000-000068030000}"/>
    <cellStyle name="Monétaire_laroux" xfId="876" xr:uid="{00000000-0005-0000-0000-000069030000}"/>
    <cellStyle name="MY DATE" xfId="877" xr:uid="{00000000-0005-0000-0000-00006A030000}"/>
    <cellStyle name="MY DATE 2" xfId="878" xr:uid="{00000000-0005-0000-0000-00006B030000}"/>
    <cellStyle name="MY DATE 3" xfId="879" xr:uid="{00000000-0005-0000-0000-00006C030000}"/>
    <cellStyle name="MY DATE_A" xfId="880" xr:uid="{00000000-0005-0000-0000-00006D030000}"/>
    <cellStyle name="MY NUMBER" xfId="881" xr:uid="{00000000-0005-0000-0000-00006E030000}"/>
    <cellStyle name="MY NUMBER 2" xfId="882" xr:uid="{00000000-0005-0000-0000-00006F030000}"/>
    <cellStyle name="MY NUMBER 3" xfId="883" xr:uid="{00000000-0005-0000-0000-000070030000}"/>
    <cellStyle name="MY NUMBER FORMAT" xfId="884" xr:uid="{00000000-0005-0000-0000-000071030000}"/>
    <cellStyle name="MY NUMBER FORMAT 2" xfId="885" xr:uid="{00000000-0005-0000-0000-000072030000}"/>
    <cellStyle name="MY NUMBER FORMAT 3" xfId="886" xr:uid="{00000000-0005-0000-0000-000073030000}"/>
    <cellStyle name="MY NUMBER FORMAT_Knot_wacker_Q3'2009" xfId="887" xr:uid="{00000000-0005-0000-0000-000074030000}"/>
    <cellStyle name="MY NUMBER_12 DM-BS detail DEC_06" xfId="888" xr:uid="{00000000-0005-0000-0000-000075030000}"/>
    <cellStyle name="MY PERCENT" xfId="889" xr:uid="{00000000-0005-0000-0000-000076030000}"/>
    <cellStyle name="MY PERCENT 2" xfId="890" xr:uid="{00000000-0005-0000-0000-000077030000}"/>
    <cellStyle name="MY PERCENT 3" xfId="891" xr:uid="{00000000-0005-0000-0000-000078030000}"/>
    <cellStyle name="MY PERCENT_A" xfId="892" xr:uid="{00000000-0005-0000-0000-000079030000}"/>
    <cellStyle name="Neutral 2" xfId="893" xr:uid="{00000000-0005-0000-0000-00007A030000}"/>
    <cellStyle name="Neutral 2 2" xfId="894" xr:uid="{00000000-0005-0000-0000-00007B030000}"/>
    <cellStyle name="Neutral 2 3" xfId="895" xr:uid="{00000000-0005-0000-0000-00007C030000}"/>
    <cellStyle name="Neutral 3" xfId="896" xr:uid="{00000000-0005-0000-0000-00007D030000}"/>
    <cellStyle name="no dec" xfId="897" xr:uid="{00000000-0005-0000-0000-00007E030000}"/>
    <cellStyle name="no dec 2" xfId="898" xr:uid="{00000000-0005-0000-0000-00007F030000}"/>
    <cellStyle name="no dec 3" xfId="899" xr:uid="{00000000-0005-0000-0000-000080030000}"/>
    <cellStyle name="no dec_BB Sum" xfId="900" xr:uid="{00000000-0005-0000-0000-000081030000}"/>
    <cellStyle name="Normal" xfId="0" builtinId="0"/>
    <cellStyle name="Normal - Style1" xfId="901" xr:uid="{00000000-0005-0000-0000-000083030000}"/>
    <cellStyle name="Normal - Style1 2" xfId="902" xr:uid="{00000000-0005-0000-0000-000084030000}"/>
    <cellStyle name="Normal - Style1 2 2" xfId="903" xr:uid="{00000000-0005-0000-0000-000085030000}"/>
    <cellStyle name="Normal - Style1 2 3" xfId="904" xr:uid="{00000000-0005-0000-0000-000086030000}"/>
    <cellStyle name="Normal - Style1 2_POV-Top FS final" xfId="905" xr:uid="{00000000-0005-0000-0000-000087030000}"/>
    <cellStyle name="Normal - Style1 3" xfId="906" xr:uid="{00000000-0005-0000-0000-000088030000}"/>
    <cellStyle name="Normal - Style1_12 DM-BS detail DEC_07" xfId="907" xr:uid="{00000000-0005-0000-0000-000089030000}"/>
    <cellStyle name="Normal - Style5" xfId="908" xr:uid="{00000000-0005-0000-0000-00008A030000}"/>
    <cellStyle name="Normal 10" xfId="909" xr:uid="{00000000-0005-0000-0000-00008B030000}"/>
    <cellStyle name="Normal 11" xfId="910" xr:uid="{00000000-0005-0000-0000-00008C030000}"/>
    <cellStyle name="Normal 11 2" xfId="911" xr:uid="{00000000-0005-0000-0000-00008D030000}"/>
    <cellStyle name="Normal 11 3" xfId="912" xr:uid="{00000000-0005-0000-0000-00008E030000}"/>
    <cellStyle name="Normal 12" xfId="913" xr:uid="{00000000-0005-0000-0000-00008F030000}"/>
    <cellStyle name="Normal 13" xfId="914" xr:uid="{00000000-0005-0000-0000-000090030000}"/>
    <cellStyle name="Normal 13 2" xfId="915" xr:uid="{00000000-0005-0000-0000-000091030000}"/>
    <cellStyle name="Normal 14" xfId="916" xr:uid="{00000000-0005-0000-0000-000092030000}"/>
    <cellStyle name="Normal 14 2" xfId="917" xr:uid="{00000000-0005-0000-0000-000093030000}"/>
    <cellStyle name="Normal 15" xfId="918" xr:uid="{00000000-0005-0000-0000-000094030000}"/>
    <cellStyle name="Normal 15 2" xfId="919" xr:uid="{00000000-0005-0000-0000-000095030000}"/>
    <cellStyle name="Normal 15 3" xfId="920" xr:uid="{00000000-0005-0000-0000-000096030000}"/>
    <cellStyle name="Normal 16" xfId="921" xr:uid="{00000000-0005-0000-0000-000097030000}"/>
    <cellStyle name="Normal 17" xfId="922" xr:uid="{00000000-0005-0000-0000-000098030000}"/>
    <cellStyle name="Normal 17 2" xfId="923" xr:uid="{00000000-0005-0000-0000-000099030000}"/>
    <cellStyle name="Normal 17 2 2" xfId="924" xr:uid="{00000000-0005-0000-0000-00009A030000}"/>
    <cellStyle name="Normal 17 2 3" xfId="925" xr:uid="{00000000-0005-0000-0000-00009B030000}"/>
    <cellStyle name="Normal 18" xfId="926" xr:uid="{00000000-0005-0000-0000-00009C030000}"/>
    <cellStyle name="Normal 19" xfId="927" xr:uid="{00000000-0005-0000-0000-00009D030000}"/>
    <cellStyle name="Normal 19 2" xfId="928" xr:uid="{00000000-0005-0000-0000-00009E030000}"/>
    <cellStyle name="Normal 2" xfId="929" xr:uid="{00000000-0005-0000-0000-00009F030000}"/>
    <cellStyle name="Normal 2 10" xfId="930" xr:uid="{00000000-0005-0000-0000-0000A0030000}"/>
    <cellStyle name="Normal 2 11" xfId="931" xr:uid="{00000000-0005-0000-0000-0000A1030000}"/>
    <cellStyle name="Normal 2 12" xfId="1240" xr:uid="{00000000-0005-0000-0000-0000A2030000}"/>
    <cellStyle name="Normal 2 2" xfId="932" xr:uid="{00000000-0005-0000-0000-0000A3030000}"/>
    <cellStyle name="Normal 2 2 2" xfId="933" xr:uid="{00000000-0005-0000-0000-0000A4030000}"/>
    <cellStyle name="Normal 2 2 3" xfId="934" xr:uid="{00000000-0005-0000-0000-0000A5030000}"/>
    <cellStyle name="Normal 2 2 4" xfId="935" xr:uid="{00000000-0005-0000-0000-0000A6030000}"/>
    <cellStyle name="Normal 2 2_Knot_wacker_Q3'2009" xfId="936" xr:uid="{00000000-0005-0000-0000-0000A7030000}"/>
    <cellStyle name="Normal 2 23" xfId="1242" xr:uid="{E7DE931B-B39F-448B-B9EE-3C17F2726BD2}"/>
    <cellStyle name="Normal 2 3" xfId="937" xr:uid="{00000000-0005-0000-0000-0000A8030000}"/>
    <cellStyle name="Normal 2 3 2" xfId="938" xr:uid="{00000000-0005-0000-0000-0000A9030000}"/>
    <cellStyle name="Normal 2 32" xfId="939" xr:uid="{00000000-0005-0000-0000-0000AA030000}"/>
    <cellStyle name="Normal 2 4" xfId="940" xr:uid="{00000000-0005-0000-0000-0000AB030000}"/>
    <cellStyle name="Normal 2 5" xfId="941" xr:uid="{00000000-0005-0000-0000-0000AC030000}"/>
    <cellStyle name="Normal 2 6" xfId="942" xr:uid="{00000000-0005-0000-0000-0000AD030000}"/>
    <cellStyle name="Normal 2 7" xfId="943" xr:uid="{00000000-0005-0000-0000-0000AE030000}"/>
    <cellStyle name="Normal 2 8" xfId="944" xr:uid="{00000000-0005-0000-0000-0000AF030000}"/>
    <cellStyle name="Normal 2 9" xfId="945" xr:uid="{00000000-0005-0000-0000-0000B0030000}"/>
    <cellStyle name="Normal 2_12 DM-BS detail DEC_07" xfId="946" xr:uid="{00000000-0005-0000-0000-0000B1030000}"/>
    <cellStyle name="Normal 20" xfId="947" xr:uid="{00000000-0005-0000-0000-0000B2030000}"/>
    <cellStyle name="Normal 20 2" xfId="948" xr:uid="{00000000-0005-0000-0000-0000B3030000}"/>
    <cellStyle name="Normal 21" xfId="949" xr:uid="{00000000-0005-0000-0000-0000B4030000}"/>
    <cellStyle name="Normal 22" xfId="950" xr:uid="{00000000-0005-0000-0000-0000B5030000}"/>
    <cellStyle name="Normal 22 2" xfId="951" xr:uid="{00000000-0005-0000-0000-0000B6030000}"/>
    <cellStyle name="Normal 23" xfId="952" xr:uid="{00000000-0005-0000-0000-0000B7030000}"/>
    <cellStyle name="Normal 23 2" xfId="953" xr:uid="{00000000-0005-0000-0000-0000B8030000}"/>
    <cellStyle name="Normal 23 3" xfId="954" xr:uid="{00000000-0005-0000-0000-0000B9030000}"/>
    <cellStyle name="Normal 24" xfId="955" xr:uid="{00000000-0005-0000-0000-0000BA030000}"/>
    <cellStyle name="Normal 25" xfId="956" xr:uid="{00000000-0005-0000-0000-0000BB030000}"/>
    <cellStyle name="Normal 26" xfId="957" xr:uid="{00000000-0005-0000-0000-0000BC030000}"/>
    <cellStyle name="Normal 27" xfId="958" xr:uid="{00000000-0005-0000-0000-0000BD030000}"/>
    <cellStyle name="Normal 28" xfId="959" xr:uid="{00000000-0005-0000-0000-0000BE030000}"/>
    <cellStyle name="Normal 28 2" xfId="960" xr:uid="{00000000-0005-0000-0000-0000BF030000}"/>
    <cellStyle name="Normal 29" xfId="961" xr:uid="{00000000-0005-0000-0000-0000C0030000}"/>
    <cellStyle name="Normal 29 2" xfId="962" xr:uid="{00000000-0005-0000-0000-0000C1030000}"/>
    <cellStyle name="Normal 3" xfId="963" xr:uid="{00000000-0005-0000-0000-0000C2030000}"/>
    <cellStyle name="Normal 3 2" xfId="964" xr:uid="{00000000-0005-0000-0000-0000C3030000}"/>
    <cellStyle name="Normal 3 3" xfId="965" xr:uid="{00000000-0005-0000-0000-0000C4030000}"/>
    <cellStyle name="Normal 3 4" xfId="966" xr:uid="{00000000-0005-0000-0000-0000C5030000}"/>
    <cellStyle name="Normal 3_Knot_wacker_Q3'2009" xfId="967" xr:uid="{00000000-0005-0000-0000-0000C6030000}"/>
    <cellStyle name="Normal 30" xfId="968" xr:uid="{00000000-0005-0000-0000-0000C7030000}"/>
    <cellStyle name="Normal 31" xfId="969" xr:uid="{00000000-0005-0000-0000-0000C8030000}"/>
    <cellStyle name="Normal 31 2" xfId="970" xr:uid="{00000000-0005-0000-0000-0000C9030000}"/>
    <cellStyle name="Normal 32" xfId="971" xr:uid="{00000000-0005-0000-0000-0000CA030000}"/>
    <cellStyle name="Normal 33" xfId="972" xr:uid="{00000000-0005-0000-0000-0000CB030000}"/>
    <cellStyle name="Normal 33 2" xfId="973" xr:uid="{00000000-0005-0000-0000-0000CC030000}"/>
    <cellStyle name="Normal 34" xfId="974" xr:uid="{00000000-0005-0000-0000-0000CD030000}"/>
    <cellStyle name="Normal 35" xfId="975" xr:uid="{00000000-0005-0000-0000-0000CE030000}"/>
    <cellStyle name="Normal 36" xfId="976" xr:uid="{00000000-0005-0000-0000-0000CF030000}"/>
    <cellStyle name="Normal 37" xfId="977" xr:uid="{00000000-0005-0000-0000-0000D0030000}"/>
    <cellStyle name="Normal 37 2" xfId="978" xr:uid="{00000000-0005-0000-0000-0000D1030000}"/>
    <cellStyle name="Normal 38" xfId="979" xr:uid="{00000000-0005-0000-0000-0000D2030000}"/>
    <cellStyle name="Normal 384 2" xfId="1243" xr:uid="{FDDE07E4-FCE1-4B27-931B-6A4C6D58F2F5}"/>
    <cellStyle name="Normal 39" xfId="980" xr:uid="{00000000-0005-0000-0000-0000D3030000}"/>
    <cellStyle name="Normal 4" xfId="981" xr:uid="{00000000-0005-0000-0000-0000D4030000}"/>
    <cellStyle name="Normal 4 2" xfId="982" xr:uid="{00000000-0005-0000-0000-0000D5030000}"/>
    <cellStyle name="Normal 4 3" xfId="983" xr:uid="{00000000-0005-0000-0000-0000D6030000}"/>
    <cellStyle name="Normal 4_IDC (Thailand)-Top FS Y2008_07012009" xfId="984" xr:uid="{00000000-0005-0000-0000-0000D7030000}"/>
    <cellStyle name="Normal 40" xfId="985" xr:uid="{00000000-0005-0000-0000-0000D8030000}"/>
    <cellStyle name="Normal 41" xfId="986" xr:uid="{00000000-0005-0000-0000-0000D9030000}"/>
    <cellStyle name="Normal 42" xfId="987" xr:uid="{00000000-0005-0000-0000-0000DA030000}"/>
    <cellStyle name="Normal 43" xfId="988" xr:uid="{00000000-0005-0000-0000-0000DB030000}"/>
    <cellStyle name="Normal 44" xfId="989" xr:uid="{00000000-0005-0000-0000-0000DC030000}"/>
    <cellStyle name="Normal 45" xfId="990" xr:uid="{00000000-0005-0000-0000-0000DD030000}"/>
    <cellStyle name="Normal 46" xfId="6" xr:uid="{00000000-0005-0000-0000-0000DE030000}"/>
    <cellStyle name="Normal 47" xfId="1013" xr:uid="{00000000-0005-0000-0000-0000DF030000}"/>
    <cellStyle name="Normal 48" xfId="4" xr:uid="{00000000-0005-0000-0000-0000E0030000}"/>
    <cellStyle name="Normal 49" xfId="1241" xr:uid="{00000000-0005-0000-0000-0000E1030000}"/>
    <cellStyle name="Normal 5" xfId="991" xr:uid="{00000000-0005-0000-0000-0000E2030000}"/>
    <cellStyle name="Normal 5 2" xfId="992" xr:uid="{00000000-0005-0000-0000-0000E3030000}"/>
    <cellStyle name="Normal 5 3" xfId="993" xr:uid="{00000000-0005-0000-0000-0000E4030000}"/>
    <cellStyle name="Normal 5_BB Sum" xfId="994" xr:uid="{00000000-0005-0000-0000-0000E5030000}"/>
    <cellStyle name="Normal 50" xfId="1238" xr:uid="{00000000-0005-0000-0000-0000E6030000}"/>
    <cellStyle name="Normal 6" xfId="995" xr:uid="{00000000-0005-0000-0000-0000E7030000}"/>
    <cellStyle name="Normal 6 2" xfId="996" xr:uid="{00000000-0005-0000-0000-0000E8030000}"/>
    <cellStyle name="Normal 6 3" xfId="997" xr:uid="{00000000-0005-0000-0000-0000E9030000}"/>
    <cellStyle name="Normal 6 3 2" xfId="998" xr:uid="{00000000-0005-0000-0000-0000EA030000}"/>
    <cellStyle name="Normal 6 4" xfId="999" xr:uid="{00000000-0005-0000-0000-0000EB030000}"/>
    <cellStyle name="Normal 6 5" xfId="1000" xr:uid="{00000000-0005-0000-0000-0000EC030000}"/>
    <cellStyle name="Normal 7" xfId="1001" xr:uid="{00000000-0005-0000-0000-0000ED030000}"/>
    <cellStyle name="Normal 7 2" xfId="1002" xr:uid="{00000000-0005-0000-0000-0000EE030000}"/>
    <cellStyle name="Normal 7 2 2" xfId="1003" xr:uid="{00000000-0005-0000-0000-0000EF030000}"/>
    <cellStyle name="Normal 7 3" xfId="1004" xr:uid="{00000000-0005-0000-0000-0000F0030000}"/>
    <cellStyle name="Normal 8" xfId="1005" xr:uid="{00000000-0005-0000-0000-0000F1030000}"/>
    <cellStyle name="Normal 8 2" xfId="1006" xr:uid="{00000000-0005-0000-0000-0000F2030000}"/>
    <cellStyle name="Normal 8 3" xfId="1007" xr:uid="{00000000-0005-0000-0000-0000F3030000}"/>
    <cellStyle name="Normal 8_Knot_wacker_Q3'2009" xfId="1008" xr:uid="{00000000-0005-0000-0000-0000F4030000}"/>
    <cellStyle name="Normal 9" xfId="1009" xr:uid="{00000000-0005-0000-0000-0000F5030000}"/>
    <cellStyle name="Normal 9 2" xfId="1010" xr:uid="{00000000-0005-0000-0000-0000F6030000}"/>
    <cellStyle name="Normal 9 2 4" xfId="1244" xr:uid="{F259102B-AFE5-4D37-B913-AFB9C37800AA}"/>
    <cellStyle name="Normal 9 3" xfId="1011" xr:uid="{00000000-0005-0000-0000-0000F7030000}"/>
    <cellStyle name="Normal 9_POV-Top FS final" xfId="1012" xr:uid="{00000000-0005-0000-0000-0000F8030000}"/>
    <cellStyle name="Normal_T-59-Q1" xfId="2" xr:uid="{00000000-0005-0000-0000-0000F9030000}"/>
    <cellStyle name="Note 2" xfId="1014" xr:uid="{00000000-0005-0000-0000-0000FA030000}"/>
    <cellStyle name="Note 2 2" xfId="1015" xr:uid="{00000000-0005-0000-0000-0000FB030000}"/>
    <cellStyle name="Note 2 3" xfId="1016" xr:uid="{00000000-0005-0000-0000-0000FC030000}"/>
    <cellStyle name="Note 2_POV-Top FS final" xfId="1017" xr:uid="{00000000-0005-0000-0000-0000FD030000}"/>
    <cellStyle name="Note 3" xfId="1018" xr:uid="{00000000-0005-0000-0000-0000FE030000}"/>
    <cellStyle name="Note 4" xfId="1019" xr:uid="{00000000-0005-0000-0000-0000FF030000}"/>
    <cellStyle name="Note 5" xfId="1020" xr:uid="{00000000-0005-0000-0000-000000040000}"/>
    <cellStyle name="Note 6" xfId="1021" xr:uid="{00000000-0005-0000-0000-000001040000}"/>
    <cellStyle name="Note 7" xfId="1022" xr:uid="{00000000-0005-0000-0000-000002040000}"/>
    <cellStyle name="Note 8" xfId="1023" xr:uid="{00000000-0005-0000-0000-000003040000}"/>
    <cellStyle name="Note 9" xfId="1024" xr:uid="{00000000-0005-0000-0000-000004040000}"/>
    <cellStyle name="Nummerierung" xfId="1025" xr:uid="{00000000-0005-0000-0000-000005040000}"/>
    <cellStyle name="Output 2" xfId="1026" xr:uid="{00000000-0005-0000-0000-000006040000}"/>
    <cellStyle name="Output 2 2" xfId="1027" xr:uid="{00000000-0005-0000-0000-000007040000}"/>
    <cellStyle name="Output 2 3" xfId="1028" xr:uid="{00000000-0005-0000-0000-000008040000}"/>
    <cellStyle name="Output 3" xfId="1029" xr:uid="{00000000-0005-0000-0000-000009040000}"/>
    <cellStyle name="PB Table Heading" xfId="1030" xr:uid="{00000000-0005-0000-0000-00000A040000}"/>
    <cellStyle name="PB Table Highlight1" xfId="1031" xr:uid="{00000000-0005-0000-0000-00000B040000}"/>
    <cellStyle name="PB Table Highlight2" xfId="1032" xr:uid="{00000000-0005-0000-0000-00000C040000}"/>
    <cellStyle name="PB Table Highlight3" xfId="1033" xr:uid="{00000000-0005-0000-0000-00000D040000}"/>
    <cellStyle name="PB Table Standard Row" xfId="1034" xr:uid="{00000000-0005-0000-0000-00000E040000}"/>
    <cellStyle name="PB Table Subtotal Row" xfId="1035" xr:uid="{00000000-0005-0000-0000-00000F040000}"/>
    <cellStyle name="PB Table Total Row" xfId="1036" xr:uid="{00000000-0005-0000-0000-000010040000}"/>
    <cellStyle name="Percent [0]" xfId="1037" xr:uid="{00000000-0005-0000-0000-000011040000}"/>
    <cellStyle name="Percent [0] 2" xfId="1038" xr:uid="{00000000-0005-0000-0000-000012040000}"/>
    <cellStyle name="Percent [0] 3" xfId="1039" xr:uid="{00000000-0005-0000-0000-000013040000}"/>
    <cellStyle name="Percent [00]" xfId="1040" xr:uid="{00000000-0005-0000-0000-000014040000}"/>
    <cellStyle name="Percent [2]" xfId="1041" xr:uid="{00000000-0005-0000-0000-000015040000}"/>
    <cellStyle name="Percent [2] 2" xfId="1042" xr:uid="{00000000-0005-0000-0000-000016040000}"/>
    <cellStyle name="Percent [2] 2 2" xfId="1043" xr:uid="{00000000-0005-0000-0000-000017040000}"/>
    <cellStyle name="Percent [2] 2 3" xfId="1044" xr:uid="{00000000-0005-0000-0000-000018040000}"/>
    <cellStyle name="Percent [2] 3" xfId="1045" xr:uid="{00000000-0005-0000-0000-000019040000}"/>
    <cellStyle name="Percent [2] 4" xfId="1046" xr:uid="{00000000-0005-0000-0000-00001A040000}"/>
    <cellStyle name="Percent [2] 5" xfId="1047" xr:uid="{00000000-0005-0000-0000-00001B040000}"/>
    <cellStyle name="Percent 10" xfId="1048" xr:uid="{00000000-0005-0000-0000-00001C040000}"/>
    <cellStyle name="Percent 10 2" xfId="1049" xr:uid="{00000000-0005-0000-0000-00001D040000}"/>
    <cellStyle name="Percent 11" xfId="1050" xr:uid="{00000000-0005-0000-0000-00001E040000}"/>
    <cellStyle name="Percent 11 2" xfId="1051" xr:uid="{00000000-0005-0000-0000-00001F040000}"/>
    <cellStyle name="Percent 12" xfId="1052" xr:uid="{00000000-0005-0000-0000-000020040000}"/>
    <cellStyle name="Percent 12 2" xfId="1053" xr:uid="{00000000-0005-0000-0000-000021040000}"/>
    <cellStyle name="Percent 13" xfId="1054" xr:uid="{00000000-0005-0000-0000-000022040000}"/>
    <cellStyle name="Percent 14" xfId="1055" xr:uid="{00000000-0005-0000-0000-000023040000}"/>
    <cellStyle name="Percent 15" xfId="1056" xr:uid="{00000000-0005-0000-0000-000024040000}"/>
    <cellStyle name="Percent 16" xfId="1057" xr:uid="{00000000-0005-0000-0000-000025040000}"/>
    <cellStyle name="Percent 16 2" xfId="1058" xr:uid="{00000000-0005-0000-0000-000026040000}"/>
    <cellStyle name="Percent 17" xfId="1059" xr:uid="{00000000-0005-0000-0000-000027040000}"/>
    <cellStyle name="Percent 18" xfId="1060" xr:uid="{00000000-0005-0000-0000-000028040000}"/>
    <cellStyle name="Percent 19" xfId="1061" xr:uid="{00000000-0005-0000-0000-000029040000}"/>
    <cellStyle name="Percent 2" xfId="1062" xr:uid="{00000000-0005-0000-0000-00002A040000}"/>
    <cellStyle name="Percent 2 2" xfId="1063" xr:uid="{00000000-0005-0000-0000-00002B040000}"/>
    <cellStyle name="Percent 2 2 2" xfId="1064" xr:uid="{00000000-0005-0000-0000-00002C040000}"/>
    <cellStyle name="Percent 2 2 3" xfId="1065" xr:uid="{00000000-0005-0000-0000-00002D040000}"/>
    <cellStyle name="Percent 2 2 4" xfId="1066" xr:uid="{00000000-0005-0000-0000-00002E040000}"/>
    <cellStyle name="Percent 2 3" xfId="1067" xr:uid="{00000000-0005-0000-0000-00002F040000}"/>
    <cellStyle name="Percent 2 3 2" xfId="1068" xr:uid="{00000000-0005-0000-0000-000030040000}"/>
    <cellStyle name="Percent 2 4" xfId="1069" xr:uid="{00000000-0005-0000-0000-000031040000}"/>
    <cellStyle name="Percent 2 5" xfId="1070" xr:uid="{00000000-0005-0000-0000-000032040000}"/>
    <cellStyle name="Percent 20" xfId="1071" xr:uid="{00000000-0005-0000-0000-000033040000}"/>
    <cellStyle name="Percent 21" xfId="1072" xr:uid="{00000000-0005-0000-0000-000034040000}"/>
    <cellStyle name="Percent 22" xfId="1073" xr:uid="{00000000-0005-0000-0000-000035040000}"/>
    <cellStyle name="Percent 23" xfId="1074" xr:uid="{00000000-0005-0000-0000-000036040000}"/>
    <cellStyle name="Percent 3" xfId="1075" xr:uid="{00000000-0005-0000-0000-000037040000}"/>
    <cellStyle name="Percent 3 2" xfId="1076" xr:uid="{00000000-0005-0000-0000-000038040000}"/>
    <cellStyle name="Percent 3 3" xfId="1077" xr:uid="{00000000-0005-0000-0000-000039040000}"/>
    <cellStyle name="Percent 4" xfId="1078" xr:uid="{00000000-0005-0000-0000-00003A040000}"/>
    <cellStyle name="Percent 4 2" xfId="1079" xr:uid="{00000000-0005-0000-0000-00003B040000}"/>
    <cellStyle name="Percent 5" xfId="1080" xr:uid="{00000000-0005-0000-0000-00003C040000}"/>
    <cellStyle name="Percent 5 2" xfId="1081" xr:uid="{00000000-0005-0000-0000-00003D040000}"/>
    <cellStyle name="Percent 5 3" xfId="1082" xr:uid="{00000000-0005-0000-0000-00003E040000}"/>
    <cellStyle name="Percent 6" xfId="1083" xr:uid="{00000000-0005-0000-0000-00003F040000}"/>
    <cellStyle name="Percent 6 2" xfId="1084" xr:uid="{00000000-0005-0000-0000-000040040000}"/>
    <cellStyle name="Percent 6 3" xfId="1085" xr:uid="{00000000-0005-0000-0000-000041040000}"/>
    <cellStyle name="Percent 7" xfId="1086" xr:uid="{00000000-0005-0000-0000-000042040000}"/>
    <cellStyle name="Percent 7 2" xfId="1087" xr:uid="{00000000-0005-0000-0000-000043040000}"/>
    <cellStyle name="Percent 8" xfId="1088" xr:uid="{00000000-0005-0000-0000-000044040000}"/>
    <cellStyle name="Percent 8 2" xfId="1089" xr:uid="{00000000-0005-0000-0000-000045040000}"/>
    <cellStyle name="Percent 9" xfId="1090" xr:uid="{00000000-0005-0000-0000-000046040000}"/>
    <cellStyle name="PERCENTAGE" xfId="1091" xr:uid="{00000000-0005-0000-0000-000047040000}"/>
    <cellStyle name="PrePop Currency (0)" xfId="1092" xr:uid="{00000000-0005-0000-0000-000048040000}"/>
    <cellStyle name="PrePop Currency (2)" xfId="1093" xr:uid="{00000000-0005-0000-0000-000049040000}"/>
    <cellStyle name="PrePop Units (0)" xfId="1094" xr:uid="{00000000-0005-0000-0000-00004A040000}"/>
    <cellStyle name="PrePop Units (1)" xfId="1095" xr:uid="{00000000-0005-0000-0000-00004B040000}"/>
    <cellStyle name="PrePop Units (2)" xfId="1096" xr:uid="{00000000-0005-0000-0000-00004C040000}"/>
    <cellStyle name="pwstyle" xfId="1097" xr:uid="{00000000-0005-0000-0000-00004D040000}"/>
    <cellStyle name="Quantity" xfId="1098" xr:uid="{00000000-0005-0000-0000-00004E040000}"/>
    <cellStyle name="Quantity 2" xfId="1099" xr:uid="{00000000-0005-0000-0000-00004F040000}"/>
    <cellStyle name="Quantity 3" xfId="1100" xr:uid="{00000000-0005-0000-0000-000050040000}"/>
    <cellStyle name="Quantity 4" xfId="1101" xr:uid="{00000000-0005-0000-0000-000051040000}"/>
    <cellStyle name="Quantity 5" xfId="1102" xr:uid="{00000000-0005-0000-0000-000052040000}"/>
    <cellStyle name="Quantity_A" xfId="1103" xr:uid="{00000000-0005-0000-0000-000053040000}"/>
    <cellStyle name="RevList" xfId="1104" xr:uid="{00000000-0005-0000-0000-000054040000}"/>
    <cellStyle name="RevList 2" xfId="1105" xr:uid="{00000000-0005-0000-0000-000055040000}"/>
    <cellStyle name="RevList 3" xfId="1106" xr:uid="{00000000-0005-0000-0000-000056040000}"/>
    <cellStyle name="RevList 4" xfId="1107" xr:uid="{00000000-0005-0000-0000-000057040000}"/>
    <cellStyle name="RevList 5" xfId="1108" xr:uid="{00000000-0005-0000-0000-000058040000}"/>
    <cellStyle name="RevList_Knot_wacker_Q3'2009" xfId="1109" xr:uid="{00000000-0005-0000-0000-000059040000}"/>
    <cellStyle name="SCH1" xfId="1110" xr:uid="{00000000-0005-0000-0000-00005A040000}"/>
    <cellStyle name="Sheet Title" xfId="1111" xr:uid="{00000000-0005-0000-0000-00005B040000}"/>
    <cellStyle name="Sheet Title 2" xfId="1112" xr:uid="{00000000-0005-0000-0000-00005C040000}"/>
    <cellStyle name="Sheet Title 3" xfId="1113" xr:uid="{00000000-0005-0000-0000-00005D040000}"/>
    <cellStyle name="Sheet Title 4" xfId="1114" xr:uid="{00000000-0005-0000-0000-00005E040000}"/>
    <cellStyle name="Sheet Title 5" xfId="1115" xr:uid="{00000000-0005-0000-0000-00005F040000}"/>
    <cellStyle name="Standard_Bericht1" xfId="1116" xr:uid="{00000000-0005-0000-0000-000060040000}"/>
    <cellStyle name="StandardEingabe" xfId="1117" xr:uid="{00000000-0005-0000-0000-000061040000}"/>
    <cellStyle name="StandardKopf" xfId="1118" xr:uid="{00000000-0005-0000-0000-000062040000}"/>
    <cellStyle name="StandardKopfDM" xfId="1119" xr:uid="{00000000-0005-0000-0000-000063040000}"/>
    <cellStyle name="StandardSumme" xfId="1120" xr:uid="{00000000-0005-0000-0000-000064040000}"/>
    <cellStyle name="Style 1" xfId="1121" xr:uid="{00000000-0005-0000-0000-000065040000}"/>
    <cellStyle name="Style 1 2" xfId="1122" xr:uid="{00000000-0005-0000-0000-000066040000}"/>
    <cellStyle name="Style 1_12 DM-BS detail DEC_07" xfId="1123" xr:uid="{00000000-0005-0000-0000-000067040000}"/>
    <cellStyle name="style1" xfId="1124" xr:uid="{00000000-0005-0000-0000-000068040000}"/>
    <cellStyle name="SubHeading" xfId="1125" xr:uid="{00000000-0005-0000-0000-000069040000}"/>
    <cellStyle name="Subtotal" xfId="1126" xr:uid="{00000000-0005-0000-0000-00006A040000}"/>
    <cellStyle name="Text • 11 fett" xfId="1127" xr:uid="{00000000-0005-0000-0000-00006B040000}"/>
    <cellStyle name="Text Indent A" xfId="1128" xr:uid="{00000000-0005-0000-0000-00006C040000}"/>
    <cellStyle name="Text Indent B" xfId="1129" xr:uid="{00000000-0005-0000-0000-00006D040000}"/>
    <cellStyle name="Text Indent B 2" xfId="1130" xr:uid="{00000000-0005-0000-0000-00006E040000}"/>
    <cellStyle name="Text Indent B 3" xfId="1131" xr:uid="{00000000-0005-0000-0000-00006F040000}"/>
    <cellStyle name="Text Indent B_Knot_wacker_Q3'2009" xfId="1132" xr:uid="{00000000-0005-0000-0000-000070040000}"/>
    <cellStyle name="Text Indent C" xfId="1133" xr:uid="{00000000-0005-0000-0000-000071040000}"/>
    <cellStyle name="Text Indent C 2" xfId="1134" xr:uid="{00000000-0005-0000-0000-000072040000}"/>
    <cellStyle name="Text Indent C 3" xfId="1135" xr:uid="{00000000-0005-0000-0000-000073040000}"/>
    <cellStyle name="Text Indent C_Knot_wacker_Q3'2009" xfId="1136" xr:uid="{00000000-0005-0000-0000-000074040000}"/>
    <cellStyle name="Textziffer" xfId="1137" xr:uid="{00000000-0005-0000-0000-000075040000}"/>
    <cellStyle name="Textziffer 2" xfId="1138" xr:uid="{00000000-0005-0000-0000-000076040000}"/>
    <cellStyle name="Textziffer 3" xfId="1139" xr:uid="{00000000-0005-0000-0000-000077040000}"/>
    <cellStyle name="Textziffer_Knot_wacker_Q3'2009" xfId="1140" xr:uid="{00000000-0005-0000-0000-000078040000}"/>
    <cellStyle name="THB" xfId="1141" xr:uid="{00000000-0005-0000-0000-000079040000}"/>
    <cellStyle name="Tickmark" xfId="1142" xr:uid="{00000000-0005-0000-0000-00007A040000}"/>
    <cellStyle name="Title 2" xfId="1143" xr:uid="{00000000-0005-0000-0000-00007B040000}"/>
    <cellStyle name="Title 3" xfId="1144" xr:uid="{00000000-0005-0000-0000-00007C040000}"/>
    <cellStyle name="Total 2" xfId="1145" xr:uid="{00000000-0005-0000-0000-00007D040000}"/>
    <cellStyle name="Total 2 2" xfId="1146" xr:uid="{00000000-0005-0000-0000-00007E040000}"/>
    <cellStyle name="Total 2 3" xfId="1147" xr:uid="{00000000-0005-0000-0000-00007F040000}"/>
    <cellStyle name="Total 3" xfId="1148" xr:uid="{00000000-0005-0000-0000-000080040000}"/>
    <cellStyle name="Überschrift 1" xfId="1149" xr:uid="{00000000-0005-0000-0000-000081040000}"/>
    <cellStyle name="Überschrift 2" xfId="1150" xr:uid="{00000000-0005-0000-0000-000082040000}"/>
    <cellStyle name="Überschrift 3" xfId="1151" xr:uid="{00000000-0005-0000-0000-000083040000}"/>
    <cellStyle name="Überschrift 4" xfId="1152" xr:uid="{00000000-0005-0000-0000-000084040000}"/>
    <cellStyle name="Überschrift 5" xfId="1153" xr:uid="{00000000-0005-0000-0000-000085040000}"/>
    <cellStyle name="Unprot" xfId="1154" xr:uid="{00000000-0005-0000-0000-000086040000}"/>
    <cellStyle name="Unprot 2" xfId="1155" xr:uid="{00000000-0005-0000-0000-000087040000}"/>
    <cellStyle name="Unprot 3" xfId="1156" xr:uid="{00000000-0005-0000-0000-000088040000}"/>
    <cellStyle name="Unprot$" xfId="1157" xr:uid="{00000000-0005-0000-0000-000089040000}"/>
    <cellStyle name="Unprot$ 2" xfId="1158" xr:uid="{00000000-0005-0000-0000-00008A040000}"/>
    <cellStyle name="Unprot$_12 DM-BS detail DEC_07" xfId="1159" xr:uid="{00000000-0005-0000-0000-00008B040000}"/>
    <cellStyle name="Unprot_12 DM-BS detail DEC_06" xfId="1160" xr:uid="{00000000-0005-0000-0000-00008C040000}"/>
    <cellStyle name="Unprotect" xfId="1161" xr:uid="{00000000-0005-0000-0000-00008D040000}"/>
    <cellStyle name="Warning Text 2" xfId="1162" xr:uid="{00000000-0005-0000-0000-00008E040000}"/>
    <cellStyle name="Warning Text 2 2" xfId="1163" xr:uid="{00000000-0005-0000-0000-00008F040000}"/>
    <cellStyle name="Warning Text 2 3" xfId="1164" xr:uid="{00000000-0005-0000-0000-000090040000}"/>
    <cellStyle name="Warning Text 3" xfId="1165" xr:uid="{00000000-0005-0000-0000-000091040000}"/>
    <cellStyle name="wrap" xfId="1166" xr:uid="{00000000-0005-0000-0000-000092040000}"/>
    <cellStyle name="Wไhrung [0]_35ERI8T2gbIEMixb4v26icuOo" xfId="1167" xr:uid="{00000000-0005-0000-0000-000093040000}"/>
    <cellStyle name="Wไhrung_35ERI8T2gbIEMixb4v26icuOo" xfId="1168" xr:uid="{00000000-0005-0000-0000-000094040000}"/>
    <cellStyle name="ZahlEingabe" xfId="1169" xr:uid="{00000000-0005-0000-0000-000095040000}"/>
    <cellStyle name="ZahlEingabeTDM" xfId="1170" xr:uid="{00000000-0005-0000-0000-000096040000}"/>
    <cellStyle name="ZahlGesperrt" xfId="1171" xr:uid="{00000000-0005-0000-0000-000097040000}"/>
    <cellStyle name="ZahlGesperrtTDM" xfId="1172" xr:uid="{00000000-0005-0000-0000-000098040000}"/>
    <cellStyle name="ZahlProzent" xfId="1173" xr:uid="{00000000-0005-0000-0000-000099040000}"/>
    <cellStyle name="ZahlSumme" xfId="1174" xr:uid="{00000000-0005-0000-0000-00009A040000}"/>
    <cellStyle name="ZahlSummeTDM" xfId="1175" xr:uid="{00000000-0005-0000-0000-00009B040000}"/>
    <cellStyle name="ZahlZwSumme" xfId="1176" xr:uid="{00000000-0005-0000-0000-00009C040000}"/>
    <cellStyle name="ZahlZwSummeTDM" xfId="1177" xr:uid="{00000000-0005-0000-0000-00009D040000}"/>
    <cellStyle name="เครื่องหมายจุลภาค [0]_Fuel Oil" xfId="1178" xr:uid="{00000000-0005-0000-0000-00009E040000}"/>
    <cellStyle name="เครื่องหมายจุลภาค 2" xfId="1179" xr:uid="{00000000-0005-0000-0000-00009F040000}"/>
    <cellStyle name="เครื่องหมายจุลภาค 3" xfId="1180" xr:uid="{00000000-0005-0000-0000-0000A0040000}"/>
    <cellStyle name="เครื่องหมายจุลภาค 4" xfId="1181" xr:uid="{00000000-0005-0000-0000-0000A1040000}"/>
    <cellStyle name="เครื่องหมายจุลภาค 5" xfId="1182" xr:uid="{00000000-0005-0000-0000-0000A2040000}"/>
    <cellStyle name="เครื่องหมายจุลภาค_03-2000" xfId="1183" xr:uid="{00000000-0005-0000-0000-0000A3040000}"/>
    <cellStyle name="เครื่องหมายสกุลเงิน [0]_Fuel Oil" xfId="1184" xr:uid="{00000000-0005-0000-0000-0000A4040000}"/>
    <cellStyle name="เครื่องหมายสกุลเงิน_Fuel Oil" xfId="1185" xr:uid="{00000000-0005-0000-0000-0000A5040000}"/>
    <cellStyle name="เชื่อมโยงหลายมิติ" xfId="1186" xr:uid="{00000000-0005-0000-0000-0000A6040000}"/>
    <cellStyle name="เซลล์ตรวจสอบ" xfId="1187" xr:uid="{00000000-0005-0000-0000-0000A7040000}"/>
    <cellStyle name="เซลล์ที่มีการเชื่อมโยง" xfId="1188" xr:uid="{00000000-0005-0000-0000-0000A8040000}"/>
    <cellStyle name="เปอร์เซ็นต์ 2" xfId="1189" xr:uid="{00000000-0005-0000-0000-0000A9040000}"/>
    <cellStyle name="เปอร์เซ็นต์ 3" xfId="1190" xr:uid="{00000000-0005-0000-0000-0000AA040000}"/>
    <cellStyle name="เปอร์เซ็นต์ 4" xfId="1191" xr:uid="{00000000-0005-0000-0000-0000AB040000}"/>
    <cellStyle name="แย่" xfId="1192" xr:uid="{00000000-0005-0000-0000-0000AC040000}"/>
    <cellStyle name="แสดงผล" xfId="1193" xr:uid="{00000000-0005-0000-0000-0000AD040000}"/>
    <cellStyle name="การคำนวณ" xfId="1194" xr:uid="{00000000-0005-0000-0000-0000AE040000}"/>
    <cellStyle name="ข้อความเตือน" xfId="1195" xr:uid="{00000000-0005-0000-0000-0000AF040000}"/>
    <cellStyle name="ข้อความอธิบาย" xfId="1196" xr:uid="{00000000-0005-0000-0000-0000B0040000}"/>
    <cellStyle name="ชื่อเรื่อง" xfId="1197" xr:uid="{00000000-0005-0000-0000-0000B1040000}"/>
    <cellStyle name="ดี" xfId="1198" xr:uid="{00000000-0005-0000-0000-0000B2040000}"/>
    <cellStyle name="ตามการเชื่อมโยงหลายมิติ" xfId="1199" xr:uid="{00000000-0005-0000-0000-0000B3040000}"/>
    <cellStyle name="น้บะภฒ_95" xfId="1200" xr:uid="{00000000-0005-0000-0000-0000B4040000}"/>
    <cellStyle name="ปกติ 2" xfId="1201" xr:uid="{00000000-0005-0000-0000-0000B5040000}"/>
    <cellStyle name="ปกติ_01 gl 01" xfId="1202" xr:uid="{00000000-0005-0000-0000-0000B6040000}"/>
    <cellStyle name="ปกติ_Sheet1" xfId="3" xr:uid="{00000000-0005-0000-0000-0000B7040000}"/>
    <cellStyle name="ป้อนค่า" xfId="1203" xr:uid="{00000000-0005-0000-0000-0000B8040000}"/>
    <cellStyle name="ปานกลาง" xfId="1204" xr:uid="{00000000-0005-0000-0000-0000B9040000}"/>
    <cellStyle name="ผลรวม" xfId="1205" xr:uid="{00000000-0005-0000-0000-0000BA040000}"/>
    <cellStyle name="ฤธถ [0]_95" xfId="1206" xr:uid="{00000000-0005-0000-0000-0000BB040000}"/>
    <cellStyle name="ฤธถ_95" xfId="1207" xr:uid="{00000000-0005-0000-0000-0000BC040000}"/>
    <cellStyle name="ล_x000b_ศญ_ฝลฐๆฟตม๖วฅ" xfId="1208" xr:uid="{00000000-0005-0000-0000-0000BD040000}"/>
    <cellStyle name="ล๋ศญ [0]_95" xfId="1209" xr:uid="{00000000-0005-0000-0000-0000BE040000}"/>
    <cellStyle name="ล๋ศญ_95" xfId="1210" xr:uid="{00000000-0005-0000-0000-0000BF040000}"/>
    <cellStyle name="วฅมุ_4ฟ๙ฝวภ๛" xfId="1211" xr:uid="{00000000-0005-0000-0000-0000C0040000}"/>
    <cellStyle name="ส่วนที่ถูกเน้น1" xfId="1212" xr:uid="{00000000-0005-0000-0000-0000C1040000}"/>
    <cellStyle name="ส่วนที่ถูกเน้น2" xfId="1213" xr:uid="{00000000-0005-0000-0000-0000C2040000}"/>
    <cellStyle name="ส่วนที่ถูกเน้น3" xfId="1214" xr:uid="{00000000-0005-0000-0000-0000C3040000}"/>
    <cellStyle name="ส่วนที่ถูกเน้น4" xfId="1215" xr:uid="{00000000-0005-0000-0000-0000C4040000}"/>
    <cellStyle name="ส่วนที่ถูกเน้น5" xfId="1216" xr:uid="{00000000-0005-0000-0000-0000C5040000}"/>
    <cellStyle name="ส่วนที่ถูกเน้น6" xfId="1217" xr:uid="{00000000-0005-0000-0000-0000C6040000}"/>
    <cellStyle name="หมายเหตุ" xfId="1218" xr:uid="{00000000-0005-0000-0000-0000C7040000}"/>
    <cellStyle name="หมายเหตุ 2" xfId="1219" xr:uid="{00000000-0005-0000-0000-0000C8040000}"/>
    <cellStyle name="หมายเหตุ 3" xfId="1220" xr:uid="{00000000-0005-0000-0000-0000C9040000}"/>
    <cellStyle name="หัวเรื่อง 1" xfId="1221" xr:uid="{00000000-0005-0000-0000-0000CA040000}"/>
    <cellStyle name="หัวเรื่อง 2" xfId="1222" xr:uid="{00000000-0005-0000-0000-0000CB040000}"/>
    <cellStyle name="หัวเรื่อง 3" xfId="1223" xr:uid="{00000000-0005-0000-0000-0000CC040000}"/>
    <cellStyle name="หัวเรื่อง 4" xfId="1224" xr:uid="{00000000-0005-0000-0000-0000CD040000}"/>
    <cellStyle name="통화 [0]_PERSONAL" xfId="1225" xr:uid="{00000000-0005-0000-0000-0000CE040000}"/>
    <cellStyle name="통화_PERSONAL" xfId="1226" xr:uid="{00000000-0005-0000-0000-0000CF040000}"/>
    <cellStyle name="표준_HWASHIN-FAX2-SEND2k1114" xfId="1227" xr:uid="{00000000-0005-0000-0000-0000D0040000}"/>
    <cellStyle name="一般_Journal Voucher 03" xfId="1228" xr:uid="{00000000-0005-0000-0000-0000D1040000}"/>
    <cellStyle name="千位分隔[0]_工程编号" xfId="1229" xr:uid="{00000000-0005-0000-0000-0000D2040000}"/>
    <cellStyle name="千分位[0]_liz-ss" xfId="1230" xr:uid="{00000000-0005-0000-0000-0000D3040000}"/>
    <cellStyle name="千分位_liz-ss" xfId="1231" xr:uid="{00000000-0005-0000-0000-0000D4040000}"/>
    <cellStyle name="未定義" xfId="1232" xr:uid="{00000000-0005-0000-0000-0000D5040000}"/>
    <cellStyle name="桁区切り_Receivable Dec" xfId="1233" xr:uid="{00000000-0005-0000-0000-0000D6040000}"/>
    <cellStyle name="標準_NEW 02" xfId="1234" xr:uid="{00000000-0005-0000-0000-0000D7040000}"/>
    <cellStyle name="貨幣 [0]_liz-ss" xfId="1235" xr:uid="{00000000-0005-0000-0000-0000D8040000}"/>
    <cellStyle name="貨幣_liz-ss" xfId="1236" xr:uid="{00000000-0005-0000-0000-0000D9040000}"/>
  </cellStyles>
  <dxfs count="0"/>
  <tableStyles count="0" defaultTableStyle="TableStyleMedium9" defaultPivotStyle="PivotStyleLight16"/>
  <colors>
    <mruColors>
      <color rgb="FFFFCC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D0719-9A98-47B6-BB3F-94C144346B9C}">
  <dimension ref="A1:L72"/>
  <sheetViews>
    <sheetView zoomScaleNormal="100" zoomScaleSheetLayoutView="120" workbookViewId="0">
      <selection activeCell="G35" sqref="G35"/>
    </sheetView>
  </sheetViews>
  <sheetFormatPr defaultColWidth="9.140625" defaultRowHeight="18" customHeight="1"/>
  <cols>
    <col min="1" max="1" width="2.7109375" style="72" customWidth="1"/>
    <col min="2" max="2" width="47.42578125" style="72" customWidth="1"/>
    <col min="3" max="3" width="11.42578125" style="82" customWidth="1"/>
    <col min="4" max="4" width="1.5703125" style="72" customWidth="1"/>
    <col min="5" max="5" width="13.5703125" style="87" customWidth="1"/>
    <col min="6" max="6" width="1.5703125" style="72" customWidth="1"/>
    <col min="7" max="7" width="13.5703125" style="87" customWidth="1"/>
    <col min="8" max="10" width="9.140625" style="72"/>
    <col min="11" max="11" width="12.28515625" style="72" bestFit="1" customWidth="1"/>
    <col min="12" max="16384" width="9.140625" style="72"/>
  </cols>
  <sheetData>
    <row r="1" spans="1:7" ht="18" customHeight="1">
      <c r="A1" s="65" t="s">
        <v>95</v>
      </c>
      <c r="C1" s="73"/>
      <c r="D1" s="65"/>
      <c r="E1" s="65"/>
      <c r="F1" s="65"/>
      <c r="G1" s="65"/>
    </row>
    <row r="2" spans="1:7" s="74" customFormat="1" ht="18" customHeight="1">
      <c r="A2" s="74" t="s">
        <v>0</v>
      </c>
      <c r="B2" s="72"/>
      <c r="C2" s="73"/>
      <c r="D2" s="65"/>
      <c r="E2" s="65"/>
      <c r="F2" s="65"/>
      <c r="G2" s="65"/>
    </row>
    <row r="3" spans="1:7" ht="18" customHeight="1">
      <c r="A3" s="65" t="s">
        <v>110</v>
      </c>
      <c r="C3" s="73"/>
      <c r="D3" s="65"/>
      <c r="E3" s="65"/>
      <c r="F3" s="65"/>
      <c r="G3" s="65"/>
    </row>
    <row r="4" spans="1:7" ht="18" customHeight="1">
      <c r="A4" s="14"/>
      <c r="C4" s="75"/>
      <c r="D4" s="14"/>
      <c r="E4" s="76"/>
      <c r="F4" s="14"/>
      <c r="G4" s="76"/>
    </row>
    <row r="5" spans="1:7" ht="18" customHeight="1">
      <c r="A5" s="14" t="s">
        <v>1</v>
      </c>
      <c r="C5" s="75"/>
      <c r="D5" s="14"/>
      <c r="E5" s="76"/>
      <c r="F5" s="14"/>
      <c r="G5" s="76"/>
    </row>
    <row r="6" spans="1:7" ht="18" customHeight="1">
      <c r="A6" s="14"/>
      <c r="C6" s="77"/>
      <c r="D6" s="61"/>
      <c r="E6" s="113" t="s">
        <v>75</v>
      </c>
      <c r="F6" s="113"/>
      <c r="G6" s="113"/>
    </row>
    <row r="7" spans="1:7" ht="18" customHeight="1">
      <c r="A7" s="14"/>
      <c r="C7" s="77"/>
      <c r="D7" s="61"/>
      <c r="E7" s="78" t="s">
        <v>111</v>
      </c>
      <c r="F7" s="79"/>
      <c r="G7" s="78" t="s">
        <v>112</v>
      </c>
    </row>
    <row r="8" spans="1:7" ht="18" customHeight="1">
      <c r="A8" s="14"/>
      <c r="C8" s="77"/>
      <c r="D8" s="61"/>
      <c r="E8" s="79" t="s">
        <v>66</v>
      </c>
      <c r="F8" s="79"/>
      <c r="G8" s="79"/>
    </row>
    <row r="9" spans="1:7" ht="18" customHeight="1">
      <c r="A9" s="14"/>
      <c r="C9" s="80" t="s">
        <v>20</v>
      </c>
      <c r="D9" s="61"/>
      <c r="E9" s="81" t="s">
        <v>67</v>
      </c>
      <c r="F9" s="82"/>
      <c r="G9" s="81" t="s">
        <v>68</v>
      </c>
    </row>
    <row r="10" spans="1:7" ht="18" customHeight="1">
      <c r="A10" s="14"/>
      <c r="C10" s="75"/>
      <c r="D10" s="65"/>
      <c r="E10" s="83"/>
      <c r="F10" s="83"/>
      <c r="G10" s="83"/>
    </row>
    <row r="11" spans="1:7" ht="18" customHeight="1">
      <c r="A11" s="65" t="s">
        <v>2</v>
      </c>
      <c r="C11" s="77"/>
      <c r="D11" s="71"/>
      <c r="E11" s="10"/>
      <c r="F11" s="84"/>
      <c r="G11" s="10"/>
    </row>
    <row r="12" spans="1:7" ht="18" customHeight="1">
      <c r="A12" s="71" t="s">
        <v>3</v>
      </c>
      <c r="C12" s="77"/>
      <c r="D12" s="71"/>
      <c r="E12" s="85">
        <v>40063</v>
      </c>
      <c r="F12" s="33"/>
      <c r="G12" s="85">
        <v>79061</v>
      </c>
    </row>
    <row r="13" spans="1:7" ht="18" customHeight="1">
      <c r="A13" s="99" t="s">
        <v>137</v>
      </c>
      <c r="C13" s="77">
        <v>4</v>
      </c>
      <c r="D13" s="71"/>
      <c r="E13" s="85">
        <v>70002</v>
      </c>
      <c r="F13" s="33"/>
      <c r="G13" s="85">
        <v>0</v>
      </c>
    </row>
    <row r="14" spans="1:7" ht="18" customHeight="1">
      <c r="A14" s="72" t="s">
        <v>76</v>
      </c>
      <c r="C14" s="77">
        <v>5</v>
      </c>
      <c r="D14" s="71"/>
      <c r="E14" s="85">
        <v>37680</v>
      </c>
      <c r="F14" s="33"/>
      <c r="G14" s="85">
        <v>42215</v>
      </c>
    </row>
    <row r="15" spans="1:7" ht="18" customHeight="1">
      <c r="A15" s="71" t="s">
        <v>30</v>
      </c>
      <c r="C15" s="77">
        <v>6</v>
      </c>
      <c r="D15" s="71"/>
      <c r="E15" s="85">
        <v>22444</v>
      </c>
      <c r="F15" s="33"/>
      <c r="G15" s="85">
        <v>20795</v>
      </c>
    </row>
    <row r="16" spans="1:7" ht="18" customHeight="1">
      <c r="A16" s="71" t="s">
        <v>4</v>
      </c>
      <c r="C16" s="77"/>
      <c r="D16" s="71"/>
      <c r="E16" s="85">
        <v>4470</v>
      </c>
      <c r="F16" s="33"/>
      <c r="G16" s="85">
        <v>3092</v>
      </c>
    </row>
    <row r="17" spans="1:12" ht="18" customHeight="1">
      <c r="A17" s="65" t="s">
        <v>5</v>
      </c>
      <c r="C17" s="77"/>
      <c r="D17" s="71"/>
      <c r="E17" s="34">
        <f>SUM(E12:E16)</f>
        <v>174659</v>
      </c>
      <c r="F17" s="35"/>
      <c r="G17" s="34">
        <f>SUM(G12:G16)</f>
        <v>145163</v>
      </c>
    </row>
    <row r="18" spans="1:12" ht="18" customHeight="1">
      <c r="A18" s="65"/>
      <c r="C18" s="77"/>
      <c r="D18" s="71"/>
      <c r="E18" s="35"/>
      <c r="F18" s="35"/>
      <c r="G18" s="35"/>
    </row>
    <row r="19" spans="1:12" ht="18" customHeight="1">
      <c r="A19" s="65" t="s">
        <v>6</v>
      </c>
      <c r="C19" s="77"/>
      <c r="D19" s="71"/>
      <c r="E19" s="35"/>
      <c r="F19" s="35"/>
      <c r="G19" s="35"/>
    </row>
    <row r="20" spans="1:12" ht="18" customHeight="1">
      <c r="A20" s="71" t="s">
        <v>78</v>
      </c>
      <c r="C20" s="77">
        <v>10</v>
      </c>
      <c r="D20" s="71"/>
      <c r="E20" s="9">
        <v>3121</v>
      </c>
      <c r="F20" s="35"/>
      <c r="G20" s="85">
        <v>4267</v>
      </c>
    </row>
    <row r="21" spans="1:12" ht="18" customHeight="1">
      <c r="A21" s="71" t="s">
        <v>29</v>
      </c>
      <c r="C21" s="77" t="s">
        <v>146</v>
      </c>
      <c r="D21" s="71"/>
      <c r="E21" s="10">
        <v>417013</v>
      </c>
      <c r="F21" s="33"/>
      <c r="G21" s="85">
        <v>419691</v>
      </c>
    </row>
    <row r="22" spans="1:12" ht="18" customHeight="1">
      <c r="A22" s="72" t="s">
        <v>99</v>
      </c>
      <c r="C22" s="77" t="s">
        <v>121</v>
      </c>
      <c r="D22" s="71"/>
      <c r="E22" s="12">
        <v>33045</v>
      </c>
      <c r="F22" s="33"/>
      <c r="G22" s="85">
        <v>33934</v>
      </c>
    </row>
    <row r="23" spans="1:12" ht="18" customHeight="1">
      <c r="A23" s="95" t="s">
        <v>77</v>
      </c>
      <c r="C23" s="77">
        <v>9</v>
      </c>
      <c r="D23" s="71"/>
      <c r="E23" s="12">
        <v>2467</v>
      </c>
      <c r="F23" s="33"/>
      <c r="G23" s="85">
        <v>3835</v>
      </c>
    </row>
    <row r="24" spans="1:12" ht="18" customHeight="1">
      <c r="A24" s="71" t="s">
        <v>31</v>
      </c>
      <c r="C24" s="77"/>
      <c r="D24" s="71"/>
      <c r="E24" s="9">
        <v>167</v>
      </c>
      <c r="F24" s="33"/>
      <c r="G24" s="85">
        <v>1727</v>
      </c>
    </row>
    <row r="25" spans="1:12" ht="18" customHeight="1">
      <c r="A25" s="65" t="s">
        <v>7</v>
      </c>
      <c r="C25" s="77"/>
      <c r="D25" s="71"/>
      <c r="E25" s="34">
        <f>SUM(E20:E24)</f>
        <v>455813</v>
      </c>
      <c r="F25" s="35"/>
      <c r="G25" s="34">
        <f>SUM(G20:G24)</f>
        <v>463454</v>
      </c>
    </row>
    <row r="26" spans="1:12" ht="18" customHeight="1">
      <c r="C26" s="77"/>
      <c r="D26" s="71"/>
      <c r="E26" s="35"/>
      <c r="F26" s="35"/>
      <c r="G26" s="35"/>
    </row>
    <row r="27" spans="1:12" ht="18" customHeight="1" thickBot="1">
      <c r="A27" s="65" t="s">
        <v>8</v>
      </c>
      <c r="C27" s="77"/>
      <c r="D27" s="71"/>
      <c r="E27" s="41">
        <f>SUM(E25,E17)</f>
        <v>630472</v>
      </c>
      <c r="F27" s="35"/>
      <c r="G27" s="41">
        <f>SUM(G25,G17)</f>
        <v>608617</v>
      </c>
    </row>
    <row r="28" spans="1:12" ht="18" customHeight="1" thickTop="1">
      <c r="A28" s="65" t="s">
        <v>95</v>
      </c>
      <c r="B28" s="86"/>
      <c r="C28" s="86"/>
      <c r="D28" s="86"/>
      <c r="E28" s="86"/>
      <c r="F28" s="86"/>
      <c r="G28" s="86"/>
    </row>
    <row r="29" spans="1:12" s="74" customFormat="1" ht="18" customHeight="1">
      <c r="A29" s="74" t="s">
        <v>98</v>
      </c>
      <c r="B29" s="14"/>
      <c r="C29" s="28"/>
      <c r="D29" s="14"/>
      <c r="E29" s="14"/>
      <c r="F29" s="14"/>
      <c r="L29" s="72"/>
    </row>
    <row r="30" spans="1:12" ht="18" customHeight="1">
      <c r="A30" s="65" t="s">
        <v>110</v>
      </c>
      <c r="B30" s="65"/>
      <c r="C30" s="73"/>
      <c r="D30" s="65"/>
      <c r="E30" s="65"/>
      <c r="F30" s="65"/>
    </row>
    <row r="31" spans="1:12" ht="18" customHeight="1">
      <c r="A31" s="14"/>
      <c r="C31" s="28"/>
      <c r="D31" s="14"/>
      <c r="E31" s="76"/>
      <c r="F31" s="14"/>
      <c r="G31" s="76"/>
    </row>
    <row r="32" spans="1:12" ht="18" customHeight="1">
      <c r="A32" s="14" t="s">
        <v>52</v>
      </c>
      <c r="C32" s="28"/>
      <c r="D32" s="14"/>
      <c r="E32" s="76"/>
      <c r="F32" s="14"/>
      <c r="G32" s="76"/>
    </row>
    <row r="33" spans="1:7" ht="18" customHeight="1">
      <c r="C33" s="77"/>
      <c r="D33" s="61"/>
      <c r="E33" s="113" t="s">
        <v>75</v>
      </c>
      <c r="F33" s="113"/>
      <c r="G33" s="113"/>
    </row>
    <row r="34" spans="1:7" ht="18" customHeight="1">
      <c r="A34" s="14"/>
      <c r="C34" s="77"/>
      <c r="D34" s="61"/>
      <c r="E34" s="78" t="s">
        <v>111</v>
      </c>
      <c r="F34" s="79"/>
      <c r="G34" s="78" t="s">
        <v>112</v>
      </c>
    </row>
    <row r="35" spans="1:7" ht="18" customHeight="1">
      <c r="A35" s="14"/>
      <c r="C35" s="77"/>
      <c r="D35" s="61"/>
      <c r="E35" s="79" t="s">
        <v>66</v>
      </c>
      <c r="F35" s="79"/>
      <c r="G35" s="79"/>
    </row>
    <row r="36" spans="1:7" ht="18" customHeight="1">
      <c r="A36" s="14"/>
      <c r="C36" s="80" t="s">
        <v>20</v>
      </c>
      <c r="D36" s="61"/>
      <c r="E36" s="81" t="s">
        <v>67</v>
      </c>
      <c r="F36" s="82"/>
      <c r="G36" s="81" t="s">
        <v>68</v>
      </c>
    </row>
    <row r="37" spans="1:7" ht="18" customHeight="1">
      <c r="A37" s="14" t="s">
        <v>9</v>
      </c>
      <c r="C37" s="77"/>
      <c r="D37" s="71"/>
      <c r="E37" s="88"/>
      <c r="F37" s="71"/>
      <c r="G37" s="88"/>
    </row>
    <row r="38" spans="1:7" ht="18" customHeight="1">
      <c r="A38" s="71" t="s">
        <v>28</v>
      </c>
      <c r="C38" s="77"/>
      <c r="D38" s="71"/>
      <c r="E38" s="9"/>
      <c r="F38" s="40"/>
      <c r="G38" s="40"/>
    </row>
    <row r="39" spans="1:7" ht="18" customHeight="1">
      <c r="A39" s="89" t="s">
        <v>14</v>
      </c>
      <c r="B39" s="72" t="s">
        <v>56</v>
      </c>
      <c r="C39" s="77">
        <v>3</v>
      </c>
      <c r="D39" s="71"/>
      <c r="E39" s="12">
        <v>3108</v>
      </c>
      <c r="F39" s="40"/>
      <c r="G39" s="40">
        <v>1914</v>
      </c>
    </row>
    <row r="40" spans="1:7" ht="18" customHeight="1">
      <c r="A40" s="89" t="s">
        <v>14</v>
      </c>
      <c r="B40" s="72" t="s">
        <v>55</v>
      </c>
      <c r="C40" s="77"/>
      <c r="D40" s="71"/>
      <c r="E40" s="12">
        <v>37855</v>
      </c>
      <c r="F40" s="40"/>
      <c r="G40" s="40">
        <v>33485</v>
      </c>
    </row>
    <row r="41" spans="1:7" ht="18" customHeight="1">
      <c r="A41" s="71" t="s">
        <v>47</v>
      </c>
      <c r="C41" s="77"/>
      <c r="D41" s="71"/>
      <c r="E41" s="12">
        <v>11917</v>
      </c>
      <c r="F41" s="40"/>
      <c r="G41" s="40">
        <v>9563</v>
      </c>
    </row>
    <row r="42" spans="1:7" ht="18" customHeight="1">
      <c r="A42" s="71" t="s">
        <v>51</v>
      </c>
      <c r="C42" s="77" t="s">
        <v>128</v>
      </c>
      <c r="D42" s="71"/>
      <c r="E42" s="12">
        <v>36929</v>
      </c>
      <c r="F42" s="40"/>
      <c r="G42" s="40">
        <v>36411</v>
      </c>
    </row>
    <row r="43" spans="1:7" ht="18" customHeight="1">
      <c r="A43" s="71" t="s">
        <v>85</v>
      </c>
      <c r="C43" s="77" t="s">
        <v>122</v>
      </c>
      <c r="D43" s="71"/>
      <c r="E43" s="12">
        <v>2034</v>
      </c>
      <c r="F43" s="40"/>
      <c r="G43" s="40">
        <v>2068</v>
      </c>
    </row>
    <row r="44" spans="1:7" ht="18" customHeight="1">
      <c r="A44" s="71" t="s">
        <v>79</v>
      </c>
      <c r="C44" s="77">
        <v>3</v>
      </c>
      <c r="D44" s="71"/>
      <c r="E44" s="9">
        <v>5</v>
      </c>
      <c r="F44" s="35"/>
      <c r="G44" s="40">
        <v>2</v>
      </c>
    </row>
    <row r="45" spans="1:7" ht="18" customHeight="1">
      <c r="A45" s="71" t="s">
        <v>80</v>
      </c>
      <c r="C45" s="77"/>
      <c r="D45" s="71"/>
      <c r="E45" s="12">
        <v>38455</v>
      </c>
      <c r="F45" s="40"/>
      <c r="G45" s="40">
        <v>30706</v>
      </c>
    </row>
    <row r="46" spans="1:7" ht="18" customHeight="1">
      <c r="A46" s="71" t="s">
        <v>127</v>
      </c>
      <c r="C46" s="77"/>
      <c r="D46" s="71"/>
      <c r="E46" s="12">
        <v>1547</v>
      </c>
      <c r="F46" s="40"/>
      <c r="G46" s="40">
        <v>0</v>
      </c>
    </row>
    <row r="47" spans="1:7" ht="18" customHeight="1">
      <c r="A47" s="71" t="s">
        <v>10</v>
      </c>
      <c r="C47" s="77"/>
      <c r="D47" s="71"/>
      <c r="E47" s="9">
        <v>9138</v>
      </c>
      <c r="F47" s="35"/>
      <c r="G47" s="40">
        <v>7885</v>
      </c>
    </row>
    <row r="48" spans="1:7" ht="18.600000000000001" customHeight="1">
      <c r="A48" s="65" t="s">
        <v>11</v>
      </c>
      <c r="C48" s="90"/>
      <c r="D48" s="71"/>
      <c r="E48" s="34">
        <f>SUM(E38:E47)</f>
        <v>140988</v>
      </c>
      <c r="F48" s="35"/>
      <c r="G48" s="34">
        <f>SUM(G38:G47)</f>
        <v>122034</v>
      </c>
    </row>
    <row r="49" spans="1:12" ht="14.1" customHeight="1">
      <c r="A49" s="65"/>
      <c r="C49" s="90"/>
      <c r="D49" s="71"/>
      <c r="E49" s="33"/>
      <c r="F49" s="33"/>
      <c r="G49" s="33"/>
    </row>
    <row r="50" spans="1:12" s="86" customFormat="1" ht="18" customHeight="1">
      <c r="A50" s="91" t="s">
        <v>21</v>
      </c>
      <c r="C50" s="82"/>
      <c r="E50" s="37"/>
      <c r="F50" s="37"/>
      <c r="G50" s="37"/>
      <c r="L50" s="72"/>
    </row>
    <row r="51" spans="1:12" s="86" customFormat="1" ht="18" customHeight="1">
      <c r="A51" s="72" t="s">
        <v>81</v>
      </c>
      <c r="C51" s="77" t="s">
        <v>128</v>
      </c>
      <c r="E51" s="37">
        <v>86253</v>
      </c>
      <c r="F51" s="37"/>
      <c r="G51" s="37">
        <v>94541</v>
      </c>
      <c r="L51" s="72"/>
    </row>
    <row r="52" spans="1:12" ht="18" customHeight="1">
      <c r="A52" s="71" t="s">
        <v>84</v>
      </c>
      <c r="C52" s="77" t="s">
        <v>122</v>
      </c>
      <c r="D52" s="71"/>
      <c r="E52" s="37">
        <v>1883</v>
      </c>
      <c r="F52" s="37"/>
      <c r="G52" s="37">
        <v>2379</v>
      </c>
    </row>
    <row r="53" spans="1:12" ht="18" customHeight="1">
      <c r="A53" s="71" t="s">
        <v>100</v>
      </c>
      <c r="C53" s="77">
        <v>12</v>
      </c>
      <c r="D53" s="71"/>
      <c r="E53" s="36">
        <v>1325</v>
      </c>
      <c r="F53" s="37"/>
      <c r="G53" s="36">
        <v>1252</v>
      </c>
    </row>
    <row r="54" spans="1:12" s="86" customFormat="1" ht="18" customHeight="1">
      <c r="A54" s="65" t="s">
        <v>12</v>
      </c>
      <c r="C54" s="82"/>
      <c r="E54" s="36">
        <f>SUM(E51:E53)</f>
        <v>89461</v>
      </c>
      <c r="F54" s="37"/>
      <c r="G54" s="36">
        <f>SUM(G51:G53)</f>
        <v>98172</v>
      </c>
      <c r="L54" s="72"/>
    </row>
    <row r="55" spans="1:12" s="86" customFormat="1" ht="14.1" customHeight="1">
      <c r="A55" s="65"/>
      <c r="C55" s="82"/>
      <c r="E55" s="37"/>
      <c r="F55" s="37"/>
      <c r="G55" s="37"/>
      <c r="L55" s="72"/>
    </row>
    <row r="56" spans="1:12" ht="18" customHeight="1">
      <c r="A56" s="65" t="s">
        <v>106</v>
      </c>
      <c r="C56" s="90"/>
      <c r="D56" s="71"/>
      <c r="E56" s="38">
        <f>SUM(E54,E48)</f>
        <v>230449</v>
      </c>
      <c r="F56" s="35"/>
      <c r="G56" s="38">
        <f>SUM(G54,G48)</f>
        <v>220206</v>
      </c>
    </row>
    <row r="57" spans="1:12" ht="14.1" customHeight="1">
      <c r="A57" s="65"/>
      <c r="C57" s="90"/>
      <c r="D57" s="71"/>
      <c r="E57" s="33"/>
      <c r="F57" s="35"/>
      <c r="G57" s="33"/>
    </row>
    <row r="58" spans="1:12" ht="18" customHeight="1">
      <c r="A58" s="65" t="s">
        <v>53</v>
      </c>
      <c r="C58" s="77"/>
      <c r="D58" s="71"/>
      <c r="E58" s="33"/>
      <c r="F58" s="33"/>
      <c r="G58" s="33"/>
    </row>
    <row r="59" spans="1:12" ht="18" customHeight="1">
      <c r="A59" s="71" t="s">
        <v>13</v>
      </c>
      <c r="D59" s="71"/>
      <c r="E59" s="35"/>
      <c r="F59" s="35"/>
      <c r="G59" s="35"/>
    </row>
    <row r="60" spans="1:12" ht="18" customHeight="1">
      <c r="A60" s="89" t="s">
        <v>14</v>
      </c>
      <c r="B60" s="92" t="s">
        <v>97</v>
      </c>
      <c r="C60" s="77"/>
      <c r="D60" s="71"/>
      <c r="E60" s="93"/>
      <c r="F60" s="93"/>
      <c r="G60" s="93"/>
    </row>
    <row r="61" spans="1:12" ht="18" customHeight="1" thickBot="1">
      <c r="A61" s="89"/>
      <c r="B61" s="72" t="s">
        <v>138</v>
      </c>
      <c r="C61" s="77"/>
      <c r="D61" s="71"/>
      <c r="E61" s="39">
        <v>150000</v>
      </c>
      <c r="F61" s="35"/>
      <c r="G61" s="39">
        <v>150000</v>
      </c>
    </row>
    <row r="62" spans="1:12" ht="18" customHeight="1" thickTop="1">
      <c r="A62" s="89" t="s">
        <v>14</v>
      </c>
      <c r="B62" s="92" t="s">
        <v>101</v>
      </c>
      <c r="C62" s="77"/>
      <c r="D62" s="71"/>
      <c r="E62" s="93"/>
      <c r="F62" s="93"/>
      <c r="G62" s="93"/>
    </row>
    <row r="63" spans="1:12" ht="18" customHeight="1">
      <c r="A63" s="89"/>
      <c r="B63" s="72" t="s">
        <v>139</v>
      </c>
      <c r="C63" s="90"/>
      <c r="D63" s="71"/>
      <c r="E63" s="37">
        <v>150000</v>
      </c>
      <c r="F63" s="33"/>
      <c r="G63" s="37">
        <v>150000</v>
      </c>
    </row>
    <row r="64" spans="1:12" ht="18" customHeight="1">
      <c r="A64" s="92" t="s">
        <v>108</v>
      </c>
      <c r="B64" s="92"/>
      <c r="D64" s="71"/>
      <c r="E64" s="37">
        <f>SE!F22</f>
        <v>190273</v>
      </c>
      <c r="F64" s="33"/>
      <c r="G64" s="37">
        <v>190273</v>
      </c>
    </row>
    <row r="65" spans="1:7" ht="18" customHeight="1">
      <c r="A65" s="71" t="s">
        <v>83</v>
      </c>
      <c r="B65" s="71"/>
      <c r="C65" s="77"/>
      <c r="D65" s="71"/>
      <c r="E65" s="37"/>
      <c r="F65" s="33"/>
      <c r="G65" s="37"/>
    </row>
    <row r="66" spans="1:7" ht="18" customHeight="1">
      <c r="A66" s="79" t="s">
        <v>116</v>
      </c>
      <c r="B66" s="71" t="s">
        <v>117</v>
      </c>
      <c r="C66" s="90">
        <v>13</v>
      </c>
      <c r="D66" s="71"/>
      <c r="E66" s="37">
        <f>SE!H22</f>
        <v>1600</v>
      </c>
      <c r="F66" s="33"/>
      <c r="G66" s="37">
        <v>1600</v>
      </c>
    </row>
    <row r="67" spans="1:7" ht="18" customHeight="1">
      <c r="A67" s="79" t="s">
        <v>116</v>
      </c>
      <c r="B67" s="71" t="s">
        <v>118</v>
      </c>
      <c r="C67" s="77"/>
      <c r="D67" s="71"/>
      <c r="E67" s="36">
        <f>SE!J22</f>
        <v>58150</v>
      </c>
      <c r="F67" s="33"/>
      <c r="G67" s="36">
        <v>46538</v>
      </c>
    </row>
    <row r="68" spans="1:7" ht="18" customHeight="1">
      <c r="A68" s="65" t="s">
        <v>82</v>
      </c>
      <c r="C68" s="77"/>
      <c r="D68" s="71"/>
      <c r="E68" s="36">
        <f>SUM(E63:E67)</f>
        <v>400023</v>
      </c>
      <c r="F68" s="33"/>
      <c r="G68" s="36">
        <f>SUM(G63:G67)</f>
        <v>388411</v>
      </c>
    </row>
    <row r="69" spans="1:7" ht="14.1" customHeight="1">
      <c r="A69" s="71"/>
      <c r="C69" s="86"/>
      <c r="D69" s="71"/>
      <c r="E69" s="37"/>
      <c r="F69" s="33"/>
      <c r="G69" s="37"/>
    </row>
    <row r="70" spans="1:7" ht="18" customHeight="1" thickBot="1">
      <c r="A70" s="65" t="s">
        <v>54</v>
      </c>
      <c r="C70" s="77"/>
      <c r="D70" s="71"/>
      <c r="E70" s="39">
        <f>SUM(E68,E56)</f>
        <v>630472</v>
      </c>
      <c r="F70" s="37"/>
      <c r="G70" s="39">
        <f>SUM(G68,G56)</f>
        <v>608617</v>
      </c>
    </row>
    <row r="71" spans="1:7" ht="18" customHeight="1" thickTop="1"/>
    <row r="72" spans="1:7" ht="18" customHeight="1">
      <c r="E72" s="9">
        <f>E70-E27</f>
        <v>0</v>
      </c>
      <c r="G72" s="13">
        <f>G70-G27</f>
        <v>0</v>
      </c>
    </row>
  </sheetData>
  <mergeCells count="2">
    <mergeCell ref="E6:G6"/>
    <mergeCell ref="E33:G33"/>
  </mergeCells>
  <pageMargins left="0.9" right="0.7" top="0.8" bottom="0.4" header="0.4" footer="0.33"/>
  <pageSetup paperSize="9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7" max="6" man="1"/>
  </rowBreaks>
  <ignoredErrors>
    <ignoredError sqref="C43:C45 C47:C58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6C50-8F1A-4E27-9174-6F4122E5F648}">
  <dimension ref="A1:G32"/>
  <sheetViews>
    <sheetView topLeftCell="A10" zoomScale="90" zoomScaleNormal="90" zoomScaleSheetLayoutView="120" workbookViewId="0">
      <selection activeCell="C18" sqref="C18"/>
    </sheetView>
  </sheetViews>
  <sheetFormatPr defaultColWidth="9.140625" defaultRowHeight="18" customHeight="1"/>
  <cols>
    <col min="1" max="1" width="2.7109375" style="2" customWidth="1"/>
    <col min="2" max="2" width="48.5703125" style="2" customWidth="1"/>
    <col min="3" max="3" width="10.140625" style="27" customWidth="1"/>
    <col min="4" max="4" width="1.5703125" style="2" customWidth="1"/>
    <col min="5" max="5" width="13.5703125" style="8" customWidth="1"/>
    <col min="6" max="6" width="1.5703125" style="2" customWidth="1"/>
    <col min="7" max="7" width="13.5703125" style="8" customWidth="1"/>
    <col min="8" max="16384" width="9.140625" style="2"/>
  </cols>
  <sheetData>
    <row r="1" spans="1:7" s="3" customFormat="1" ht="18" customHeight="1">
      <c r="A1" s="65" t="s">
        <v>95</v>
      </c>
      <c r="B1" s="14"/>
      <c r="C1" s="28"/>
      <c r="D1" s="14"/>
      <c r="E1" s="15"/>
      <c r="F1" s="14"/>
      <c r="G1" s="15" t="s">
        <v>69</v>
      </c>
    </row>
    <row r="2" spans="1:7" ht="18" customHeight="1">
      <c r="A2" s="3" t="s">
        <v>32</v>
      </c>
      <c r="B2" s="14"/>
      <c r="C2" s="28"/>
      <c r="D2" s="14"/>
      <c r="E2" s="15"/>
      <c r="F2" s="14"/>
      <c r="G2" s="15" t="s">
        <v>70</v>
      </c>
    </row>
    <row r="3" spans="1:7" ht="18" customHeight="1">
      <c r="A3" s="4" t="s">
        <v>113</v>
      </c>
      <c r="B3" s="14"/>
      <c r="C3" s="28"/>
      <c r="D3" s="14"/>
      <c r="E3" s="9"/>
      <c r="F3" s="14"/>
      <c r="G3" s="9"/>
    </row>
    <row r="4" spans="1:7" ht="18" customHeight="1">
      <c r="A4" s="4"/>
      <c r="B4" s="14"/>
      <c r="C4" s="28"/>
      <c r="D4" s="14"/>
      <c r="E4" s="9"/>
      <c r="F4" s="14"/>
      <c r="G4" s="9"/>
    </row>
    <row r="5" spans="1:7" ht="18" customHeight="1">
      <c r="A5" s="4"/>
      <c r="B5" s="14"/>
      <c r="C5" s="28"/>
      <c r="D5" s="14"/>
      <c r="E5" s="22"/>
      <c r="F5" s="14"/>
      <c r="G5" s="22"/>
    </row>
    <row r="6" spans="1:7" ht="18" customHeight="1">
      <c r="A6" s="4"/>
      <c r="B6" s="14"/>
      <c r="C6" s="28"/>
      <c r="D6" s="14"/>
      <c r="E6" s="114" t="s">
        <v>75</v>
      </c>
      <c r="F6" s="114"/>
      <c r="G6" s="114"/>
    </row>
    <row r="7" spans="1:7" ht="18.399999999999999" customHeight="1">
      <c r="B7" s="5"/>
      <c r="C7" s="25" t="s">
        <v>20</v>
      </c>
      <c r="D7" s="6"/>
      <c r="E7" s="60">
        <v>2022</v>
      </c>
      <c r="F7" s="6"/>
      <c r="G7" s="60">
        <v>2021</v>
      </c>
    </row>
    <row r="8" spans="1:7" ht="18" customHeight="1">
      <c r="B8" s="5"/>
      <c r="C8" s="28"/>
      <c r="D8" s="6"/>
      <c r="E8" s="16"/>
      <c r="F8" s="6"/>
      <c r="G8" s="16"/>
    </row>
    <row r="9" spans="1:7" ht="18" customHeight="1">
      <c r="A9" s="4" t="s">
        <v>15</v>
      </c>
      <c r="C9" s="28"/>
      <c r="D9" s="7"/>
      <c r="E9" s="10"/>
      <c r="F9" s="7"/>
      <c r="G9" s="10"/>
    </row>
    <row r="10" spans="1:7" s="22" customFormat="1" ht="18" customHeight="1">
      <c r="A10" s="21" t="s">
        <v>22</v>
      </c>
      <c r="C10" s="26"/>
      <c r="D10" s="21"/>
      <c r="E10" s="33">
        <v>90172</v>
      </c>
      <c r="F10" s="21"/>
      <c r="G10" s="33">
        <v>86237</v>
      </c>
    </row>
    <row r="11" spans="1:7" s="22" customFormat="1" ht="18" customHeight="1">
      <c r="A11" s="21" t="s">
        <v>23</v>
      </c>
      <c r="C11" s="26"/>
      <c r="D11" s="21"/>
      <c r="E11" s="33">
        <v>136</v>
      </c>
      <c r="F11" s="21"/>
      <c r="G11" s="33">
        <v>125</v>
      </c>
    </row>
    <row r="12" spans="1:7" ht="18" customHeight="1">
      <c r="A12" s="4" t="s">
        <v>16</v>
      </c>
      <c r="C12" s="24"/>
      <c r="D12" s="7"/>
      <c r="E12" s="34">
        <f>SUM(E10:E11)</f>
        <v>90308</v>
      </c>
      <c r="F12" s="7"/>
      <c r="G12" s="34">
        <f>SUM(G10:G11)</f>
        <v>86362</v>
      </c>
    </row>
    <row r="13" spans="1:7" ht="18" customHeight="1">
      <c r="A13" s="4"/>
      <c r="C13" s="24"/>
      <c r="D13" s="7"/>
      <c r="E13" s="33"/>
      <c r="F13" s="7"/>
      <c r="G13" s="33"/>
    </row>
    <row r="14" spans="1:7" ht="18" customHeight="1">
      <c r="A14" s="4" t="s">
        <v>17</v>
      </c>
      <c r="D14" s="7"/>
      <c r="E14" s="33"/>
      <c r="F14" s="7"/>
      <c r="G14" s="33"/>
    </row>
    <row r="15" spans="1:7" s="22" customFormat="1" ht="18" customHeight="1">
      <c r="A15" s="21" t="s">
        <v>24</v>
      </c>
      <c r="C15" s="24">
        <v>3</v>
      </c>
      <c r="D15" s="21"/>
      <c r="E15" s="33">
        <v>56660</v>
      </c>
      <c r="F15" s="21"/>
      <c r="G15" s="33">
        <v>51831</v>
      </c>
    </row>
    <row r="16" spans="1:7" s="22" customFormat="1" ht="18" customHeight="1">
      <c r="A16" s="21" t="s">
        <v>132</v>
      </c>
      <c r="C16" s="24"/>
      <c r="D16" s="21"/>
      <c r="E16" s="33">
        <v>7944</v>
      </c>
      <c r="F16" s="21"/>
      <c r="G16" s="33">
        <v>7545</v>
      </c>
    </row>
    <row r="17" spans="1:7" s="22" customFormat="1" ht="18" customHeight="1">
      <c r="A17" s="21" t="s">
        <v>18</v>
      </c>
      <c r="C17" s="24">
        <v>3</v>
      </c>
      <c r="D17" s="21"/>
      <c r="E17" s="33">
        <v>9028</v>
      </c>
      <c r="F17" s="21"/>
      <c r="G17" s="33">
        <v>9156</v>
      </c>
    </row>
    <row r="18" spans="1:7" s="22" customFormat="1" ht="18" customHeight="1">
      <c r="A18" s="21" t="s">
        <v>50</v>
      </c>
      <c r="C18" s="24">
        <v>3</v>
      </c>
      <c r="D18" s="21"/>
      <c r="E18" s="36">
        <v>2149</v>
      </c>
      <c r="F18" s="21"/>
      <c r="G18" s="36">
        <v>3944</v>
      </c>
    </row>
    <row r="19" spans="1:7" ht="18" customHeight="1">
      <c r="A19" s="4" t="s">
        <v>19</v>
      </c>
      <c r="C19" s="24"/>
      <c r="D19" s="7"/>
      <c r="E19" s="34">
        <f>SUM(E15:E18)</f>
        <v>75781</v>
      </c>
      <c r="F19" s="7"/>
      <c r="G19" s="34">
        <f>SUM(G15:G18)</f>
        <v>72476</v>
      </c>
    </row>
    <row r="20" spans="1:7" ht="18" customHeight="1">
      <c r="A20" s="4"/>
      <c r="C20" s="24"/>
      <c r="D20" s="7"/>
      <c r="E20" s="33"/>
      <c r="F20" s="7"/>
      <c r="G20" s="33"/>
    </row>
    <row r="21" spans="1:7" ht="18" customHeight="1">
      <c r="A21" s="4" t="s">
        <v>126</v>
      </c>
      <c r="C21" s="24"/>
      <c r="D21" s="7"/>
      <c r="E21" s="37">
        <f>E12-E19</f>
        <v>14527</v>
      </c>
      <c r="F21" s="7"/>
      <c r="G21" s="37">
        <f>G12-G19</f>
        <v>13886</v>
      </c>
    </row>
    <row r="22" spans="1:7" ht="18" customHeight="1">
      <c r="A22" s="4"/>
      <c r="C22" s="24"/>
      <c r="D22" s="7"/>
      <c r="E22" s="33"/>
      <c r="F22" s="7"/>
      <c r="G22" s="33"/>
    </row>
    <row r="23" spans="1:7" ht="18" customHeight="1">
      <c r="A23" s="21" t="s">
        <v>130</v>
      </c>
      <c r="C23" s="24">
        <v>9</v>
      </c>
      <c r="D23" s="7"/>
      <c r="E23" s="38">
        <v>-2915</v>
      </c>
      <c r="F23" s="7"/>
      <c r="G23" s="38">
        <v>-2477</v>
      </c>
    </row>
    <row r="24" spans="1:7" ht="18" customHeight="1">
      <c r="A24" s="4"/>
      <c r="C24" s="24"/>
      <c r="D24" s="7"/>
      <c r="E24" s="63"/>
      <c r="F24" s="7"/>
      <c r="G24" s="63"/>
    </row>
    <row r="25" spans="1:7" ht="18" customHeight="1" thickBot="1">
      <c r="A25" s="4" t="s">
        <v>124</v>
      </c>
      <c r="C25" s="24"/>
      <c r="D25" s="7"/>
      <c r="E25" s="39">
        <f>SUM(E21:E23)</f>
        <v>11612</v>
      </c>
      <c r="F25" s="7"/>
      <c r="G25" s="39">
        <f>SUM(G21:G23)</f>
        <v>11409</v>
      </c>
    </row>
    <row r="26" spans="1:7" s="108" customFormat="1" ht="18" customHeight="1" thickTop="1">
      <c r="C26" s="109"/>
      <c r="E26" s="40"/>
      <c r="G26" s="40"/>
    </row>
    <row r="27" spans="1:7" s="108" customFormat="1" ht="18" customHeight="1" thickBot="1">
      <c r="A27" s="98" t="s">
        <v>125</v>
      </c>
      <c r="C27" s="109"/>
      <c r="E27" s="39">
        <f>E25</f>
        <v>11612</v>
      </c>
      <c r="G27" s="39">
        <f>G25</f>
        <v>11409</v>
      </c>
    </row>
    <row r="28" spans="1:7" s="108" customFormat="1" ht="18" customHeight="1" thickTop="1">
      <c r="C28" s="109"/>
      <c r="E28" s="40"/>
      <c r="G28" s="40"/>
    </row>
    <row r="29" spans="1:7" s="108" customFormat="1" ht="18" customHeight="1" thickBot="1">
      <c r="A29" s="98" t="s">
        <v>131</v>
      </c>
      <c r="C29" s="27">
        <v>14</v>
      </c>
      <c r="E29" s="96">
        <f>E27/E31</f>
        <v>7.7413333333333334E-2</v>
      </c>
      <c r="F29" s="110"/>
      <c r="G29" s="96">
        <f>G27/G31</f>
        <v>0.10324886877828054</v>
      </c>
    </row>
    <row r="30" spans="1:7" s="108" customFormat="1" ht="18" customHeight="1" thickTop="1">
      <c r="C30" s="27"/>
      <c r="E30" s="40"/>
      <c r="G30" s="40"/>
    </row>
    <row r="31" spans="1:7" s="108" customFormat="1" ht="18" customHeight="1" thickBot="1">
      <c r="A31" s="98" t="s">
        <v>123</v>
      </c>
      <c r="C31" s="27">
        <v>14</v>
      </c>
      <c r="E31" s="39">
        <f>150000*1</f>
        <v>150000</v>
      </c>
      <c r="G31" s="39">
        <f>1700*65</f>
        <v>110500</v>
      </c>
    </row>
    <row r="32" spans="1:7" ht="18" customHeight="1" thickTop="1"/>
  </sheetData>
  <mergeCells count="1">
    <mergeCell ref="E6:G6"/>
  </mergeCells>
  <pageMargins left="0.9" right="0.7" top="0.8" bottom="0.4" header="0.4" footer="0.33"/>
  <pageSetup paperSize="9" firstPageNumber="4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68C23-A188-4A68-B619-6B7B38DE3895}">
  <dimension ref="A1:N90"/>
  <sheetViews>
    <sheetView tabSelected="1" topLeftCell="A10" zoomScaleNormal="100" zoomScaleSheetLayoutView="100" workbookViewId="0">
      <selection activeCell="A25" sqref="A25"/>
    </sheetView>
  </sheetViews>
  <sheetFormatPr defaultColWidth="9.140625" defaultRowHeight="18" customHeight="1"/>
  <cols>
    <col min="1" max="1" width="45.5703125" style="100" customWidth="1"/>
    <col min="2" max="2" width="8.42578125" style="100" customWidth="1"/>
    <col min="3" max="3" width="1.5703125" style="100" customWidth="1"/>
    <col min="4" max="4" width="14.7109375" style="9" customWidth="1"/>
    <col min="5" max="5" width="1.5703125" style="9" customWidth="1"/>
    <col min="6" max="6" width="15.4257812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9" customWidth="1"/>
    <col min="12" max="12" width="14.7109375" style="9" customWidth="1"/>
    <col min="13" max="13" width="12.85546875" style="13" bestFit="1" customWidth="1"/>
    <col min="14" max="14" width="15" style="100" customWidth="1"/>
    <col min="15" max="16384" width="9.140625" style="100"/>
  </cols>
  <sheetData>
    <row r="1" spans="1:13" ht="18" customHeight="1">
      <c r="A1" s="98" t="s">
        <v>95</v>
      </c>
      <c r="B1" s="99"/>
      <c r="C1" s="99"/>
      <c r="D1" s="18"/>
      <c r="E1" s="18"/>
      <c r="F1" s="18"/>
      <c r="G1" s="18"/>
      <c r="H1" s="18"/>
      <c r="I1" s="18"/>
      <c r="J1" s="18"/>
      <c r="K1" s="18"/>
      <c r="L1" s="15" t="s">
        <v>69</v>
      </c>
    </row>
    <row r="2" spans="1:13" ht="18" customHeight="1">
      <c r="A2" s="101" t="s">
        <v>57</v>
      </c>
      <c r="B2" s="102"/>
      <c r="C2" s="102"/>
      <c r="D2" s="17"/>
      <c r="E2" s="17"/>
      <c r="F2" s="17"/>
      <c r="G2" s="17"/>
      <c r="H2" s="18"/>
      <c r="I2" s="18"/>
      <c r="J2" s="18"/>
      <c r="K2" s="18"/>
      <c r="L2" s="15" t="s">
        <v>70</v>
      </c>
    </row>
    <row r="3" spans="1:13" s="104" customFormat="1" ht="18" customHeight="1">
      <c r="A3" s="103" t="s">
        <v>113</v>
      </c>
      <c r="B3" s="99"/>
      <c r="C3" s="99"/>
      <c r="D3" s="9"/>
      <c r="E3" s="9"/>
      <c r="F3" s="9"/>
      <c r="G3" s="9"/>
      <c r="H3" s="9"/>
      <c r="I3" s="9"/>
      <c r="J3" s="9"/>
      <c r="K3" s="9"/>
      <c r="L3" s="9"/>
      <c r="M3" s="13"/>
    </row>
    <row r="4" spans="1:13" s="104" customFormat="1" ht="18" customHeight="1">
      <c r="A4" s="101"/>
      <c r="B4" s="102"/>
      <c r="C4" s="102"/>
      <c r="D4" s="9"/>
      <c r="E4" s="9"/>
      <c r="F4" s="9"/>
      <c r="G4" s="9"/>
      <c r="H4" s="9"/>
      <c r="I4" s="9"/>
      <c r="J4" s="9"/>
      <c r="K4" s="9"/>
      <c r="L4" s="9"/>
      <c r="M4" s="13"/>
    </row>
    <row r="5" spans="1:13" s="104" customFormat="1" ht="18" customHeight="1">
      <c r="A5" s="101"/>
      <c r="B5" s="102"/>
      <c r="C5" s="102"/>
      <c r="D5" s="9"/>
      <c r="E5" s="9"/>
      <c r="F5" s="9"/>
      <c r="G5" s="9"/>
      <c r="H5" s="9"/>
      <c r="I5" s="9"/>
      <c r="J5" s="9"/>
      <c r="K5" s="9"/>
      <c r="L5" s="9"/>
      <c r="M5" s="13"/>
    </row>
    <row r="6" spans="1:13" ht="18" customHeight="1">
      <c r="A6" s="105"/>
      <c r="B6" s="105"/>
      <c r="C6" s="105"/>
      <c r="D6" s="115" t="s">
        <v>75</v>
      </c>
      <c r="E6" s="115"/>
      <c r="F6" s="115"/>
      <c r="G6" s="115"/>
      <c r="H6" s="115"/>
      <c r="I6" s="115"/>
      <c r="J6" s="115"/>
      <c r="K6" s="115"/>
      <c r="L6" s="115"/>
      <c r="M6" s="20"/>
    </row>
    <row r="7" spans="1:13" ht="18" customHeight="1">
      <c r="A7" s="105"/>
      <c r="B7" s="105"/>
      <c r="C7" s="105"/>
      <c r="D7" s="17" t="s">
        <v>25</v>
      </c>
      <c r="E7" s="17"/>
      <c r="F7" s="18"/>
      <c r="G7" s="17"/>
      <c r="H7" s="116" t="s">
        <v>92</v>
      </c>
      <c r="I7" s="116"/>
      <c r="J7" s="116"/>
      <c r="K7" s="17"/>
      <c r="L7" s="18"/>
    </row>
    <row r="8" spans="1:13" ht="18" customHeight="1">
      <c r="A8" s="105"/>
      <c r="B8" s="105"/>
      <c r="C8" s="105"/>
      <c r="D8" s="18" t="s">
        <v>26</v>
      </c>
      <c r="E8" s="18"/>
      <c r="F8" s="18" t="s">
        <v>140</v>
      </c>
      <c r="G8" s="18"/>
      <c r="H8" s="17" t="s">
        <v>119</v>
      </c>
      <c r="I8" s="18"/>
      <c r="J8" s="17"/>
      <c r="K8" s="18"/>
      <c r="L8" s="17"/>
    </row>
    <row r="9" spans="1:13" ht="18" customHeight="1">
      <c r="A9" s="105"/>
      <c r="B9" s="105"/>
      <c r="C9" s="105"/>
      <c r="D9" s="97" t="s">
        <v>27</v>
      </c>
      <c r="E9" s="17"/>
      <c r="F9" s="111" t="s">
        <v>141</v>
      </c>
      <c r="G9" s="17"/>
      <c r="H9" s="97" t="s">
        <v>120</v>
      </c>
      <c r="I9" s="17"/>
      <c r="J9" s="97" t="s">
        <v>118</v>
      </c>
      <c r="K9" s="17"/>
      <c r="L9" s="97" t="s">
        <v>42</v>
      </c>
    </row>
    <row r="10" spans="1:13" s="104" customFormat="1" ht="18" customHeight="1">
      <c r="A10" s="99"/>
      <c r="B10" s="99"/>
      <c r="C10" s="99"/>
      <c r="D10" s="33"/>
      <c r="E10" s="37"/>
      <c r="F10" s="33"/>
      <c r="G10" s="37"/>
      <c r="H10" s="33"/>
      <c r="I10" s="37"/>
      <c r="J10" s="33"/>
      <c r="K10" s="37"/>
      <c r="L10" s="33"/>
      <c r="M10" s="20"/>
    </row>
    <row r="11" spans="1:13" s="104" customFormat="1" ht="18" customHeight="1">
      <c r="A11" s="23" t="s">
        <v>148</v>
      </c>
      <c r="B11" s="99"/>
      <c r="C11" s="99"/>
      <c r="D11" s="33">
        <v>110500</v>
      </c>
      <c r="E11" s="37"/>
      <c r="F11" s="33">
        <v>0</v>
      </c>
      <c r="G11" s="37"/>
      <c r="H11" s="33">
        <v>0</v>
      </c>
      <c r="I11" s="37"/>
      <c r="J11" s="33">
        <v>16298</v>
      </c>
      <c r="K11" s="37"/>
      <c r="L11" s="33">
        <f>SUM(D11:J11)</f>
        <v>126798</v>
      </c>
      <c r="M11" s="20"/>
    </row>
    <row r="12" spans="1:13" s="104" customFormat="1" ht="18" customHeight="1">
      <c r="A12" s="100"/>
      <c r="B12" s="99"/>
      <c r="C12" s="99"/>
      <c r="D12" s="33"/>
      <c r="E12" s="37"/>
      <c r="F12" s="33"/>
      <c r="G12" s="37"/>
      <c r="H12" s="33"/>
      <c r="I12" s="37"/>
      <c r="J12" s="33"/>
      <c r="K12" s="37"/>
      <c r="L12" s="33"/>
      <c r="M12" s="20"/>
    </row>
    <row r="13" spans="1:13" s="104" customFormat="1" ht="16.5" customHeight="1">
      <c r="A13" s="21" t="s">
        <v>74</v>
      </c>
      <c r="B13" s="99"/>
      <c r="C13" s="99"/>
      <c r="D13" s="38">
        <v>0</v>
      </c>
      <c r="E13" s="37"/>
      <c r="F13" s="38">
        <v>0</v>
      </c>
      <c r="G13" s="37"/>
      <c r="H13" s="38">
        <v>0</v>
      </c>
      <c r="I13" s="37"/>
      <c r="J13" s="38">
        <f>PL!G27</f>
        <v>11409</v>
      </c>
      <c r="K13" s="37"/>
      <c r="L13" s="38">
        <f>SUM(D13:J13)</f>
        <v>11409</v>
      </c>
      <c r="M13" s="20"/>
    </row>
    <row r="14" spans="1:13" ht="19.5" customHeight="1">
      <c r="D14" s="37"/>
      <c r="E14" s="37"/>
      <c r="F14" s="37"/>
      <c r="G14" s="37"/>
      <c r="H14" s="37"/>
      <c r="I14" s="37"/>
      <c r="J14" s="37"/>
      <c r="K14" s="37"/>
      <c r="L14" s="37"/>
      <c r="M14" s="20"/>
    </row>
    <row r="15" spans="1:13" s="104" customFormat="1" ht="18" customHeight="1" thickBot="1">
      <c r="A15" s="23" t="s">
        <v>129</v>
      </c>
      <c r="B15" s="99"/>
      <c r="C15" s="99"/>
      <c r="D15" s="41">
        <f>SUM(D11:D13)</f>
        <v>110500</v>
      </c>
      <c r="E15" s="37"/>
      <c r="F15" s="41">
        <f>SUM(F11:F13)</f>
        <v>0</v>
      </c>
      <c r="G15" s="37"/>
      <c r="H15" s="41">
        <f>SUM(H11:H13)</f>
        <v>0</v>
      </c>
      <c r="I15" s="37"/>
      <c r="J15" s="41">
        <f>SUM(J11:J13)</f>
        <v>27707</v>
      </c>
      <c r="K15" s="37"/>
      <c r="L15" s="41">
        <f>SUM(L11:L13)</f>
        <v>138207</v>
      </c>
      <c r="M15" s="20"/>
    </row>
    <row r="16" spans="1:13" ht="18" customHeight="1" thickTop="1">
      <c r="D16" s="12"/>
      <c r="E16" s="12"/>
      <c r="F16" s="12"/>
      <c r="G16" s="12"/>
      <c r="H16" s="12"/>
      <c r="I16" s="12"/>
      <c r="J16" s="12"/>
      <c r="K16" s="12"/>
      <c r="L16" s="12"/>
    </row>
    <row r="17" spans="1:13" ht="18" customHeight="1">
      <c r="D17" s="12"/>
      <c r="E17" s="12"/>
      <c r="F17" s="12"/>
      <c r="G17" s="12"/>
      <c r="H17" s="12"/>
      <c r="I17" s="12"/>
      <c r="J17" s="12"/>
      <c r="K17" s="12"/>
      <c r="L17" s="12"/>
    </row>
    <row r="18" spans="1:13" ht="18" customHeight="1">
      <c r="A18" s="23" t="s">
        <v>115</v>
      </c>
      <c r="D18" s="12">
        <v>150000</v>
      </c>
      <c r="E18" s="12"/>
      <c r="F18" s="12">
        <v>190273</v>
      </c>
      <c r="G18" s="12"/>
      <c r="H18" s="12">
        <v>1600</v>
      </c>
      <c r="I18" s="12"/>
      <c r="J18" s="12">
        <v>46538</v>
      </c>
      <c r="K18" s="12"/>
      <c r="L18" s="33">
        <f>SUM(D18:J18)</f>
        <v>388411</v>
      </c>
    </row>
    <row r="19" spans="1:13" ht="18" customHeight="1">
      <c r="A19" s="23"/>
    </row>
    <row r="20" spans="1:13" ht="18" customHeight="1">
      <c r="A20" s="21" t="s">
        <v>74</v>
      </c>
      <c r="D20" s="9">
        <v>0</v>
      </c>
      <c r="F20" s="9">
        <v>0</v>
      </c>
      <c r="H20" s="9">
        <v>0</v>
      </c>
      <c r="J20" s="9">
        <f>PL!E27</f>
        <v>11612</v>
      </c>
      <c r="L20" s="33">
        <f>SUM(D20:J20)</f>
        <v>11612</v>
      </c>
    </row>
    <row r="21" spans="1:13" ht="18" customHeight="1">
      <c r="A21" s="19"/>
      <c r="D21" s="107"/>
      <c r="F21" s="107"/>
      <c r="H21" s="107"/>
      <c r="J21" s="107"/>
      <c r="L21" s="107"/>
    </row>
    <row r="22" spans="1:13" ht="18" customHeight="1" thickBot="1">
      <c r="A22" s="23" t="s">
        <v>114</v>
      </c>
      <c r="D22" s="41">
        <f>SUM(D18:D20)</f>
        <v>150000</v>
      </c>
      <c r="E22" s="37"/>
      <c r="F22" s="41">
        <f>SUM(F18:F20)</f>
        <v>190273</v>
      </c>
      <c r="G22" s="37"/>
      <c r="H22" s="41">
        <f>SUM(H18:H20)</f>
        <v>1600</v>
      </c>
      <c r="I22" s="37"/>
      <c r="J22" s="41">
        <f>SUM(J18:J20)</f>
        <v>58150</v>
      </c>
      <c r="K22" s="37"/>
      <c r="L22" s="41">
        <f>SUM(L18:L20)</f>
        <v>400023</v>
      </c>
      <c r="M22" s="13">
        <f>L22-BS!E68</f>
        <v>0</v>
      </c>
    </row>
    <row r="23" spans="1:13" ht="18" customHeight="1" thickTop="1"/>
    <row r="24" spans="1:13" s="104" customFormat="1" ht="18" customHeight="1">
      <c r="A24" s="98"/>
      <c r="B24" s="37"/>
      <c r="C24" s="37"/>
      <c r="D24" s="33"/>
      <c r="E24" s="37"/>
      <c r="F24" s="37"/>
      <c r="G24" s="37"/>
      <c r="H24" s="33"/>
      <c r="I24" s="37"/>
      <c r="J24" s="33"/>
      <c r="K24" s="37"/>
      <c r="L24" s="33"/>
    </row>
    <row r="25" spans="1:13" s="104" customFormat="1" ht="18" customHeight="1">
      <c r="A25" s="98"/>
      <c r="B25" s="37"/>
      <c r="C25" s="37"/>
      <c r="D25" s="33"/>
      <c r="E25" s="37"/>
      <c r="F25" s="37"/>
      <c r="G25" s="37"/>
      <c r="H25" s="33"/>
      <c r="I25" s="37"/>
      <c r="J25" s="33"/>
      <c r="K25" s="37"/>
      <c r="L25" s="33"/>
      <c r="M25" s="20"/>
    </row>
    <row r="26" spans="1:13" s="104" customFormat="1" ht="18" customHeight="1">
      <c r="A26" s="100"/>
      <c r="B26" s="37"/>
      <c r="C26" s="37"/>
      <c r="D26" s="33"/>
      <c r="E26" s="37"/>
      <c r="F26" s="37"/>
      <c r="G26" s="37"/>
      <c r="H26" s="33"/>
      <c r="I26" s="37"/>
      <c r="J26" s="33"/>
      <c r="K26" s="37"/>
      <c r="L26" s="33"/>
      <c r="M26" s="20"/>
    </row>
    <row r="27" spans="1:13" s="104" customFormat="1" ht="18" customHeight="1">
      <c r="A27" s="99"/>
      <c r="B27" s="37"/>
      <c r="C27" s="37"/>
      <c r="D27" s="33"/>
      <c r="E27" s="37"/>
      <c r="F27" s="37"/>
      <c r="G27" s="37"/>
      <c r="H27" s="33"/>
      <c r="I27" s="37"/>
      <c r="J27" s="33"/>
      <c r="K27" s="37"/>
      <c r="L27" s="33"/>
      <c r="M27" s="20"/>
    </row>
    <row r="28" spans="1:13" s="104" customFormat="1" ht="18" customHeight="1">
      <c r="A28" s="98"/>
      <c r="B28" s="37"/>
      <c r="C28" s="37"/>
      <c r="D28" s="33"/>
      <c r="E28" s="37"/>
      <c r="F28" s="37"/>
      <c r="G28" s="37"/>
      <c r="H28" s="33"/>
      <c r="I28" s="37"/>
      <c r="J28" s="33"/>
      <c r="K28" s="37"/>
      <c r="L28" s="33"/>
      <c r="M28" s="20"/>
    </row>
    <row r="29" spans="1:13" s="104" customFormat="1" ht="18" customHeight="1">
      <c r="A29" s="99"/>
      <c r="B29" s="37"/>
      <c r="C29" s="37"/>
      <c r="D29" s="33"/>
      <c r="E29" s="37"/>
      <c r="F29" s="37"/>
      <c r="G29" s="37"/>
      <c r="H29" s="33"/>
      <c r="I29" s="37"/>
      <c r="J29" s="33"/>
      <c r="K29" s="37"/>
      <c r="L29" s="33"/>
      <c r="M29" s="20"/>
    </row>
    <row r="30" spans="1:13" s="104" customFormat="1" ht="18" customHeight="1">
      <c r="A30" s="98"/>
      <c r="B30" s="37"/>
      <c r="C30" s="37"/>
      <c r="D30" s="33"/>
      <c r="E30" s="37"/>
      <c r="F30" s="37"/>
      <c r="G30" s="37"/>
      <c r="H30" s="33"/>
      <c r="I30" s="37"/>
      <c r="J30" s="33"/>
      <c r="K30" s="37"/>
      <c r="L30" s="33"/>
      <c r="M30" s="20"/>
    </row>
    <row r="31" spans="1:13" s="104" customFormat="1" ht="18" customHeight="1">
      <c r="A31" s="99"/>
      <c r="B31" s="37"/>
      <c r="C31" s="37"/>
      <c r="D31" s="33"/>
      <c r="E31" s="37"/>
      <c r="F31" s="37"/>
      <c r="G31" s="37"/>
      <c r="H31" s="33"/>
      <c r="I31" s="37"/>
      <c r="J31" s="33"/>
      <c r="K31" s="37"/>
      <c r="L31" s="33"/>
      <c r="M31" s="20"/>
    </row>
    <row r="32" spans="1:13" s="104" customFormat="1" ht="18" customHeight="1">
      <c r="A32" s="98"/>
      <c r="B32" s="37"/>
      <c r="C32" s="37"/>
      <c r="D32" s="33"/>
      <c r="E32" s="37"/>
      <c r="F32" s="37"/>
      <c r="G32" s="37"/>
      <c r="H32" s="33"/>
      <c r="I32" s="37"/>
      <c r="J32" s="33"/>
      <c r="K32" s="37"/>
      <c r="L32" s="33"/>
      <c r="M32" s="20"/>
    </row>
    <row r="33" spans="1:13" s="104" customFormat="1" ht="18" customHeight="1">
      <c r="A33" s="98"/>
      <c r="B33" s="37"/>
      <c r="C33" s="37"/>
      <c r="D33" s="33"/>
      <c r="E33" s="37"/>
      <c r="F33" s="37"/>
      <c r="G33" s="37"/>
      <c r="H33" s="33"/>
      <c r="I33" s="37"/>
      <c r="J33" s="33"/>
      <c r="K33" s="37"/>
      <c r="L33" s="33"/>
      <c r="M33" s="20"/>
    </row>
    <row r="34" spans="1:13" ht="18" customHeight="1">
      <c r="D34" s="12"/>
      <c r="E34" s="12"/>
      <c r="F34" s="12"/>
      <c r="G34" s="12"/>
      <c r="H34" s="12"/>
      <c r="I34" s="12"/>
      <c r="J34" s="12"/>
      <c r="K34" s="12"/>
      <c r="L34" s="12"/>
      <c r="M34" s="20"/>
    </row>
    <row r="35" spans="1:13" ht="18" customHeight="1">
      <c r="D35" s="12"/>
      <c r="E35" s="12"/>
      <c r="F35" s="12"/>
      <c r="G35" s="12"/>
      <c r="H35" s="12"/>
      <c r="I35" s="12"/>
      <c r="J35" s="12"/>
      <c r="K35" s="12"/>
      <c r="L35" s="12"/>
      <c r="M35" s="20"/>
    </row>
    <row r="36" spans="1:13" ht="18" customHeight="1">
      <c r="D36" s="12"/>
      <c r="E36" s="12"/>
      <c r="F36" s="12"/>
      <c r="G36" s="12"/>
      <c r="H36" s="12"/>
      <c r="I36" s="12"/>
      <c r="J36" s="12"/>
      <c r="K36" s="12"/>
      <c r="L36" s="12"/>
      <c r="M36" s="20"/>
    </row>
    <row r="37" spans="1:13" ht="18" customHeight="1">
      <c r="D37" s="12"/>
      <c r="E37" s="12"/>
      <c r="F37" s="12"/>
      <c r="G37" s="12"/>
      <c r="H37" s="12"/>
      <c r="I37" s="12"/>
      <c r="J37" s="12"/>
      <c r="K37" s="12"/>
      <c r="L37" s="12"/>
      <c r="M37" s="20"/>
    </row>
    <row r="38" spans="1:13" ht="18" customHeight="1">
      <c r="D38" s="12"/>
      <c r="E38" s="12"/>
      <c r="F38" s="12"/>
      <c r="G38" s="12"/>
      <c r="H38" s="12"/>
      <c r="I38" s="12"/>
      <c r="J38" s="12"/>
      <c r="K38" s="12"/>
      <c r="L38" s="12"/>
      <c r="M38" s="20"/>
    </row>
    <row r="39" spans="1:13" ht="18" customHeight="1">
      <c r="D39" s="12"/>
      <c r="E39" s="12"/>
      <c r="F39" s="12"/>
      <c r="G39" s="12"/>
      <c r="H39" s="12"/>
      <c r="I39" s="12"/>
      <c r="J39" s="12"/>
      <c r="K39" s="12"/>
      <c r="L39" s="12"/>
      <c r="M39" s="20"/>
    </row>
    <row r="40" spans="1:13" ht="18" customHeight="1">
      <c r="D40" s="12"/>
      <c r="E40" s="12"/>
      <c r="F40" s="12"/>
      <c r="G40" s="12"/>
      <c r="H40" s="12"/>
      <c r="I40" s="12"/>
      <c r="J40" s="12"/>
      <c r="K40" s="12"/>
      <c r="L40" s="12"/>
      <c r="M40" s="20"/>
    </row>
    <row r="41" spans="1:13" ht="18" customHeight="1">
      <c r="D41" s="12"/>
      <c r="E41" s="12"/>
      <c r="F41" s="12"/>
      <c r="G41" s="12"/>
      <c r="H41" s="12"/>
      <c r="I41" s="12"/>
      <c r="J41" s="12"/>
      <c r="K41" s="12"/>
      <c r="L41" s="12"/>
      <c r="M41" s="20"/>
    </row>
    <row r="42" spans="1:13" ht="18" customHeight="1">
      <c r="D42" s="12"/>
      <c r="E42" s="12"/>
      <c r="F42" s="12"/>
      <c r="G42" s="12"/>
      <c r="H42" s="12"/>
      <c r="I42" s="12"/>
      <c r="J42" s="12"/>
      <c r="K42" s="12"/>
      <c r="L42" s="12"/>
      <c r="M42" s="20"/>
    </row>
    <row r="43" spans="1:13" ht="18" customHeight="1">
      <c r="D43" s="12"/>
      <c r="E43" s="12"/>
      <c r="F43" s="12"/>
      <c r="G43" s="12"/>
      <c r="H43" s="12"/>
      <c r="I43" s="12"/>
      <c r="J43" s="12"/>
      <c r="K43" s="12"/>
      <c r="L43" s="12"/>
      <c r="M43" s="20"/>
    </row>
    <row r="44" spans="1:13" ht="18" customHeight="1">
      <c r="D44" s="12"/>
      <c r="E44" s="12"/>
      <c r="F44" s="12"/>
      <c r="G44" s="12"/>
      <c r="H44" s="12"/>
      <c r="I44" s="12"/>
      <c r="J44" s="12"/>
      <c r="K44" s="12"/>
      <c r="L44" s="12"/>
      <c r="M44" s="20"/>
    </row>
    <row r="45" spans="1:13" ht="18" customHeight="1">
      <c r="D45" s="12"/>
      <c r="E45" s="12"/>
      <c r="F45" s="12"/>
      <c r="G45" s="12"/>
      <c r="H45" s="12"/>
      <c r="I45" s="12"/>
      <c r="J45" s="12"/>
      <c r="K45" s="12"/>
      <c r="L45" s="12"/>
      <c r="M45" s="20"/>
    </row>
    <row r="46" spans="1:13" ht="18" customHeight="1">
      <c r="D46" s="12"/>
      <c r="E46" s="12"/>
      <c r="F46" s="12"/>
      <c r="G46" s="12"/>
      <c r="H46" s="12"/>
      <c r="I46" s="12"/>
      <c r="J46" s="12"/>
      <c r="K46" s="12"/>
      <c r="L46" s="12"/>
      <c r="M46" s="20"/>
    </row>
    <row r="47" spans="1:13" ht="18" customHeight="1">
      <c r="D47" s="12"/>
      <c r="E47" s="12"/>
      <c r="F47" s="12"/>
      <c r="G47" s="12"/>
      <c r="H47" s="12"/>
      <c r="I47" s="12"/>
      <c r="J47" s="12"/>
      <c r="K47" s="12"/>
      <c r="L47" s="12"/>
      <c r="M47" s="20"/>
    </row>
    <row r="48" spans="1:13" ht="18" customHeight="1">
      <c r="D48" s="12"/>
      <c r="E48" s="12"/>
      <c r="F48" s="12"/>
      <c r="G48" s="12"/>
      <c r="H48" s="12"/>
      <c r="I48" s="12"/>
      <c r="J48" s="12"/>
      <c r="K48" s="12"/>
      <c r="L48" s="12"/>
      <c r="M48" s="20"/>
    </row>
    <row r="49" spans="4:13" ht="18" customHeight="1">
      <c r="D49" s="12"/>
      <c r="E49" s="12"/>
      <c r="F49" s="12"/>
      <c r="G49" s="12"/>
      <c r="H49" s="12"/>
      <c r="I49" s="12"/>
      <c r="J49" s="12"/>
      <c r="K49" s="12"/>
      <c r="L49" s="12"/>
      <c r="M49" s="20"/>
    </row>
    <row r="50" spans="4:13" ht="18" customHeight="1">
      <c r="D50" s="12"/>
      <c r="E50" s="12"/>
      <c r="F50" s="12"/>
      <c r="G50" s="12"/>
      <c r="H50" s="12"/>
      <c r="I50" s="12"/>
      <c r="J50" s="12"/>
      <c r="K50" s="12"/>
      <c r="L50" s="12"/>
      <c r="M50" s="20"/>
    </row>
    <row r="51" spans="4:13" ht="18" customHeight="1">
      <c r="D51" s="12"/>
      <c r="E51" s="12"/>
      <c r="F51" s="12"/>
      <c r="G51" s="12"/>
      <c r="H51" s="12"/>
      <c r="I51" s="12"/>
      <c r="J51" s="12"/>
      <c r="K51" s="12"/>
      <c r="L51" s="12"/>
      <c r="M51" s="20"/>
    </row>
    <row r="52" spans="4:13" ht="18" customHeight="1">
      <c r="D52" s="12"/>
      <c r="E52" s="12"/>
      <c r="F52" s="12"/>
      <c r="G52" s="12"/>
      <c r="H52" s="12"/>
      <c r="I52" s="12"/>
      <c r="J52" s="12"/>
      <c r="K52" s="12"/>
      <c r="L52" s="12"/>
      <c r="M52" s="20"/>
    </row>
    <row r="53" spans="4:13" ht="18" customHeight="1">
      <c r="D53" s="12"/>
      <c r="E53" s="12"/>
      <c r="F53" s="12"/>
      <c r="G53" s="12"/>
      <c r="H53" s="12"/>
      <c r="I53" s="12"/>
      <c r="J53" s="12"/>
      <c r="K53" s="12"/>
      <c r="L53" s="12"/>
      <c r="M53" s="20"/>
    </row>
    <row r="54" spans="4:13" ht="18" customHeight="1">
      <c r="D54" s="12"/>
      <c r="E54" s="12"/>
      <c r="F54" s="12"/>
      <c r="G54" s="12"/>
      <c r="H54" s="12"/>
      <c r="I54" s="12"/>
      <c r="J54" s="12"/>
      <c r="K54" s="12"/>
      <c r="L54" s="12"/>
      <c r="M54" s="20"/>
    </row>
    <row r="55" spans="4:13" ht="18" customHeight="1">
      <c r="D55" s="12"/>
      <c r="E55" s="12"/>
      <c r="F55" s="12"/>
      <c r="G55" s="12"/>
      <c r="H55" s="12"/>
      <c r="I55" s="12"/>
      <c r="J55" s="12"/>
      <c r="K55" s="12"/>
      <c r="L55" s="12"/>
      <c r="M55" s="20"/>
    </row>
    <row r="56" spans="4:13" ht="18" customHeight="1">
      <c r="D56" s="12"/>
      <c r="E56" s="12"/>
      <c r="F56" s="12"/>
      <c r="G56" s="12"/>
      <c r="H56" s="12"/>
      <c r="I56" s="12"/>
      <c r="J56" s="12"/>
      <c r="K56" s="12"/>
      <c r="L56" s="12"/>
      <c r="M56" s="20"/>
    </row>
    <row r="57" spans="4:13" ht="18" customHeight="1">
      <c r="D57" s="12"/>
      <c r="E57" s="12"/>
      <c r="F57" s="12"/>
      <c r="G57" s="12"/>
      <c r="H57" s="12"/>
      <c r="I57" s="12"/>
      <c r="J57" s="12"/>
      <c r="K57" s="12"/>
      <c r="L57" s="12"/>
      <c r="M57" s="20"/>
    </row>
    <row r="58" spans="4:13" ht="18" customHeight="1">
      <c r="D58" s="12"/>
      <c r="E58" s="12"/>
      <c r="F58" s="12"/>
      <c r="G58" s="12"/>
      <c r="H58" s="12"/>
      <c r="I58" s="12"/>
      <c r="J58" s="12"/>
      <c r="K58" s="12"/>
      <c r="L58" s="12"/>
      <c r="M58" s="20"/>
    </row>
    <row r="59" spans="4:13" ht="18" customHeight="1">
      <c r="D59" s="12"/>
      <c r="E59" s="12"/>
      <c r="F59" s="12"/>
      <c r="G59" s="12"/>
      <c r="H59" s="12"/>
      <c r="I59" s="12"/>
      <c r="J59" s="12"/>
      <c r="K59" s="12"/>
      <c r="L59" s="12"/>
      <c r="M59" s="20"/>
    </row>
    <row r="60" spans="4:13" ht="18" customHeight="1">
      <c r="D60" s="12"/>
      <c r="E60" s="12"/>
      <c r="F60" s="12"/>
      <c r="G60" s="12"/>
      <c r="H60" s="12"/>
      <c r="I60" s="12"/>
      <c r="J60" s="12"/>
      <c r="K60" s="12"/>
      <c r="L60" s="12"/>
      <c r="M60" s="20"/>
    </row>
    <row r="61" spans="4:13" ht="18" customHeight="1">
      <c r="D61" s="12"/>
      <c r="E61" s="12"/>
      <c r="F61" s="12"/>
      <c r="G61" s="12"/>
      <c r="H61" s="12"/>
      <c r="I61" s="12"/>
      <c r="J61" s="12"/>
      <c r="K61" s="12"/>
      <c r="L61" s="12"/>
      <c r="M61" s="20"/>
    </row>
    <row r="62" spans="4:13" ht="18" customHeight="1">
      <c r="D62" s="12"/>
      <c r="E62" s="12"/>
      <c r="F62" s="12"/>
      <c r="G62" s="12"/>
      <c r="H62" s="12"/>
      <c r="I62" s="12"/>
      <c r="J62" s="12"/>
      <c r="K62" s="12"/>
      <c r="L62" s="12"/>
      <c r="M62" s="20"/>
    </row>
    <row r="63" spans="4:13" ht="18" customHeight="1">
      <c r="D63" s="12"/>
      <c r="E63" s="12"/>
      <c r="F63" s="12"/>
      <c r="G63" s="12"/>
      <c r="H63" s="12"/>
      <c r="I63" s="12"/>
      <c r="J63" s="12"/>
      <c r="K63" s="12"/>
      <c r="L63" s="12"/>
      <c r="M63" s="20"/>
    </row>
    <row r="64" spans="4:13" ht="18" customHeight="1">
      <c r="D64" s="12"/>
      <c r="E64" s="12"/>
      <c r="F64" s="12"/>
      <c r="G64" s="12"/>
      <c r="H64" s="12"/>
      <c r="I64" s="12"/>
      <c r="J64" s="12"/>
      <c r="K64" s="12"/>
      <c r="L64" s="12"/>
      <c r="M64" s="20"/>
    </row>
    <row r="65" spans="4:14" ht="18" customHeight="1">
      <c r="D65" s="12"/>
      <c r="E65" s="12"/>
      <c r="F65" s="12"/>
      <c r="G65" s="12"/>
      <c r="H65" s="12"/>
      <c r="I65" s="12"/>
      <c r="J65" s="12"/>
      <c r="K65" s="12"/>
      <c r="L65" s="12"/>
      <c r="M65" s="20"/>
    </row>
    <row r="66" spans="4:14" ht="18" customHeight="1">
      <c r="D66" s="12"/>
      <c r="E66" s="12"/>
      <c r="F66" s="12"/>
      <c r="G66" s="12"/>
      <c r="H66" s="12"/>
      <c r="I66" s="12"/>
      <c r="J66" s="12"/>
      <c r="K66" s="12"/>
      <c r="L66" s="12"/>
      <c r="M66" s="20"/>
    </row>
    <row r="67" spans="4:14" ht="18" customHeight="1">
      <c r="D67" s="12"/>
      <c r="E67" s="12"/>
      <c r="F67" s="12"/>
      <c r="G67" s="12"/>
      <c r="H67" s="12"/>
      <c r="I67" s="12"/>
      <c r="J67" s="12"/>
      <c r="K67" s="12"/>
      <c r="L67" s="12"/>
      <c r="M67" s="20"/>
    </row>
    <row r="68" spans="4:14" ht="18" customHeight="1">
      <c r="D68" s="12"/>
      <c r="E68" s="12"/>
      <c r="F68" s="12"/>
      <c r="G68" s="12"/>
      <c r="H68" s="12"/>
      <c r="I68" s="12"/>
      <c r="J68" s="12"/>
      <c r="K68" s="12"/>
      <c r="L68" s="12"/>
      <c r="M68" s="20"/>
    </row>
    <row r="69" spans="4:14" ht="18" customHeight="1">
      <c r="D69" s="12"/>
      <c r="E69" s="12"/>
      <c r="F69" s="12"/>
      <c r="G69" s="12"/>
      <c r="H69" s="12"/>
      <c r="I69" s="12"/>
      <c r="J69" s="12"/>
      <c r="K69" s="12"/>
      <c r="L69" s="12"/>
      <c r="M69" s="20"/>
    </row>
    <row r="70" spans="4:14" ht="18" customHeight="1">
      <c r="D70" s="12"/>
      <c r="E70" s="12"/>
      <c r="F70" s="12"/>
      <c r="G70" s="12"/>
      <c r="H70" s="12"/>
      <c r="I70" s="12"/>
      <c r="J70" s="12"/>
      <c r="K70" s="12"/>
      <c r="L70" s="12"/>
      <c r="M70" s="20"/>
    </row>
    <row r="71" spans="4:14" ht="18" customHeight="1">
      <c r="D71" s="12"/>
      <c r="E71" s="12"/>
      <c r="F71" s="12"/>
      <c r="G71" s="12"/>
      <c r="H71" s="12"/>
      <c r="I71" s="12"/>
      <c r="J71" s="12"/>
      <c r="K71" s="12"/>
      <c r="L71" s="12"/>
      <c r="M71" s="20"/>
    </row>
    <row r="72" spans="4:14" ht="18" customHeight="1">
      <c r="D72" s="12"/>
      <c r="E72" s="12"/>
      <c r="F72" s="12"/>
      <c r="G72" s="12"/>
      <c r="H72" s="12"/>
      <c r="I72" s="12"/>
      <c r="J72" s="12"/>
      <c r="K72" s="12"/>
      <c r="L72" s="12"/>
      <c r="M72" s="20"/>
      <c r="N72" s="106"/>
    </row>
    <row r="73" spans="4:14" ht="18" customHeight="1">
      <c r="D73" s="12"/>
      <c r="E73" s="12"/>
      <c r="F73" s="12"/>
      <c r="G73" s="12"/>
      <c r="H73" s="12"/>
      <c r="I73" s="12"/>
      <c r="J73" s="12"/>
      <c r="K73" s="12"/>
      <c r="L73" s="12"/>
      <c r="M73" s="20"/>
      <c r="N73" s="106"/>
    </row>
    <row r="74" spans="4:14" ht="18" customHeight="1">
      <c r="D74" s="12"/>
      <c r="E74" s="12"/>
      <c r="F74" s="12"/>
      <c r="G74" s="12"/>
      <c r="H74" s="12"/>
      <c r="I74" s="12"/>
      <c r="J74" s="12"/>
      <c r="K74" s="12"/>
      <c r="L74" s="12"/>
      <c r="M74" s="20"/>
      <c r="N74" s="106"/>
    </row>
    <row r="75" spans="4:14" ht="18" customHeight="1">
      <c r="D75" s="12"/>
      <c r="E75" s="12"/>
      <c r="F75" s="12"/>
      <c r="G75" s="12"/>
      <c r="H75" s="12"/>
      <c r="I75" s="12"/>
      <c r="J75" s="12"/>
      <c r="K75" s="12"/>
      <c r="L75" s="12"/>
      <c r="M75" s="20"/>
      <c r="N75" s="106"/>
    </row>
    <row r="76" spans="4:14" ht="18" customHeight="1">
      <c r="D76" s="12"/>
      <c r="E76" s="12"/>
      <c r="F76" s="12"/>
      <c r="G76" s="12"/>
      <c r="H76" s="12"/>
      <c r="I76" s="12"/>
      <c r="J76" s="12"/>
      <c r="K76" s="12"/>
      <c r="L76" s="12"/>
      <c r="M76" s="20"/>
      <c r="N76" s="106"/>
    </row>
    <row r="77" spans="4:14" ht="18" customHeight="1">
      <c r="D77" s="12"/>
      <c r="E77" s="12"/>
      <c r="F77" s="12"/>
      <c r="G77" s="12"/>
      <c r="H77" s="12"/>
      <c r="I77" s="12"/>
      <c r="J77" s="12"/>
      <c r="K77" s="12"/>
      <c r="L77" s="12"/>
      <c r="M77" s="20"/>
      <c r="N77" s="106"/>
    </row>
    <row r="78" spans="4:14" ht="18" customHeight="1">
      <c r="D78" s="12"/>
      <c r="E78" s="12"/>
      <c r="F78" s="12"/>
      <c r="G78" s="12"/>
      <c r="H78" s="12"/>
      <c r="I78" s="12"/>
      <c r="J78" s="12"/>
      <c r="K78" s="12"/>
      <c r="L78" s="12"/>
      <c r="M78" s="20"/>
      <c r="N78" s="106"/>
    </row>
    <row r="79" spans="4:14" ht="18" customHeight="1">
      <c r="D79" s="12"/>
      <c r="E79" s="12"/>
      <c r="F79" s="12"/>
      <c r="G79" s="12"/>
      <c r="H79" s="12"/>
      <c r="I79" s="12"/>
      <c r="J79" s="12"/>
      <c r="K79" s="12"/>
      <c r="L79" s="12"/>
      <c r="M79" s="20"/>
      <c r="N79" s="106"/>
    </row>
    <row r="80" spans="4:14" ht="18" customHeight="1">
      <c r="D80" s="12"/>
      <c r="E80" s="12"/>
      <c r="F80" s="12"/>
      <c r="G80" s="12"/>
      <c r="H80" s="12"/>
      <c r="I80" s="12"/>
      <c r="J80" s="12"/>
      <c r="K80" s="12"/>
      <c r="L80" s="12"/>
      <c r="M80" s="20"/>
      <c r="N80" s="106"/>
    </row>
    <row r="81" spans="4:14" ht="18" customHeight="1">
      <c r="D81" s="12"/>
      <c r="E81" s="12"/>
      <c r="F81" s="12"/>
      <c r="G81" s="12"/>
      <c r="H81" s="12"/>
      <c r="I81" s="12"/>
      <c r="J81" s="12"/>
      <c r="K81" s="12"/>
      <c r="L81" s="12"/>
      <c r="M81" s="20"/>
      <c r="N81" s="106"/>
    </row>
    <row r="82" spans="4:14" ht="18" customHeight="1">
      <c r="D82" s="12"/>
      <c r="E82" s="12"/>
      <c r="F82" s="12"/>
      <c r="G82" s="12"/>
      <c r="H82" s="12"/>
      <c r="I82" s="12"/>
      <c r="J82" s="12"/>
      <c r="K82" s="12"/>
      <c r="L82" s="12"/>
      <c r="M82" s="20"/>
      <c r="N82" s="106"/>
    </row>
    <row r="83" spans="4:14" ht="18" customHeight="1">
      <c r="D83" s="12"/>
      <c r="E83" s="12"/>
      <c r="F83" s="12"/>
      <c r="G83" s="12"/>
      <c r="H83" s="12"/>
      <c r="I83" s="12"/>
      <c r="J83" s="12"/>
      <c r="K83" s="12"/>
      <c r="L83" s="12"/>
      <c r="M83" s="20"/>
      <c r="N83" s="106"/>
    </row>
    <row r="84" spans="4:14" ht="18" customHeight="1">
      <c r="D84" s="12"/>
      <c r="E84" s="12"/>
      <c r="F84" s="12"/>
      <c r="G84" s="12"/>
      <c r="H84" s="12"/>
      <c r="I84" s="12"/>
      <c r="J84" s="12"/>
      <c r="K84" s="12"/>
      <c r="L84" s="12"/>
      <c r="M84" s="20"/>
      <c r="N84" s="106"/>
    </row>
    <row r="85" spans="4:14" ht="18" customHeight="1">
      <c r="D85" s="12"/>
      <c r="E85" s="12"/>
      <c r="F85" s="12"/>
      <c r="G85" s="12"/>
      <c r="H85" s="12"/>
      <c r="I85" s="12"/>
      <c r="J85" s="12"/>
      <c r="K85" s="12"/>
      <c r="L85" s="12"/>
      <c r="M85" s="20"/>
      <c r="N85" s="106"/>
    </row>
    <row r="86" spans="4:14" ht="18" customHeight="1">
      <c r="D86" s="12"/>
      <c r="E86" s="12"/>
      <c r="F86" s="12"/>
      <c r="G86" s="12"/>
      <c r="H86" s="12"/>
      <c r="I86" s="12"/>
      <c r="J86" s="12"/>
      <c r="K86" s="12"/>
      <c r="L86" s="12"/>
      <c r="M86" s="20"/>
      <c r="N86" s="106"/>
    </row>
    <row r="87" spans="4:14" ht="18" customHeight="1">
      <c r="N87" s="106">
        <f t="shared" ref="N87:N90" si="0">K87-M87</f>
        <v>0</v>
      </c>
    </row>
    <row r="88" spans="4:14" ht="18" customHeight="1">
      <c r="N88" s="106">
        <f t="shared" si="0"/>
        <v>0</v>
      </c>
    </row>
    <row r="89" spans="4:14" ht="18" customHeight="1">
      <c r="N89" s="106">
        <f t="shared" si="0"/>
        <v>0</v>
      </c>
    </row>
    <row r="90" spans="4:14" ht="18" customHeight="1">
      <c r="N90" s="106">
        <f t="shared" si="0"/>
        <v>0</v>
      </c>
    </row>
  </sheetData>
  <mergeCells count="2">
    <mergeCell ref="D6:L6"/>
    <mergeCell ref="H7:J7"/>
  </mergeCells>
  <pageMargins left="0.9" right="0.9" top="0.8" bottom="0.4" header="0.4" footer="0.33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1"/>
  <sheetViews>
    <sheetView zoomScaleNormal="100" zoomScaleSheetLayoutView="120" workbookViewId="0">
      <selection activeCell="B56" sqref="B56"/>
    </sheetView>
  </sheetViews>
  <sheetFormatPr defaultColWidth="9.140625" defaultRowHeight="18" customHeight="1"/>
  <cols>
    <col min="1" max="1" width="2.7109375" style="30" customWidth="1"/>
    <col min="2" max="2" width="59.5703125" style="30" customWidth="1"/>
    <col min="3" max="3" width="13.5703125" style="55" customWidth="1"/>
    <col min="4" max="4" width="1.5703125" style="56" customWidth="1"/>
    <col min="5" max="5" width="13.5703125" style="29" customWidth="1"/>
    <col min="6" max="16384" width="9.140625" style="30"/>
  </cols>
  <sheetData>
    <row r="1" spans="1:5" ht="18" customHeight="1">
      <c r="A1" s="65" t="s">
        <v>95</v>
      </c>
      <c r="B1" s="50"/>
      <c r="E1" s="15" t="s">
        <v>69</v>
      </c>
    </row>
    <row r="2" spans="1:5" ht="18" customHeight="1">
      <c r="A2" s="50" t="s">
        <v>33</v>
      </c>
      <c r="B2" s="50"/>
      <c r="E2" s="15" t="s">
        <v>70</v>
      </c>
    </row>
    <row r="3" spans="1:5" ht="18" customHeight="1">
      <c r="A3" s="4" t="s">
        <v>113</v>
      </c>
      <c r="B3" s="1"/>
    </row>
    <row r="4" spans="1:5" ht="18" customHeight="1">
      <c r="A4" s="51"/>
      <c r="C4" s="56"/>
      <c r="E4" s="56"/>
    </row>
    <row r="5" spans="1:5" ht="18" customHeight="1">
      <c r="A5" s="51"/>
      <c r="C5" s="117" t="s">
        <v>75</v>
      </c>
      <c r="D5" s="117"/>
      <c r="E5" s="117"/>
    </row>
    <row r="6" spans="1:5" ht="18" customHeight="1">
      <c r="A6" s="102"/>
      <c r="C6" s="62">
        <v>2022</v>
      </c>
      <c r="D6" s="45"/>
      <c r="E6" s="62">
        <v>2021</v>
      </c>
    </row>
    <row r="7" spans="1:5" ht="18" customHeight="1">
      <c r="C7" s="45"/>
      <c r="D7" s="45"/>
      <c r="E7" s="45"/>
    </row>
    <row r="8" spans="1:5" ht="18" customHeight="1">
      <c r="A8" s="5" t="s">
        <v>34</v>
      </c>
      <c r="B8" s="6"/>
    </row>
    <row r="9" spans="1:5" ht="18" customHeight="1">
      <c r="A9" s="6" t="s">
        <v>133</v>
      </c>
      <c r="B9" s="6"/>
      <c r="C9" s="37">
        <f>PL!E25</f>
        <v>11612</v>
      </c>
      <c r="D9" s="37"/>
      <c r="E9" s="37">
        <f>PL!G25</f>
        <v>11409</v>
      </c>
    </row>
    <row r="10" spans="1:5" ht="18" customHeight="1">
      <c r="A10" s="6" t="s">
        <v>134</v>
      </c>
      <c r="B10" s="6"/>
      <c r="C10" s="37"/>
      <c r="D10" s="37"/>
      <c r="E10" s="40"/>
    </row>
    <row r="11" spans="1:5" ht="18" customHeight="1">
      <c r="A11" s="6" t="s">
        <v>64</v>
      </c>
      <c r="B11" s="6"/>
      <c r="C11" s="37"/>
      <c r="D11" s="37"/>
      <c r="E11" s="40"/>
    </row>
    <row r="12" spans="1:5" ht="18" customHeight="1">
      <c r="A12" s="6" t="s">
        <v>35</v>
      </c>
      <c r="B12" s="6"/>
      <c r="C12" s="37">
        <v>7985</v>
      </c>
      <c r="D12" s="37"/>
      <c r="E12" s="40">
        <v>7227</v>
      </c>
    </row>
    <row r="13" spans="1:5" ht="18" customHeight="1">
      <c r="A13" s="21" t="s">
        <v>109</v>
      </c>
      <c r="B13" s="6"/>
      <c r="C13" s="37">
        <v>-30</v>
      </c>
      <c r="D13" s="37"/>
      <c r="E13" s="40">
        <v>-20</v>
      </c>
    </row>
    <row r="14" spans="1:5" ht="18" customHeight="1">
      <c r="A14" s="6" t="s">
        <v>142</v>
      </c>
      <c r="B14" s="6"/>
      <c r="C14" s="37">
        <v>340</v>
      </c>
      <c r="D14" s="37"/>
      <c r="E14" s="37">
        <v>199</v>
      </c>
    </row>
    <row r="15" spans="1:5" ht="18" customHeight="1">
      <c r="A15" s="6" t="s">
        <v>145</v>
      </c>
      <c r="B15" s="6"/>
      <c r="C15" s="37"/>
      <c r="D15" s="37"/>
      <c r="E15" s="37"/>
    </row>
    <row r="16" spans="1:5" ht="18" customHeight="1">
      <c r="A16" s="30" t="s">
        <v>143</v>
      </c>
      <c r="B16" s="6"/>
      <c r="C16" s="37">
        <v>-2</v>
      </c>
      <c r="D16" s="37"/>
      <c r="E16" s="37">
        <v>0</v>
      </c>
    </row>
    <row r="17" spans="1:9" ht="18" customHeight="1">
      <c r="A17" s="6" t="s">
        <v>94</v>
      </c>
      <c r="B17" s="6"/>
      <c r="C17" s="37">
        <v>0</v>
      </c>
      <c r="D17" s="37"/>
      <c r="E17" s="37">
        <v>-38</v>
      </c>
    </row>
    <row r="18" spans="1:9" ht="18" customHeight="1">
      <c r="A18" s="6" t="s">
        <v>102</v>
      </c>
      <c r="B18" s="6"/>
      <c r="C18" s="55">
        <v>1331</v>
      </c>
      <c r="D18" s="37"/>
      <c r="E18" s="37">
        <v>1672</v>
      </c>
    </row>
    <row r="19" spans="1:9" ht="18" customHeight="1">
      <c r="A19" s="21" t="s">
        <v>100</v>
      </c>
      <c r="B19" s="6"/>
      <c r="C19" s="37">
        <v>73</v>
      </c>
      <c r="D19" s="37"/>
      <c r="E19" s="37">
        <v>67</v>
      </c>
    </row>
    <row r="20" spans="1:9" ht="18" customHeight="1">
      <c r="A20" s="6" t="s">
        <v>50</v>
      </c>
      <c r="B20" s="6"/>
      <c r="C20" s="37">
        <f>PL!E18</f>
        <v>2149</v>
      </c>
      <c r="D20" s="37"/>
      <c r="E20" s="37">
        <f>PL!G18</f>
        <v>3944</v>
      </c>
    </row>
    <row r="21" spans="1:9" ht="18" customHeight="1">
      <c r="A21" s="6" t="s">
        <v>130</v>
      </c>
      <c r="B21" s="6"/>
      <c r="C21" s="37">
        <f>-PL!E23</f>
        <v>2915</v>
      </c>
      <c r="D21" s="37"/>
      <c r="E21" s="37">
        <f>-PL!G23</f>
        <v>2477</v>
      </c>
    </row>
    <row r="22" spans="1:9" ht="18" customHeight="1">
      <c r="A22" s="5" t="s">
        <v>36</v>
      </c>
      <c r="B22" s="6"/>
      <c r="C22" s="37"/>
      <c r="D22" s="37"/>
      <c r="E22" s="37"/>
    </row>
    <row r="23" spans="1:9" ht="18" customHeight="1">
      <c r="A23" s="21" t="s">
        <v>65</v>
      </c>
      <c r="B23" s="6"/>
      <c r="C23" s="37">
        <v>4565</v>
      </c>
      <c r="D23" s="37"/>
      <c r="E23" s="37">
        <v>-19333</v>
      </c>
    </row>
    <row r="24" spans="1:9" ht="18" customHeight="1">
      <c r="A24" s="6" t="s">
        <v>37</v>
      </c>
      <c r="B24" s="6"/>
      <c r="C24" s="37">
        <v>-1989</v>
      </c>
      <c r="D24" s="37"/>
      <c r="E24" s="37">
        <v>-2234</v>
      </c>
    </row>
    <row r="25" spans="1:9" ht="18" customHeight="1">
      <c r="A25" s="6" t="s">
        <v>4</v>
      </c>
      <c r="B25" s="6"/>
      <c r="C25" s="37">
        <v>-1378</v>
      </c>
      <c r="D25" s="37"/>
      <c r="E25" s="37">
        <v>-1232</v>
      </c>
    </row>
    <row r="26" spans="1:9" ht="18" customHeight="1">
      <c r="A26" s="6" t="s">
        <v>31</v>
      </c>
      <c r="B26" s="6"/>
      <c r="C26" s="37">
        <v>-7</v>
      </c>
      <c r="D26" s="37"/>
      <c r="E26" s="37">
        <v>-12</v>
      </c>
    </row>
    <row r="27" spans="1:9" ht="18" customHeight="1">
      <c r="A27" s="5" t="s">
        <v>38</v>
      </c>
      <c r="B27" s="6"/>
      <c r="C27" s="37"/>
      <c r="D27" s="37"/>
      <c r="E27" s="37"/>
    </row>
    <row r="28" spans="1:9" ht="18" customHeight="1">
      <c r="A28" s="21" t="s">
        <v>28</v>
      </c>
      <c r="B28" s="6"/>
      <c r="C28" s="37">
        <v>5564</v>
      </c>
      <c r="D28" s="37"/>
      <c r="E28" s="37">
        <v>11235</v>
      </c>
    </row>
    <row r="29" spans="1:9" ht="18" customHeight="1">
      <c r="A29" s="21" t="s">
        <v>47</v>
      </c>
      <c r="B29" s="6"/>
      <c r="C29" s="37">
        <v>793</v>
      </c>
      <c r="D29" s="37"/>
      <c r="E29" s="37">
        <v>15</v>
      </c>
    </row>
    <row r="30" spans="1:9" ht="18" customHeight="1">
      <c r="A30" s="21" t="s">
        <v>79</v>
      </c>
      <c r="B30" s="6"/>
      <c r="C30" s="37">
        <v>3</v>
      </c>
      <c r="D30" s="37"/>
      <c r="E30" s="37">
        <v>0</v>
      </c>
      <c r="G30" s="13"/>
      <c r="H30" s="13"/>
      <c r="I30" s="13"/>
    </row>
    <row r="31" spans="1:9" ht="18" customHeight="1">
      <c r="A31" s="21" t="s">
        <v>80</v>
      </c>
      <c r="C31" s="37">
        <v>7749</v>
      </c>
      <c r="D31" s="57"/>
      <c r="E31" s="37">
        <v>8206</v>
      </c>
    </row>
    <row r="32" spans="1:9" ht="18" customHeight="1">
      <c r="A32" s="6" t="s">
        <v>10</v>
      </c>
      <c r="B32" s="6"/>
      <c r="C32" s="37">
        <v>2025</v>
      </c>
      <c r="D32" s="37"/>
      <c r="E32" s="37">
        <v>-431</v>
      </c>
    </row>
    <row r="33" spans="1:5" ht="18" customHeight="1">
      <c r="A33" s="102" t="s">
        <v>135</v>
      </c>
      <c r="B33" s="6"/>
      <c r="C33" s="37">
        <v>1567</v>
      </c>
      <c r="D33" s="37"/>
      <c r="E33" s="37">
        <v>0</v>
      </c>
    </row>
    <row r="34" spans="1:5" ht="18" customHeight="1">
      <c r="A34" s="52" t="s">
        <v>49</v>
      </c>
      <c r="C34" s="46">
        <f>SUM(C9:C33)</f>
        <v>45265</v>
      </c>
      <c r="D34" s="37"/>
      <c r="E34" s="46">
        <f>SUM(E9:E33)</f>
        <v>23151</v>
      </c>
    </row>
    <row r="35" spans="1:5" ht="18" customHeight="1">
      <c r="A35" s="65" t="s">
        <v>95</v>
      </c>
      <c r="B35" s="50"/>
      <c r="E35" s="15" t="s">
        <v>69</v>
      </c>
    </row>
    <row r="36" spans="1:5" ht="18" customHeight="1">
      <c r="A36" s="50" t="s">
        <v>39</v>
      </c>
      <c r="B36" s="50"/>
      <c r="E36" s="15" t="s">
        <v>70</v>
      </c>
    </row>
    <row r="37" spans="1:5" ht="18" customHeight="1">
      <c r="A37" s="4" t="s">
        <v>113</v>
      </c>
      <c r="B37" s="1"/>
    </row>
    <row r="38" spans="1:5" ht="18" customHeight="1">
      <c r="A38" s="50"/>
      <c r="B38" s="1"/>
    </row>
    <row r="39" spans="1:5" ht="18" customHeight="1">
      <c r="A39" s="50"/>
      <c r="B39" s="1"/>
      <c r="C39" s="117" t="s">
        <v>75</v>
      </c>
      <c r="D39" s="117"/>
      <c r="E39" s="117"/>
    </row>
    <row r="40" spans="1:5" ht="18" customHeight="1">
      <c r="A40" s="50"/>
      <c r="B40" s="1"/>
      <c r="C40" s="62">
        <v>2022</v>
      </c>
      <c r="D40" s="45"/>
      <c r="E40" s="62">
        <v>2021</v>
      </c>
    </row>
    <row r="41" spans="1:5" ht="18" customHeight="1">
      <c r="A41" s="52"/>
      <c r="C41" s="37"/>
      <c r="D41" s="37"/>
      <c r="E41" s="37"/>
    </row>
    <row r="42" spans="1:5" ht="18" customHeight="1">
      <c r="A42" s="5" t="s">
        <v>40</v>
      </c>
      <c r="E42" s="47"/>
    </row>
    <row r="43" spans="1:5" ht="18" customHeight="1">
      <c r="A43" s="6" t="s">
        <v>144</v>
      </c>
      <c r="C43" s="31">
        <v>-70000</v>
      </c>
      <c r="E43" s="40">
        <v>0</v>
      </c>
    </row>
    <row r="44" spans="1:5" ht="18" customHeight="1">
      <c r="A44" s="6" t="s">
        <v>105</v>
      </c>
      <c r="C44" s="37">
        <v>1146</v>
      </c>
      <c r="E44" s="47">
        <v>691</v>
      </c>
    </row>
    <row r="45" spans="1:5" ht="18" customHeight="1">
      <c r="A45" s="6" t="s">
        <v>93</v>
      </c>
      <c r="C45" s="20">
        <v>0</v>
      </c>
      <c r="E45" s="9">
        <v>322</v>
      </c>
    </row>
    <row r="46" spans="1:5" ht="18" customHeight="1">
      <c r="A46" s="6" t="s">
        <v>86</v>
      </c>
      <c r="C46" s="31">
        <v>-4188</v>
      </c>
      <c r="D46" s="37"/>
      <c r="E46" s="31">
        <v>-6176</v>
      </c>
    </row>
    <row r="47" spans="1:5" ht="18" customHeight="1">
      <c r="A47" s="6" t="s">
        <v>103</v>
      </c>
      <c r="C47" s="32">
        <v>0</v>
      </c>
      <c r="D47" s="37"/>
      <c r="E47" s="32">
        <v>-700</v>
      </c>
    </row>
    <row r="48" spans="1:5" ht="18" customHeight="1">
      <c r="A48" s="52" t="s">
        <v>48</v>
      </c>
      <c r="B48" s="6"/>
      <c r="C48" s="36">
        <f>SUM(C43:C47)</f>
        <v>-73042</v>
      </c>
      <c r="D48" s="37"/>
      <c r="E48" s="36">
        <f>SUM(E43:E47)</f>
        <v>-5863</v>
      </c>
    </row>
    <row r="49" spans="1:5" ht="18" customHeight="1">
      <c r="A49" s="52"/>
      <c r="B49" s="6"/>
      <c r="C49" s="37"/>
      <c r="D49" s="37"/>
      <c r="E49" s="37"/>
    </row>
    <row r="50" spans="1:5" ht="18" customHeight="1">
      <c r="A50" s="5" t="s">
        <v>41</v>
      </c>
      <c r="B50" s="6"/>
      <c r="C50" s="37"/>
      <c r="D50" s="37"/>
      <c r="E50" s="40"/>
    </row>
    <row r="51" spans="1:5" ht="18" customHeight="1">
      <c r="A51" s="6" t="s">
        <v>87</v>
      </c>
      <c r="B51" s="6"/>
      <c r="C51" s="37">
        <v>0</v>
      </c>
      <c r="D51" s="37"/>
      <c r="E51" s="40">
        <v>15000</v>
      </c>
    </row>
    <row r="52" spans="1:5" ht="18" customHeight="1">
      <c r="A52" s="6" t="s">
        <v>88</v>
      </c>
      <c r="B52" s="6"/>
      <c r="C52" s="37">
        <v>0</v>
      </c>
      <c r="D52" s="37"/>
      <c r="E52" s="40">
        <v>-20000</v>
      </c>
    </row>
    <row r="53" spans="1:5" ht="18" customHeight="1">
      <c r="A53" s="6" t="s">
        <v>89</v>
      </c>
      <c r="B53" s="6"/>
      <c r="C53" s="31">
        <v>-8000</v>
      </c>
      <c r="D53" s="37"/>
      <c r="E53" s="40">
        <v>0</v>
      </c>
    </row>
    <row r="54" spans="1:5" ht="18" customHeight="1">
      <c r="A54" s="99" t="s">
        <v>147</v>
      </c>
      <c r="B54" s="6"/>
      <c r="C54" s="37">
        <v>0</v>
      </c>
      <c r="D54" s="37"/>
      <c r="E54" s="31">
        <v>1788</v>
      </c>
    </row>
    <row r="55" spans="1:5" ht="18" customHeight="1">
      <c r="A55" s="6" t="s">
        <v>90</v>
      </c>
      <c r="B55" s="6"/>
      <c r="C55" s="31">
        <v>-530</v>
      </c>
      <c r="D55" s="37"/>
      <c r="E55" s="31">
        <v>-345</v>
      </c>
    </row>
    <row r="56" spans="1:5" ht="18" customHeight="1">
      <c r="A56" s="30" t="s">
        <v>58</v>
      </c>
      <c r="B56" s="6"/>
      <c r="C56" s="32">
        <v>-2691</v>
      </c>
      <c r="D56" s="37"/>
      <c r="E56" s="32">
        <v>-3516</v>
      </c>
    </row>
    <row r="57" spans="1:5" ht="18" customHeight="1">
      <c r="A57" s="52" t="s">
        <v>136</v>
      </c>
      <c r="B57" s="6"/>
      <c r="C57" s="36">
        <f>SUM(C51:C56)</f>
        <v>-11221</v>
      </c>
      <c r="D57" s="37"/>
      <c r="E57" s="36">
        <f>SUM(E51:E56)</f>
        <v>-7073</v>
      </c>
    </row>
    <row r="58" spans="1:5" ht="18" customHeight="1">
      <c r="A58" s="52"/>
      <c r="B58" s="6"/>
      <c r="C58" s="40"/>
      <c r="D58" s="37"/>
      <c r="E58" s="40"/>
    </row>
    <row r="59" spans="1:5" ht="18" customHeight="1">
      <c r="A59" s="5" t="s">
        <v>107</v>
      </c>
      <c r="B59" s="6"/>
      <c r="C59" s="37">
        <f>SUM(C57,C48,C34)</f>
        <v>-38998</v>
      </c>
      <c r="D59" s="37"/>
      <c r="E59" s="37">
        <f>SUM(E57,E48,E34)</f>
        <v>10215</v>
      </c>
    </row>
    <row r="60" spans="1:5" ht="18" customHeight="1">
      <c r="A60" s="5"/>
      <c r="B60" s="6"/>
      <c r="C60" s="37"/>
      <c r="D60" s="37"/>
      <c r="E60" s="40"/>
    </row>
    <row r="61" spans="1:5" ht="18" customHeight="1">
      <c r="A61" s="5" t="s">
        <v>71</v>
      </c>
      <c r="B61" s="6"/>
      <c r="C61" s="36">
        <v>79061</v>
      </c>
      <c r="D61" s="37"/>
      <c r="E61" s="36">
        <v>15325</v>
      </c>
    </row>
    <row r="62" spans="1:5" ht="18" customHeight="1">
      <c r="A62" s="5"/>
      <c r="B62" s="6"/>
      <c r="C62" s="40"/>
      <c r="D62" s="37"/>
      <c r="E62" s="40"/>
    </row>
    <row r="63" spans="1:5" ht="18" customHeight="1" thickBot="1">
      <c r="A63" s="5" t="s">
        <v>72</v>
      </c>
      <c r="B63" s="6"/>
      <c r="C63" s="39">
        <f>SUM(C59:C62)</f>
        <v>40063</v>
      </c>
      <c r="D63" s="37"/>
      <c r="E63" s="39">
        <f>SUM(E59:E62)</f>
        <v>25540</v>
      </c>
    </row>
    <row r="64" spans="1:5" ht="18" customHeight="1" thickTop="1">
      <c r="A64" s="65" t="s">
        <v>95</v>
      </c>
      <c r="B64" s="50"/>
      <c r="E64" s="15" t="s">
        <v>69</v>
      </c>
    </row>
    <row r="65" spans="1:5" ht="18" customHeight="1">
      <c r="A65" s="50" t="s">
        <v>39</v>
      </c>
      <c r="B65" s="50"/>
      <c r="E65" s="15" t="s">
        <v>70</v>
      </c>
    </row>
    <row r="66" spans="1:5" ht="18" customHeight="1">
      <c r="A66" s="4" t="s">
        <v>113</v>
      </c>
      <c r="B66" s="1"/>
    </row>
    <row r="67" spans="1:5" ht="18" customHeight="1">
      <c r="A67" s="50"/>
      <c r="B67" s="1"/>
    </row>
    <row r="68" spans="1:5" ht="18" customHeight="1">
      <c r="A68" s="50"/>
      <c r="B68" s="1"/>
      <c r="C68" s="117" t="s">
        <v>75</v>
      </c>
      <c r="D68" s="117"/>
      <c r="E68" s="117"/>
    </row>
    <row r="69" spans="1:5" ht="18" customHeight="1">
      <c r="A69" s="50"/>
      <c r="B69" s="1"/>
      <c r="C69" s="62">
        <v>2022</v>
      </c>
      <c r="D69" s="45"/>
      <c r="E69" s="62">
        <v>2021</v>
      </c>
    </row>
    <row r="70" spans="1:5" ht="18" customHeight="1">
      <c r="A70" s="50"/>
      <c r="B70" s="1"/>
      <c r="C70" s="112"/>
      <c r="D70" s="45"/>
      <c r="E70" s="112"/>
    </row>
    <row r="71" spans="1:5" ht="18" customHeight="1">
      <c r="A71" s="11" t="s">
        <v>63</v>
      </c>
      <c r="C71" s="48"/>
      <c r="D71" s="48"/>
      <c r="E71" s="48"/>
    </row>
    <row r="72" spans="1:5" ht="18" customHeight="1">
      <c r="A72" s="30" t="s">
        <v>45</v>
      </c>
      <c r="B72" s="30" t="s">
        <v>46</v>
      </c>
      <c r="C72" s="57"/>
      <c r="D72" s="57"/>
      <c r="E72" s="42"/>
    </row>
    <row r="73" spans="1:5" ht="18" customHeight="1">
      <c r="A73" s="53"/>
      <c r="B73" s="44" t="s">
        <v>59</v>
      </c>
      <c r="C73" s="37">
        <v>100</v>
      </c>
      <c r="D73" s="37"/>
      <c r="E73" s="40">
        <v>100</v>
      </c>
    </row>
    <row r="74" spans="1:5" ht="18" customHeight="1">
      <c r="A74" s="53"/>
      <c r="B74" s="44" t="s">
        <v>60</v>
      </c>
      <c r="C74" s="37">
        <v>19079</v>
      </c>
      <c r="D74" s="37"/>
      <c r="E74" s="40">
        <v>24221</v>
      </c>
    </row>
    <row r="75" spans="1:5" ht="18" customHeight="1">
      <c r="A75" s="53"/>
      <c r="B75" s="30" t="s">
        <v>61</v>
      </c>
      <c r="C75" s="37">
        <v>20884</v>
      </c>
      <c r="D75" s="37"/>
      <c r="E75" s="40">
        <v>1219</v>
      </c>
    </row>
    <row r="76" spans="1:5" ht="18" customHeight="1" thickBot="1">
      <c r="B76" s="30" t="s">
        <v>42</v>
      </c>
      <c r="C76" s="43">
        <f>SUM(C73:C75)</f>
        <v>40063</v>
      </c>
      <c r="D76" s="37"/>
      <c r="E76" s="43">
        <f>SUM(E73:E75)</f>
        <v>25540</v>
      </c>
    </row>
    <row r="77" spans="1:5" ht="18" customHeight="1" thickTop="1">
      <c r="C77" s="57"/>
      <c r="D77" s="57"/>
      <c r="E77" s="42"/>
    </row>
    <row r="78" spans="1:5" ht="18" customHeight="1">
      <c r="A78" s="30" t="s">
        <v>43</v>
      </c>
      <c r="B78" s="58" t="s">
        <v>44</v>
      </c>
      <c r="C78" s="57"/>
      <c r="D78" s="57"/>
      <c r="E78" s="42"/>
    </row>
    <row r="79" spans="1:5" ht="18" customHeight="1">
      <c r="B79" s="44" t="s">
        <v>91</v>
      </c>
      <c r="C79" s="57">
        <v>0</v>
      </c>
      <c r="D79" s="57"/>
      <c r="E79" s="42">
        <v>128</v>
      </c>
    </row>
    <row r="80" spans="1:5" ht="18" customHeight="1">
      <c r="A80" s="53"/>
      <c r="B80" s="59" t="s">
        <v>73</v>
      </c>
      <c r="C80" s="37">
        <v>1561</v>
      </c>
      <c r="D80" s="37"/>
      <c r="E80" s="40">
        <v>-187</v>
      </c>
    </row>
    <row r="81" spans="1:5" ht="18" customHeight="1">
      <c r="A81" s="53"/>
      <c r="B81" s="59" t="s">
        <v>62</v>
      </c>
      <c r="C81" s="37">
        <f>-C46</f>
        <v>4188</v>
      </c>
      <c r="D81" s="37"/>
      <c r="E81" s="37">
        <v>6176</v>
      </c>
    </row>
    <row r="82" spans="1:5" ht="18" customHeight="1" thickBot="1">
      <c r="A82" s="54"/>
      <c r="B82" s="30" t="s">
        <v>42</v>
      </c>
      <c r="C82" s="49">
        <f>SUM(C79:C81)</f>
        <v>5749</v>
      </c>
      <c r="D82" s="57"/>
      <c r="E82" s="49">
        <f>SUM(E79:E81)</f>
        <v>6117</v>
      </c>
    </row>
    <row r="83" spans="1:5" s="67" customFormat="1" ht="18" customHeight="1" thickTop="1">
      <c r="A83" s="30"/>
      <c r="B83" s="30"/>
      <c r="C83" s="57"/>
      <c r="D83" s="57"/>
      <c r="E83" s="40"/>
    </row>
    <row r="84" spans="1:5" s="67" customFormat="1" ht="18" customHeight="1">
      <c r="A84" s="66" t="s">
        <v>96</v>
      </c>
      <c r="B84" s="66" t="s">
        <v>104</v>
      </c>
      <c r="C84" s="64"/>
      <c r="D84" s="64"/>
      <c r="E84" s="64"/>
    </row>
    <row r="85" spans="1:5" s="67" customFormat="1" ht="18" customHeight="1">
      <c r="A85" s="68"/>
      <c r="B85" s="69" t="s">
        <v>73</v>
      </c>
      <c r="C85" s="64">
        <v>0</v>
      </c>
      <c r="D85" s="64"/>
      <c r="E85" s="64">
        <v>-700</v>
      </c>
    </row>
    <row r="86" spans="1:5" s="67" customFormat="1" ht="18" customHeight="1">
      <c r="A86" s="68"/>
      <c r="B86" s="69" t="s">
        <v>62</v>
      </c>
      <c r="C86" s="64">
        <f>-C47</f>
        <v>0</v>
      </c>
      <c r="D86" s="64"/>
      <c r="E86" s="64">
        <v>700</v>
      </c>
    </row>
    <row r="87" spans="1:5" s="67" customFormat="1" ht="18" customHeight="1" thickBot="1">
      <c r="A87" s="66"/>
      <c r="B87" s="66" t="s">
        <v>42</v>
      </c>
      <c r="C87" s="70">
        <f>SUM(C85:C86)</f>
        <v>0</v>
      </c>
      <c r="D87" s="64"/>
      <c r="E87" s="70">
        <f>SUM(E85:E86)</f>
        <v>0</v>
      </c>
    </row>
    <row r="88" spans="1:5" s="67" customFormat="1" ht="18" customHeight="1" thickTop="1">
      <c r="A88" s="66"/>
      <c r="B88" s="66"/>
      <c r="C88" s="94"/>
      <c r="D88" s="64"/>
      <c r="E88" s="94"/>
    </row>
    <row r="89" spans="1:5" ht="18" customHeight="1">
      <c r="C89" s="40">
        <f>C76-C63</f>
        <v>0</v>
      </c>
      <c r="D89" s="37"/>
      <c r="E89" s="40">
        <f>E76-E63</f>
        <v>0</v>
      </c>
    </row>
    <row r="90" spans="1:5" ht="18" customHeight="1">
      <c r="C90" s="12">
        <f>C63-BS!E12</f>
        <v>0</v>
      </c>
    </row>
    <row r="91" spans="1:5" ht="18" customHeight="1">
      <c r="A91" s="71"/>
      <c r="B91" s="72"/>
    </row>
  </sheetData>
  <mergeCells count="3">
    <mergeCell ref="C5:E5"/>
    <mergeCell ref="C39:E39"/>
    <mergeCell ref="C68:E68"/>
  </mergeCells>
  <pageMargins left="0.9" right="0.7" top="0.8" bottom="0.4" header="0.4" footer="0.33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4" max="16383" man="1"/>
    <brk id="6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2022-05-09T06:22:40Z</cp:lastPrinted>
  <dcterms:created xsi:type="dcterms:W3CDTF">1998-09-16T09:49:24Z</dcterms:created>
  <dcterms:modified xsi:type="dcterms:W3CDTF">2022-05-10T06:00:04Z</dcterms:modified>
</cp:coreProperties>
</file>