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choomjit\Desktop\backup\JOBS\Gulf\YE2022\Q1'2022\SET file\ENG\"/>
    </mc:Choice>
  </mc:AlternateContent>
  <xr:revisionPtr revIDLastSave="0" documentId="13_ncr:1_{98BCEA5F-7F88-4767-8AFC-23227C98F610}" xr6:coauthVersionLast="47" xr6:coauthVersionMax="47" xr10:uidLastSave="{00000000-0000-0000-0000-000000000000}"/>
  <bookViews>
    <workbookView xWindow="-110" yWindow="-110" windowWidth="19420" windowHeight="10420" tabRatio="797" activeTab="6" xr2:uid="{00000000-000D-0000-FFFF-FFFF00000000}"/>
  </bookViews>
  <sheets>
    <sheet name="BS-2-4" sheetId="1" r:id="rId1"/>
    <sheet name="PL-5-6" sheetId="2" r:id="rId2"/>
    <sheet name="SH- 7" sheetId="10" r:id="rId3"/>
    <sheet name="SH- 8" sheetId="12" r:id="rId4"/>
    <sheet name="SH- 9" sheetId="13" r:id="rId5"/>
    <sheet name="SH- 10" sheetId="15" r:id="rId6"/>
    <sheet name="CF-11-13" sheetId="3" r:id="rId7"/>
  </sheets>
  <externalReferences>
    <externalReference r:id="rId8"/>
  </externalReferences>
  <definedNames>
    <definedName name="aaa" localSheetId="1">#REF!</definedName>
    <definedName name="aaa">#REF!</definedName>
    <definedName name="ADMIN" localSheetId="1">#REF!</definedName>
    <definedName name="ADMIN" localSheetId="5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1">#REF!</definedName>
    <definedName name="bbb">#REF!</definedName>
    <definedName name="BIODIESEL" localSheetId="1">#REF!</definedName>
    <definedName name="BIODIESEL">#REF!</definedName>
    <definedName name="ETHANOL" localSheetId="1">#REF!</definedName>
    <definedName name="ETHANOL">#REF!</definedName>
    <definedName name="KKK" localSheetId="1">#REF!</definedName>
    <definedName name="KKK" localSheetId="5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1">#REF!</definedName>
    <definedName name="MTBE_INVENT">#REF!</definedName>
    <definedName name="MTBE_PURCHASE" localSheetId="1">#REF!</definedName>
    <definedName name="MTBE_PURCHASE">#REF!</definedName>
    <definedName name="OTHER" localSheetId="1">#REF!</definedName>
    <definedName name="OTHER" localSheetId="5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'BS-2-4'!$A$1:$K$116</definedName>
    <definedName name="_xlnm.Print_Area" localSheetId="6">'CF-11-13'!$A$1:$I$105</definedName>
    <definedName name="_xlnm.Print_Area" localSheetId="1">'PL-5-6'!$A$1:$K$78</definedName>
    <definedName name="_xlnm.Print_Area" localSheetId="5">'SH- 10'!$A$1:$N$20</definedName>
    <definedName name="_xlnm.Print_Area" localSheetId="2">'SH- 7'!$A$1:$AC$29</definedName>
    <definedName name="_xlnm.Print_Area" localSheetId="3">'SH- 8'!$A$1:$AD$23</definedName>
    <definedName name="_xlnm.Print_Area" localSheetId="4">'SH- 9'!$A$1:$N$19</definedName>
    <definedName name="_xlnm.Print_Area">[1]cashflow:adj!$A$1:$E$145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>#REF!</definedName>
    <definedName name="TRAIL" localSheetId="1">#REF!</definedName>
    <definedName name="TRAIL" localSheetId="5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1">#REF!</definedName>
    <definedName name="เก็บข้อมูลMTBE">#REF!</definedName>
    <definedName name="หมายเหตุ" localSheetId="1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13" i="12" l="1"/>
  <c r="X20" i="12"/>
  <c r="X16" i="12"/>
  <c r="N17" i="15"/>
  <c r="N14" i="15"/>
  <c r="N13" i="15"/>
  <c r="N10" i="15"/>
  <c r="N17" i="13"/>
  <c r="N14" i="13"/>
  <c r="N13" i="13"/>
  <c r="N10" i="13"/>
  <c r="I21" i="12"/>
  <c r="J17" i="15"/>
  <c r="N20" i="12"/>
  <c r="K62" i="2"/>
  <c r="I62" i="2"/>
  <c r="G62" i="2"/>
  <c r="E62" i="2"/>
  <c r="E22" i="3"/>
  <c r="G22" i="3"/>
  <c r="I22" i="3"/>
  <c r="K43" i="1"/>
  <c r="S24" i="10" l="1"/>
  <c r="L15" i="13"/>
  <c r="L18" i="13" s="1"/>
  <c r="S19" i="10"/>
  <c r="S27" i="10" s="1"/>
  <c r="N15" i="13" l="1"/>
  <c r="C90" i="3" l="1"/>
  <c r="E68" i="1" l="1"/>
  <c r="I43" i="1"/>
  <c r="E21" i="1"/>
  <c r="W22" i="10" l="1"/>
  <c r="I21" i="1" l="1"/>
  <c r="E43" i="1"/>
  <c r="C22" i="3" l="1"/>
  <c r="G112" i="1"/>
  <c r="G68" i="1" l="1"/>
  <c r="I90" i="3" l="1"/>
  <c r="Z20" i="12" l="1"/>
  <c r="K79" i="1" l="1"/>
  <c r="G79" i="1"/>
  <c r="I79" i="1" l="1"/>
  <c r="E79" i="1"/>
  <c r="N18" i="13" l="1"/>
  <c r="W26" i="10"/>
  <c r="L27" i="10" l="1"/>
  <c r="C35" i="3" l="1"/>
  <c r="C37" i="3" s="1"/>
  <c r="E35" i="3"/>
  <c r="E37" i="3" s="1"/>
  <c r="G35" i="3"/>
  <c r="G37" i="3" s="1"/>
  <c r="I35" i="3"/>
  <c r="I37" i="3" s="1"/>
  <c r="C67" i="3"/>
  <c r="E67" i="3"/>
  <c r="G67" i="3"/>
  <c r="I67" i="3"/>
  <c r="E90" i="3"/>
  <c r="G90" i="3"/>
  <c r="D15" i="15"/>
  <c r="D18" i="15" s="1"/>
  <c r="F15" i="15"/>
  <c r="F18" i="15" s="1"/>
  <c r="H15" i="15"/>
  <c r="H18" i="15" s="1"/>
  <c r="L15" i="15"/>
  <c r="L18" i="15" s="1"/>
  <c r="D15" i="13"/>
  <c r="D18" i="13" s="1"/>
  <c r="F15" i="13"/>
  <c r="F18" i="13" s="1"/>
  <c r="H15" i="13"/>
  <c r="H18" i="13" s="1"/>
  <c r="Z16" i="12"/>
  <c r="D18" i="12"/>
  <c r="D21" i="12" s="1"/>
  <c r="F18" i="12"/>
  <c r="F21" i="12" s="1"/>
  <c r="H18" i="12"/>
  <c r="H21" i="12" s="1"/>
  <c r="J18" i="12"/>
  <c r="J21" i="12" s="1"/>
  <c r="L18" i="12"/>
  <c r="L21" i="12" s="1"/>
  <c r="N18" i="12"/>
  <c r="N21" i="12" s="1"/>
  <c r="P18" i="12"/>
  <c r="P21" i="12" s="1"/>
  <c r="R18" i="12"/>
  <c r="R21" i="12" s="1"/>
  <c r="T18" i="12"/>
  <c r="T21" i="12" s="1"/>
  <c r="V18" i="12"/>
  <c r="V21" i="12" s="1"/>
  <c r="AB18" i="12"/>
  <c r="AB21" i="12" s="1"/>
  <c r="AD20" i="12"/>
  <c r="W13" i="10"/>
  <c r="W18" i="10"/>
  <c r="Y18" i="10" s="1"/>
  <c r="AC18" i="10" s="1"/>
  <c r="C19" i="10"/>
  <c r="C27" i="10" s="1"/>
  <c r="E19" i="10"/>
  <c r="E27" i="10" s="1"/>
  <c r="G19" i="10"/>
  <c r="I19" i="10"/>
  <c r="K19" i="10"/>
  <c r="M19" i="10"/>
  <c r="O19" i="10"/>
  <c r="Q19" i="10"/>
  <c r="Q27" i="10" s="1"/>
  <c r="U19" i="10"/>
  <c r="U27" i="10" s="1"/>
  <c r="AA19" i="10"/>
  <c r="AA27" i="10" s="1"/>
  <c r="W23" i="10"/>
  <c r="C24" i="10"/>
  <c r="E24" i="10"/>
  <c r="G24" i="10"/>
  <c r="I24" i="10"/>
  <c r="K24" i="10"/>
  <c r="M24" i="10"/>
  <c r="O24" i="10"/>
  <c r="Q24" i="10"/>
  <c r="U24" i="10"/>
  <c r="AA24" i="10"/>
  <c r="E15" i="2"/>
  <c r="E19" i="2" s="1"/>
  <c r="E26" i="2" s="1"/>
  <c r="G15" i="2"/>
  <c r="G19" i="2" s="1"/>
  <c r="I15" i="2"/>
  <c r="I19" i="2" s="1"/>
  <c r="I26" i="2" s="1"/>
  <c r="K15" i="2"/>
  <c r="K19" i="2" s="1"/>
  <c r="K26" i="2" s="1"/>
  <c r="E52" i="2"/>
  <c r="G52" i="2"/>
  <c r="I52" i="2"/>
  <c r="I64" i="2" s="1"/>
  <c r="K52" i="2"/>
  <c r="K64" i="2" s="1"/>
  <c r="E70" i="2"/>
  <c r="G70" i="2"/>
  <c r="I70" i="2"/>
  <c r="J15" i="15" s="1"/>
  <c r="J18" i="15" s="1"/>
  <c r="K70" i="2"/>
  <c r="E75" i="2"/>
  <c r="G75" i="2"/>
  <c r="I75" i="2"/>
  <c r="K75" i="2"/>
  <c r="G21" i="1"/>
  <c r="K21" i="1"/>
  <c r="G43" i="1"/>
  <c r="I68" i="1"/>
  <c r="I81" i="1" s="1"/>
  <c r="K68" i="1"/>
  <c r="K81" i="1" s="1"/>
  <c r="G81" i="1"/>
  <c r="E112" i="1"/>
  <c r="E114" i="1" s="1"/>
  <c r="G114" i="1"/>
  <c r="I112" i="1"/>
  <c r="I114" i="1" s="1"/>
  <c r="K112" i="1"/>
  <c r="K114" i="1" s="1"/>
  <c r="Y13" i="10" l="1"/>
  <c r="AC13" i="10" s="1"/>
  <c r="M27" i="10"/>
  <c r="O27" i="10"/>
  <c r="K27" i="10"/>
  <c r="I27" i="10"/>
  <c r="G27" i="10"/>
  <c r="I93" i="3"/>
  <c r="I95" i="3" s="1"/>
  <c r="I97" i="3" s="1"/>
  <c r="E93" i="3"/>
  <c r="E95" i="3" s="1"/>
  <c r="E97" i="3" s="1"/>
  <c r="Z17" i="12"/>
  <c r="AD17" i="12" s="1"/>
  <c r="E30" i="2"/>
  <c r="E32" i="2" s="1"/>
  <c r="K30" i="2"/>
  <c r="K32" i="2" s="1"/>
  <c r="K65" i="2" s="1"/>
  <c r="I30" i="2"/>
  <c r="I32" i="2" s="1"/>
  <c r="I65" i="2" s="1"/>
  <c r="C93" i="3"/>
  <c r="C95" i="3" s="1"/>
  <c r="C97" i="3" s="1"/>
  <c r="K116" i="1"/>
  <c r="W19" i="10"/>
  <c r="W27" i="10" s="1"/>
  <c r="G45" i="1"/>
  <c r="W24" i="10"/>
  <c r="K45" i="1"/>
  <c r="I116" i="1"/>
  <c r="G116" i="1"/>
  <c r="I45" i="1"/>
  <c r="E81" i="1"/>
  <c r="E116" i="1" s="1"/>
  <c r="E45" i="1"/>
  <c r="Y19" i="10"/>
  <c r="AC19" i="10"/>
  <c r="AC23" i="10"/>
  <c r="G26" i="2"/>
  <c r="E64" i="2"/>
  <c r="G93" i="3"/>
  <c r="G95" i="3" s="1"/>
  <c r="G97" i="3" s="1"/>
  <c r="AD16" i="12"/>
  <c r="X18" i="12"/>
  <c r="AC22" i="10"/>
  <c r="G64" i="2"/>
  <c r="Z13" i="12" l="1"/>
  <c r="Z21" i="12" s="1"/>
  <c r="X21" i="12"/>
  <c r="N15" i="15"/>
  <c r="N18" i="15" s="1"/>
  <c r="Z18" i="12"/>
  <c r="AD18" i="12"/>
  <c r="E65" i="2"/>
  <c r="G30" i="2"/>
  <c r="G32" i="2" s="1"/>
  <c r="G65" i="2" s="1"/>
  <c r="AC24" i="10"/>
  <c r="AC27" i="10" s="1"/>
  <c r="J15" i="13"/>
  <c r="J18" i="13" s="1"/>
  <c r="Y24" i="10"/>
  <c r="Y27" i="10" s="1"/>
  <c r="AD13" i="12" l="1"/>
  <c r="AD21" i="12" s="1"/>
</calcChain>
</file>

<file path=xl/sharedStrings.xml><?xml version="1.0" encoding="utf-8"?>
<sst xmlns="http://schemas.openxmlformats.org/spreadsheetml/2006/main" count="457" uniqueCount="251">
  <si>
    <t>Assets</t>
  </si>
  <si>
    <t>Note</t>
  </si>
  <si>
    <t>Current assets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</si>
  <si>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</si>
  <si>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</si>
  <si>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</si>
  <si>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</si>
  <si>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</si>
  <si>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</si>
  <si>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</si>
  <si>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</si>
  <si>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</si>
  <si>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</si>
  <si>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</si>
  <si>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</si>
  <si>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</si>
  <si>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</si>
  <si>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</si>
  <si>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</si>
  <si>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</si>
  <si>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</si>
  <si>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</si>
  <si>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</si>
  <si>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</si>
  <si>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</si>
  <si>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</si>
  <si>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</si>
  <si>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</si>
  <si>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</si>
  <si>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</si>
  <si>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</si>
  <si>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</si>
  <si>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</si>
  <si>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</si>
  <si>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</si>
  <si>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</si>
  <si>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</si>
  <si>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</si>
  <si>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Deferred tax assets</t>
  </si>
  <si>
    <t xml:space="preserve">Retained earnings </t>
  </si>
  <si>
    <t>Retained earnings</t>
  </si>
  <si>
    <t>Non-controlling interests</t>
  </si>
  <si>
    <t>interests</t>
  </si>
  <si>
    <t>31 December</t>
  </si>
  <si>
    <t>Other receivables</t>
  </si>
  <si>
    <t>Other payables</t>
  </si>
  <si>
    <t>Debentures</t>
  </si>
  <si>
    <t>Statement of financial position</t>
  </si>
  <si>
    <t>Deferred tax liabilities</t>
  </si>
  <si>
    <t>Long-term loans to related parties</t>
  </si>
  <si>
    <t>Other components of equity</t>
  </si>
  <si>
    <t>to profit or loss</t>
  </si>
  <si>
    <t>Total items that will be reclassified subsequently</t>
  </si>
  <si>
    <t xml:space="preserve"> to profit or loss</t>
  </si>
  <si>
    <t>Share of other</t>
  </si>
  <si>
    <t>Acquisition of intangible assets</t>
  </si>
  <si>
    <t>Surplus from business combination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</si>
  <si>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</si>
  <si>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</si>
  <si>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</si>
  <si>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</si>
  <si>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</si>
  <si>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</si>
  <si>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Items that will be reclassified subsequently to profit or loss</t>
  </si>
  <si>
    <t>Statement of changes in equity (Unaudited)</t>
  </si>
  <si>
    <t>Translation</t>
  </si>
  <si>
    <t>Total other</t>
  </si>
  <si>
    <t>Surplus from</t>
  </si>
  <si>
    <t xml:space="preserve">    Changes in ownership interests in subsidiaries</t>
  </si>
  <si>
    <t>Statement of cash flows (Unaudited)</t>
  </si>
  <si>
    <t xml:space="preserve">Net cash from (used in) operating activities </t>
  </si>
  <si>
    <t>(Unaudited)</t>
  </si>
  <si>
    <t>Gulf Energy Development Public Company Limited and its Subsidiaries</t>
  </si>
  <si>
    <t xml:space="preserve">Cash and cash equivalents </t>
  </si>
  <si>
    <t>Deposits at financial institutions used as collateral</t>
  </si>
  <si>
    <t>used as collateral</t>
  </si>
  <si>
    <t>Investments in joint ventures</t>
  </si>
  <si>
    <t>Investment properties</t>
  </si>
  <si>
    <t xml:space="preserve">Property, plant and equipment  </t>
  </si>
  <si>
    <t xml:space="preserve">Trade accounts payable </t>
  </si>
  <si>
    <t>Provisions for employee benefits</t>
  </si>
  <si>
    <t>Provision for decommissioning costs</t>
  </si>
  <si>
    <t>Changes in proportion</t>
  </si>
  <si>
    <t>of investment/interests in subsidiaries</t>
  </si>
  <si>
    <t>Revenue from management fee</t>
  </si>
  <si>
    <t>Cost of management fee</t>
  </si>
  <si>
    <t>Interest income</t>
  </si>
  <si>
    <t xml:space="preserve">Share of other comprehensive income (expense) of </t>
  </si>
  <si>
    <t xml:space="preserve">Other comprehensive income (expense) for </t>
  </si>
  <si>
    <t>Total comprehensive income (expense) for the period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</si>
  <si>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</si>
  <si>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</si>
  <si>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</si>
  <si>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</si>
  <si>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</si>
  <si>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in subsidiaries</t>
  </si>
  <si>
    <t>comprehensive</t>
  </si>
  <si>
    <t xml:space="preserve"> components</t>
  </si>
  <si>
    <t xml:space="preserve">Equity </t>
  </si>
  <si>
    <t>attributable to</t>
  </si>
  <si>
    <t>owners of</t>
  </si>
  <si>
    <t>the parent</t>
  </si>
  <si>
    <t xml:space="preserve">Non-controlling </t>
  </si>
  <si>
    <t>Transactions with owners, recorded directly in equity</t>
  </si>
  <si>
    <t xml:space="preserve">    Profit </t>
  </si>
  <si>
    <t>Transfer to legal reserve</t>
  </si>
  <si>
    <t>Depreciation and amortisation</t>
  </si>
  <si>
    <t>Payments for investment in joint ventures</t>
  </si>
  <si>
    <t xml:space="preserve">Acquisition of property, plant and equipment  </t>
  </si>
  <si>
    <t xml:space="preserve">Interest received  </t>
  </si>
  <si>
    <t>Proceeds from short-term loans</t>
  </si>
  <si>
    <t>Payments for short-term loans</t>
  </si>
  <si>
    <t>Proceeds from long-term loans</t>
  </si>
  <si>
    <t>Payments for long-term loans</t>
  </si>
  <si>
    <t>Effect of exchange rate changes on cash and cash equivalents</t>
  </si>
  <si>
    <t>Cash and cash equivalents at 1 January</t>
  </si>
  <si>
    <t>Non-cash transactions</t>
  </si>
  <si>
    <t>Increase in construction in progress from</t>
  </si>
  <si>
    <t>Other non-current financial assets</t>
  </si>
  <si>
    <t>Accounts payable for power plant construction</t>
  </si>
  <si>
    <t>Current portion of lease liabilities</t>
  </si>
  <si>
    <t>Other current financial liabilities</t>
  </si>
  <si>
    <t xml:space="preserve">Advance payments for property, plant and equipment </t>
  </si>
  <si>
    <t>Right-of-use assets</t>
  </si>
  <si>
    <t>Short-term loans from financial institutions</t>
  </si>
  <si>
    <t>Short-term loans from related parties</t>
  </si>
  <si>
    <t>Other non-current financial liabilities</t>
  </si>
  <si>
    <t>Lease liabilities</t>
  </si>
  <si>
    <t>Issued and paid-up</t>
  </si>
  <si>
    <t>Comprehensive income (expense) for the period</t>
  </si>
  <si>
    <t xml:space="preserve">    Other comprehensive income (expense)</t>
  </si>
  <si>
    <t>(in Baht)</t>
  </si>
  <si>
    <t>Spare parts</t>
  </si>
  <si>
    <t>Other current financial assets</t>
  </si>
  <si>
    <t>under common control</t>
  </si>
  <si>
    <t>common control</t>
  </si>
  <si>
    <t>Net gain (loss) on exchange rate</t>
  </si>
  <si>
    <t>Other comprehensive income (expense)</t>
  </si>
  <si>
    <t>Gain on investments in debt instruments designated</t>
  </si>
  <si>
    <t>associates and joint ventures</t>
  </si>
  <si>
    <t>under</t>
  </si>
  <si>
    <t>joint ventures</t>
  </si>
  <si>
    <t>Unrealised (gain) loss on exchange rate</t>
  </si>
  <si>
    <t xml:space="preserve">Separate </t>
  </si>
  <si>
    <t>Other non-current receivables</t>
  </si>
  <si>
    <t>Current portion of long-term loans</t>
  </si>
  <si>
    <t>of equity</t>
  </si>
  <si>
    <t>Statement of comprehensive income (Unaudited)</t>
  </si>
  <si>
    <t xml:space="preserve">      Call for additional paid-up capital</t>
  </si>
  <si>
    <t>Payments for borrowing costs</t>
  </si>
  <si>
    <t xml:space="preserve">Net cash used in investing activities  </t>
  </si>
  <si>
    <t>Revenue</t>
  </si>
  <si>
    <t>Payments for investment in subsidiaries</t>
  </si>
  <si>
    <t>Payments for lease liabilities</t>
  </si>
  <si>
    <t>Long-term loans from financial institutions</t>
  </si>
  <si>
    <t>proportion</t>
  </si>
  <si>
    <t>Change in</t>
  </si>
  <si>
    <t xml:space="preserve"> combination</t>
  </si>
  <si>
    <t>business</t>
  </si>
  <si>
    <t xml:space="preserve"> paid-up</t>
  </si>
  <si>
    <t>Issued and</t>
  </si>
  <si>
    <t>Exchange differences on translating financial statements</t>
  </si>
  <si>
    <t>Payments for debentures</t>
  </si>
  <si>
    <t>Payments for advance payments for land</t>
  </si>
  <si>
    <t>of investment/</t>
  </si>
  <si>
    <t>Dividend income</t>
  </si>
  <si>
    <t>Dividend received</t>
  </si>
  <si>
    <t xml:space="preserve">   at Baht 1 per share)</t>
  </si>
  <si>
    <t>Profit from operating activities</t>
  </si>
  <si>
    <t xml:space="preserve">    Profit</t>
  </si>
  <si>
    <t>Other non-current payables</t>
  </si>
  <si>
    <t>the period, net of tax</t>
  </si>
  <si>
    <t>income (expense)</t>
  </si>
  <si>
    <t>at fair value through other comprehensive income (expense)</t>
  </si>
  <si>
    <t>Adjustments to reconcile profit to cash receipts (payments)</t>
  </si>
  <si>
    <t xml:space="preserve">Cash from (used in) operating activities </t>
  </si>
  <si>
    <t>Investments in associates</t>
  </si>
  <si>
    <t>Items that will not be reclassified subsequently to profit or loss</t>
  </si>
  <si>
    <t>Total items that will not be reclassified subsequently</t>
  </si>
  <si>
    <t>of associates and</t>
  </si>
  <si>
    <t>Payments for other financial assets</t>
  </si>
  <si>
    <t xml:space="preserve"> (11,733.15 million ordinary shares, par value </t>
  </si>
  <si>
    <t>Revenue from service concession arrangement</t>
  </si>
  <si>
    <t>Cost from service concession arrangement</t>
  </si>
  <si>
    <t xml:space="preserve">    Total changes in ownership interests in subsidiaries</t>
  </si>
  <si>
    <t>Receivable from service concession arrangement</t>
  </si>
  <si>
    <t>Current portion of debentures</t>
  </si>
  <si>
    <t>Proceeds from issuance of debentures</t>
  </si>
  <si>
    <t>Equity attributable to owners of the parent</t>
  </si>
  <si>
    <t xml:space="preserve">Short-term deposits at financial institutions </t>
  </si>
  <si>
    <t>Increase from provision for</t>
  </si>
  <si>
    <t>31 March</t>
  </si>
  <si>
    <t>Three-month period ended 31 March 2021</t>
  </si>
  <si>
    <t>Balance at 1 January 2021</t>
  </si>
  <si>
    <t>Balance at 31 March 2021</t>
  </si>
  <si>
    <t>Three-month period ended</t>
  </si>
  <si>
    <t xml:space="preserve">Intangible assets </t>
  </si>
  <si>
    <t>Goodwill</t>
  </si>
  <si>
    <t>Tax (expense) income</t>
  </si>
  <si>
    <t>reserve</t>
  </si>
  <si>
    <t>Hedging</t>
  </si>
  <si>
    <t>Fair value</t>
  </si>
  <si>
    <t>Payments for long-term loans to related parties</t>
  </si>
  <si>
    <t>Payments for interest and finance costs</t>
  </si>
  <si>
    <t>Payments for investment in associates</t>
  </si>
  <si>
    <t>Payments for short-term loans to related parties</t>
  </si>
  <si>
    <t>Proceeds from long-term loans to related parties</t>
  </si>
  <si>
    <t>Loss on sales of investment in equity instruments designated</t>
  </si>
  <si>
    <t>Gain (loss) on investments in equity instruments designated</t>
  </si>
  <si>
    <t>Current portion of lease receivable</t>
  </si>
  <si>
    <t>under power purchase agreement</t>
  </si>
  <si>
    <t>Lease receivable under power purchase agreement</t>
  </si>
  <si>
    <t>Revenue from lease contracts under power purchase agreement</t>
  </si>
  <si>
    <t xml:space="preserve">Net cash from financing activities  </t>
  </si>
  <si>
    <t>Net decrease in cash and cash equivalents,</t>
  </si>
  <si>
    <t>Net decrease in cash and cash equivalents</t>
  </si>
  <si>
    <t>Cash and cash equivalents at 31 March</t>
  </si>
  <si>
    <t>Tax expense (income)</t>
  </si>
  <si>
    <t>Advance payment for share subscription</t>
  </si>
  <si>
    <t>Proceeds from capital increase and</t>
  </si>
  <si>
    <t>capitalised in property, plant and equipment</t>
  </si>
  <si>
    <t>and power plant construction</t>
  </si>
  <si>
    <t>before effect of exchange rate changes</t>
  </si>
  <si>
    <t>advance payment for power plant construction</t>
  </si>
  <si>
    <t>decommissioning costs capitalised in assets</t>
  </si>
  <si>
    <t>from financial institutions</t>
  </si>
  <si>
    <t>Proceeds from sale of other financial assets</t>
  </si>
  <si>
    <t>Accounts payable for property, plant, equipment and intangible assets</t>
  </si>
  <si>
    <t>Taxes paid</t>
  </si>
  <si>
    <t>Trade receivables</t>
  </si>
  <si>
    <t>Refundable VAT</t>
  </si>
  <si>
    <t>Non-current trade receivables</t>
  </si>
  <si>
    <t>Three-month period ended 31 March 2022</t>
  </si>
  <si>
    <t>Balance at 1 January 2022</t>
  </si>
  <si>
    <t>Balance at 31 March 2022</t>
  </si>
  <si>
    <t>3, 10</t>
  </si>
  <si>
    <t>3, 8</t>
  </si>
  <si>
    <t>Share of profit of associates and joint ventures</t>
  </si>
  <si>
    <t>Share of other comprehensive income (expense) of</t>
  </si>
  <si>
    <t>Revenue from sale and services</t>
  </si>
  <si>
    <t>Cost of sale and services</t>
  </si>
  <si>
    <t xml:space="preserve">Profit before income tax expense  </t>
  </si>
  <si>
    <t>Profit for the period</t>
  </si>
  <si>
    <t>Gain on cash flow hedges</t>
  </si>
  <si>
    <t>Profit attributable to:</t>
  </si>
  <si>
    <t>Basic earnings per share</t>
  </si>
  <si>
    <t>Increase in investment in associates by payable</t>
  </si>
  <si>
    <t>Income tax payable</t>
  </si>
  <si>
    <t>Payments for deferred financing fees of debentures</t>
  </si>
  <si>
    <t>additional paid-up of shares of subsidiaries</t>
  </si>
  <si>
    <t>Gain from disposal and write-off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</si>
</sst>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</numFmts>
  <fonts count="1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165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310">
    <xf numFmtId="0" fontId="0" fillId="0" borderId="0" xfId="0"/>
    <xf numFmtId="0" fontId="5" fillId="0" borderId="0" xfId="0" applyFont="1" applyFill="1" applyAlignment="1">
      <alignment horizontal="left"/>
    </xf>
    <xf numFmtId="167" fontId="0" fillId="0" borderId="0" xfId="0" applyNumberFormat="1" applyFont="1" applyFill="1"/>
    <xf numFmtId="167" fontId="8" fillId="0" borderId="0" xfId="0" applyNumberFormat="1" applyFont="1" applyFill="1"/>
    <xf numFmtId="167" fontId="0" fillId="0" borderId="0" xfId="0" applyNumberFormat="1" applyFill="1"/>
    <xf numFmtId="41" fontId="6" fillId="0" borderId="0" xfId="1" applyNumberFormat="1" applyFont="1" applyFill="1"/>
    <xf numFmtId="167" fontId="5" fillId="0" borderId="0" xfId="0" applyNumberFormat="1" applyFont="1" applyFill="1"/>
    <xf numFmtId="168" fontId="6" fillId="0" borderId="0" xfId="1" applyNumberFormat="1" applyFont="1" applyFill="1"/>
    <xf numFmtId="41" fontId="6" fillId="0" borderId="0" xfId="1" applyNumberFormat="1" applyFont="1" applyFill="1" applyBorder="1"/>
    <xf numFmtId="41" fontId="5" fillId="0" borderId="0" xfId="1" applyNumberFormat="1" applyFont="1" applyFill="1" applyBorder="1"/>
    <xf numFmtId="0" fontId="13" fillId="0" borderId="0" xfId="0" applyFont="1" applyFill="1" applyAlignment="1">
      <alignment horizontal="left"/>
    </xf>
    <xf numFmtId="167" fontId="10" fillId="0" borderId="0" xfId="0" applyNumberFormat="1" applyFont="1" applyFill="1"/>
    <xf numFmtId="0" fontId="9" fillId="0" borderId="0" xfId="0" applyFont="1" applyFill="1" applyAlignment="1">
      <alignment horizontal="left"/>
    </xf>
    <xf numFmtId="41" fontId="6" fillId="0" borderId="1" xfId="1" applyNumberFormat="1" applyFont="1" applyFill="1" applyBorder="1"/>
    <xf numFmtId="167" fontId="0" fillId="0" borderId="0" xfId="0" applyNumberFormat="1" applyFill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167" fontId="11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Continuous"/>
    </xf>
    <xf numFmtId="167" fontId="9" fillId="0" borderId="0" xfId="0" applyNumberFormat="1" applyFont="1" applyFill="1" applyAlignment="1">
      <alignment horizontal="centerContinuous"/>
    </xf>
    <xf numFmtId="167" fontId="6" fillId="0" borderId="0" xfId="0" applyNumberFormat="1" applyFont="1" applyFill="1"/>
    <xf numFmtId="167" fontId="5" fillId="0" borderId="0" xfId="0" applyNumberFormat="1" applyFont="1" applyFill="1" applyAlignment="1"/>
    <xf numFmtId="167" fontId="0" fillId="0" borderId="0" xfId="0" applyNumberFormat="1" applyFont="1" applyFill="1" applyAlignment="1">
      <alignment horizontal="center"/>
    </xf>
    <xf numFmtId="167" fontId="9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1" fontId="6" fillId="0" borderId="0" xfId="1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41" fontId="5" fillId="0" borderId="2" xfId="1" applyNumberFormat="1" applyFont="1" applyFill="1" applyBorder="1"/>
    <xf numFmtId="41" fontId="5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167" fontId="5" fillId="0" borderId="0" xfId="0" applyNumberFormat="1" applyFont="1" applyFill="1" applyBorder="1"/>
    <xf numFmtId="167" fontId="8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Border="1"/>
    <xf numFmtId="41" fontId="5" fillId="0" borderId="3" xfId="1" applyNumberFormat="1" applyFont="1" applyFill="1" applyBorder="1"/>
    <xf numFmtId="168" fontId="6" fillId="0" borderId="0" xfId="0" applyNumberFormat="1" applyFont="1" applyFill="1"/>
    <xf numFmtId="168" fontId="6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Continuous"/>
    </xf>
    <xf numFmtId="168" fontId="5" fillId="0" borderId="0" xfId="0" applyNumberFormat="1" applyFont="1" applyFill="1" applyAlignment="1">
      <alignment horizontal="centerContinuous"/>
    </xf>
    <xf numFmtId="41" fontId="6" fillId="0" borderId="3" xfId="1" applyNumberFormat="1" applyFont="1" applyFill="1" applyBorder="1"/>
    <xf numFmtId="167" fontId="0" fillId="0" borderId="0" xfId="0" applyNumberFormat="1" applyFill="1" applyAlignment="1"/>
    <xf numFmtId="167" fontId="6" fillId="0" borderId="0" xfId="0" applyNumberFormat="1" applyFont="1" applyFill="1" applyAlignment="1"/>
    <xf numFmtId="167" fontId="0" fillId="0" borderId="0" xfId="0" applyNumberFormat="1" applyFont="1" applyFill="1" applyAlignment="1"/>
    <xf numFmtId="166" fontId="6" fillId="0" borderId="0" xfId="0" applyNumberFormat="1" applyFont="1" applyFill="1"/>
    <xf numFmtId="166" fontId="7" fillId="0" borderId="0" xfId="0" applyNumberFormat="1" applyFont="1" applyFill="1" applyAlignment="1">
      <alignment horizontal="center"/>
    </xf>
    <xf numFmtId="165" fontId="6" fillId="0" borderId="0" xfId="1" applyFont="1" applyFill="1"/>
    <xf numFmtId="167" fontId="0" fillId="0" borderId="0" xfId="0" quotePrefix="1" applyNumberFormat="1" applyFont="1" applyFill="1" applyAlignment="1">
      <alignment horizontal="center"/>
    </xf>
    <xf numFmtId="167" fontId="7" fillId="0" borderId="0" xfId="0" applyNumberFormat="1" applyFont="1" applyFill="1"/>
    <xf numFmtId="166" fontId="6" fillId="0" borderId="0" xfId="13" applyNumberFormat="1" applyFont="1" applyFill="1"/>
    <xf numFmtId="0" fontId="5" fillId="0" borderId="0" xfId="13" applyFont="1" applyFill="1"/>
    <xf numFmtId="166" fontId="5" fillId="0" borderId="0" xfId="13" applyNumberFormat="1" applyFont="1" applyFill="1"/>
    <xf numFmtId="0" fontId="6" fillId="0" borderId="0" xfId="13" applyFont="1" applyFill="1"/>
    <xf numFmtId="0" fontId="7" fillId="0" borderId="0" xfId="6" applyNumberFormat="1" applyFont="1" applyFill="1" applyBorder="1" applyAlignment="1">
      <alignment horizontal="center"/>
    </xf>
    <xf numFmtId="168" fontId="5" fillId="0" borderId="0" xfId="3" applyNumberFormat="1" applyFont="1" applyFill="1"/>
    <xf numFmtId="167" fontId="5" fillId="0" borderId="0" xfId="5" applyNumberFormat="1" applyFont="1" applyFill="1" applyBorder="1"/>
    <xf numFmtId="165" fontId="5" fillId="0" borderId="0" xfId="3" applyFont="1" applyFill="1" applyBorder="1" applyAlignment="1">
      <alignment horizontal="center"/>
    </xf>
    <xf numFmtId="165" fontId="5" fillId="0" borderId="0" xfId="3" applyFont="1" applyFill="1" applyBorder="1"/>
    <xf numFmtId="167" fontId="6" fillId="0" borderId="0" xfId="6" applyNumberFormat="1" applyFont="1" applyFill="1"/>
    <xf numFmtId="165" fontId="6" fillId="0" borderId="0" xfId="3" applyFont="1" applyFill="1" applyBorder="1" applyAlignment="1">
      <alignment horizontal="center"/>
    </xf>
    <xf numFmtId="165" fontId="6" fillId="0" borderId="0" xfId="3" applyFont="1" applyFill="1" applyBorder="1"/>
    <xf numFmtId="168" fontId="6" fillId="0" borderId="0" xfId="3" applyNumberFormat="1" applyFont="1" applyFill="1" applyBorder="1"/>
    <xf numFmtId="37" fontId="6" fillId="0" borderId="0" xfId="6" applyNumberFormat="1" applyFont="1" applyFill="1" applyBorder="1"/>
    <xf numFmtId="167" fontId="6" fillId="0" borderId="0" xfId="13" applyNumberFormat="1" applyFont="1" applyFill="1" applyBorder="1"/>
    <xf numFmtId="0" fontId="6" fillId="0" borderId="0" xfId="9" applyFont="1" applyFill="1" applyAlignment="1">
      <alignment horizontal="left"/>
    </xf>
    <xf numFmtId="37" fontId="5" fillId="0" borderId="0" xfId="13" applyNumberFormat="1" applyFont="1" applyFill="1" applyBorder="1"/>
    <xf numFmtId="167" fontId="5" fillId="0" borderId="0" xfId="13" applyNumberFormat="1" applyFont="1" applyFill="1" applyBorder="1"/>
    <xf numFmtId="0" fontId="5" fillId="0" borderId="0" xfId="9" applyFont="1" applyFill="1" applyAlignment="1">
      <alignment horizontal="left"/>
    </xf>
    <xf numFmtId="166" fontId="6" fillId="0" borderId="0" xfId="13" applyNumberFormat="1" applyFont="1" applyFill="1" applyBorder="1"/>
    <xf numFmtId="37" fontId="6" fillId="0" borderId="0" xfId="13" applyNumberFormat="1" applyFont="1" applyFill="1" applyBorder="1"/>
    <xf numFmtId="0" fontId="8" fillId="0" borderId="0" xfId="0" applyFont="1" applyFill="1" applyAlignment="1">
      <alignment horizontal="left"/>
    </xf>
    <xf numFmtId="166" fontId="6" fillId="0" borderId="0" xfId="13" applyNumberFormat="1" applyFont="1" applyFill="1" applyAlignment="1"/>
    <xf numFmtId="0" fontId="6" fillId="0" borderId="0" xfId="13" applyFont="1" applyFill="1" applyAlignment="1"/>
    <xf numFmtId="166" fontId="0" fillId="0" borderId="0" xfId="13" applyNumberFormat="1" applyFont="1" applyFill="1" applyAlignment="1"/>
    <xf numFmtId="0" fontId="0" fillId="0" borderId="0" xfId="0" applyFont="1" applyFill="1" applyAlignment="1">
      <alignment horizontal="left"/>
    </xf>
    <xf numFmtId="0" fontId="5" fillId="0" borderId="0" xfId="13" applyFont="1" applyFill="1" applyAlignment="1"/>
    <xf numFmtId="0" fontId="0" fillId="0" borderId="0" xfId="0" applyFont="1" applyFill="1" applyAlignment="1"/>
    <xf numFmtId="0" fontId="7" fillId="0" borderId="0" xfId="6" applyNumberFormat="1" applyFont="1" applyFill="1" applyAlignment="1">
      <alignment horizontal="center"/>
    </xf>
    <xf numFmtId="165" fontId="6" fillId="0" borderId="1" xfId="3" applyFont="1" applyFill="1" applyBorder="1"/>
    <xf numFmtId="0" fontId="5" fillId="0" borderId="0" xfId="0" applyFont="1" applyFill="1" applyAlignment="1"/>
    <xf numFmtId="0" fontId="5" fillId="0" borderId="0" xfId="9" applyFont="1" applyFill="1" applyAlignment="1">
      <alignment horizontal="left" vertical="center"/>
    </xf>
    <xf numFmtId="166" fontId="5" fillId="0" borderId="0" xfId="13" applyNumberFormat="1" applyFont="1" applyFill="1" applyAlignment="1">
      <alignment vertical="center"/>
    </xf>
    <xf numFmtId="0" fontId="6" fillId="0" borderId="0" xfId="13" applyFill="1" applyBorder="1"/>
    <xf numFmtId="166" fontId="5" fillId="0" borderId="0" xfId="14" applyNumberFormat="1" applyFont="1" applyFill="1" applyAlignment="1">
      <alignment horizontal="left"/>
    </xf>
    <xf numFmtId="166" fontId="5" fillId="0" borderId="0" xfId="14" applyNumberFormat="1" applyFont="1" applyFill="1" applyBorder="1"/>
    <xf numFmtId="0" fontId="5" fillId="0" borderId="0" xfId="9" applyFont="1" applyFill="1"/>
    <xf numFmtId="166" fontId="6" fillId="0" borderId="0" xfId="14" applyNumberFormat="1" applyFont="1" applyFill="1" applyBorder="1" applyAlignment="1">
      <alignment horizontal="center"/>
    </xf>
    <xf numFmtId="166" fontId="6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166" fontId="6" fillId="0" borderId="0" xfId="14" applyNumberFormat="1" applyFont="1" applyFill="1" applyBorder="1" applyAlignment="1">
      <alignment horizontal="center" vertical="center"/>
    </xf>
    <xf numFmtId="166" fontId="6" fillId="0" borderId="0" xfId="14" applyNumberFormat="1" applyFont="1" applyFill="1" applyBorder="1" applyAlignment="1">
      <alignment horizontal="centerContinuous"/>
    </xf>
    <xf numFmtId="0" fontId="6" fillId="0" borderId="0" xfId="9" applyFont="1" applyFill="1" applyAlignment="1">
      <alignment horizontal="center"/>
    </xf>
    <xf numFmtId="0" fontId="13" fillId="0" borderId="0" xfId="14" applyFont="1" applyFill="1" applyAlignment="1">
      <alignment horizontal="left"/>
    </xf>
    <xf numFmtId="0" fontId="9" fillId="0" borderId="0" xfId="14" applyFont="1" applyFill="1" applyAlignment="1">
      <alignment horizontal="left"/>
    </xf>
    <xf numFmtId="0" fontId="8" fillId="0" borderId="0" xfId="0" applyFont="1" applyFill="1" applyAlignment="1"/>
    <xf numFmtId="0" fontId="0" fillId="0" borderId="0" xfId="9" applyFont="1" applyFill="1"/>
    <xf numFmtId="0" fontId="0" fillId="0" borderId="0" xfId="9" applyFont="1" applyFill="1" applyAlignment="1">
      <alignment horizontal="left"/>
    </xf>
    <xf numFmtId="166" fontId="5" fillId="0" borderId="0" xfId="14" applyNumberFormat="1" applyFont="1" applyFill="1"/>
    <xf numFmtId="166" fontId="6" fillId="0" borderId="0" xfId="14" applyNumberFormat="1" applyFont="1" applyFill="1" applyBorder="1"/>
    <xf numFmtId="166" fontId="16" fillId="0" borderId="0" xfId="14" applyNumberFormat="1" applyFont="1" applyFill="1"/>
    <xf numFmtId="166" fontId="0" fillId="0" borderId="0" xfId="0" applyNumberFormat="1" applyFont="1" applyFill="1"/>
    <xf numFmtId="166" fontId="7" fillId="0" borderId="0" xfId="0" applyNumberFormat="1" applyFont="1" applyFill="1"/>
    <xf numFmtId="166" fontId="8" fillId="0" borderId="0" xfId="0" applyNumberFormat="1" applyFont="1" applyFill="1"/>
    <xf numFmtId="166" fontId="5" fillId="0" borderId="0" xfId="0" applyNumberFormat="1" applyFont="1" applyFill="1"/>
    <xf numFmtId="0" fontId="0" fillId="0" borderId="0" xfId="0" applyFont="1" applyFill="1" applyAlignment="1">
      <alignment wrapText="1"/>
    </xf>
    <xf numFmtId="166" fontId="0" fillId="0" borderId="0" xfId="14" applyNumberFormat="1" applyFont="1" applyFill="1" applyAlignment="1">
      <alignment horizontal="center"/>
    </xf>
    <xf numFmtId="0" fontId="8" fillId="0" borderId="0" xfId="9" applyFont="1" applyFill="1" applyAlignment="1">
      <alignment horizontal="left"/>
    </xf>
    <xf numFmtId="0" fontId="6" fillId="0" borderId="0" xfId="9" applyFont="1" applyFill="1" applyBorder="1" applyAlignment="1">
      <alignment horizontal="center"/>
    </xf>
    <xf numFmtId="167" fontId="7" fillId="0" borderId="0" xfId="0" applyNumberFormat="1" applyFont="1" applyFill="1" applyAlignment="1"/>
    <xf numFmtId="166" fontId="8" fillId="0" borderId="0" xfId="13" applyNumberFormat="1" applyFont="1" applyFill="1"/>
    <xf numFmtId="166" fontId="0" fillId="0" borderId="0" xfId="13" applyNumberFormat="1" applyFont="1" applyFill="1"/>
    <xf numFmtId="166" fontId="6" fillId="0" borderId="0" xfId="14" applyNumberFormat="1" applyFont="1" applyFill="1"/>
    <xf numFmtId="168" fontId="6" fillId="0" borderId="0" xfId="1" applyNumberFormat="1" applyFont="1" applyFill="1" applyBorder="1"/>
    <xf numFmtId="1" fontId="7" fillId="0" borderId="0" xfId="14" applyNumberFormat="1" applyFont="1" applyFill="1" applyAlignment="1">
      <alignment horizontal="center"/>
    </xf>
    <xf numFmtId="168" fontId="6" fillId="0" borderId="1" xfId="1" applyNumberFormat="1" applyFont="1" applyFill="1" applyBorder="1"/>
    <xf numFmtId="0" fontId="7" fillId="0" borderId="0" xfId="14" applyNumberFormat="1" applyFont="1" applyFill="1" applyAlignment="1">
      <alignment horizontal="center"/>
    </xf>
    <xf numFmtId="37" fontId="0" fillId="0" borderId="0" xfId="0" applyNumberFormat="1" applyFont="1" applyFill="1" applyBorder="1"/>
    <xf numFmtId="165" fontId="0" fillId="0" borderId="0" xfId="1" applyFont="1" applyFill="1" applyBorder="1"/>
    <xf numFmtId="168" fontId="5" fillId="0" borderId="1" xfId="1" applyNumberFormat="1" applyFont="1" applyFill="1" applyBorder="1"/>
    <xf numFmtId="168" fontId="5" fillId="0" borderId="0" xfId="1" applyNumberFormat="1" applyFont="1" applyFill="1"/>
    <xf numFmtId="168" fontId="5" fillId="0" borderId="0" xfId="1" applyNumberFormat="1" applyFont="1" applyFill="1" applyBorder="1"/>
    <xf numFmtId="37" fontId="0" fillId="0" borderId="1" xfId="0" applyNumberFormat="1" applyFont="1" applyFill="1" applyBorder="1"/>
    <xf numFmtId="168" fontId="5" fillId="0" borderId="2" xfId="1" applyNumberFormat="1" applyFont="1" applyFill="1" applyBorder="1"/>
    <xf numFmtId="37" fontId="5" fillId="0" borderId="2" xfId="0" applyNumberFormat="1" applyFont="1" applyFill="1" applyBorder="1"/>
    <xf numFmtId="168" fontId="5" fillId="0" borderId="3" xfId="1" applyNumberFormat="1" applyFont="1" applyFill="1" applyBorder="1"/>
    <xf numFmtId="37" fontId="5" fillId="0" borderId="4" xfId="0" applyNumberFormat="1" applyFont="1" applyFill="1" applyBorder="1"/>
    <xf numFmtId="168" fontId="6" fillId="0" borderId="0" xfId="1" applyNumberFormat="1" applyFont="1" applyFill="1" applyBorder="1" applyAlignment="1"/>
    <xf numFmtId="16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165" fontId="0" fillId="0" borderId="0" xfId="1" applyFont="1" applyFill="1"/>
    <xf numFmtId="168" fontId="6" fillId="0" borderId="1" xfId="1" applyNumberFormat="1" applyFont="1" applyFill="1" applyBorder="1" applyAlignment="1"/>
    <xf numFmtId="168" fontId="15" fillId="0" borderId="1" xfId="1" applyNumberFormat="1" applyFont="1" applyFill="1" applyBorder="1" applyAlignment="1">
      <alignment horizontal="right"/>
    </xf>
    <xf numFmtId="166" fontId="16" fillId="0" borderId="0" xfId="14" applyNumberFormat="1" applyFont="1" applyFill="1" applyBorder="1"/>
    <xf numFmtId="37" fontId="5" fillId="0" borderId="3" xfId="0" applyNumberFormat="1" applyFont="1" applyFill="1" applyBorder="1"/>
    <xf numFmtId="167" fontId="7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8" fontId="6" fillId="0" borderId="3" xfId="1" applyNumberFormat="1" applyFont="1" applyFill="1" applyBorder="1"/>
    <xf numFmtId="37" fontId="5" fillId="0" borderId="0" xfId="0" applyNumberFormat="1" applyFont="1" applyFill="1" applyBorder="1"/>
    <xf numFmtId="165" fontId="6" fillId="0" borderId="1" xfId="1" applyFont="1" applyFill="1" applyBorder="1"/>
    <xf numFmtId="166" fontId="10" fillId="0" borderId="0" xfId="13" applyNumberFormat="1" applyFont="1" applyFill="1"/>
    <xf numFmtId="0" fontId="9" fillId="0" borderId="0" xfId="0" applyFont="1" applyFill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13" applyFont="1" applyFill="1"/>
    <xf numFmtId="37" fontId="5" fillId="0" borderId="0" xfId="0" applyNumberFormat="1" applyFont="1" applyFill="1"/>
    <xf numFmtId="167" fontId="5" fillId="0" borderId="0" xfId="12" applyNumberFormat="1" applyFont="1" applyFill="1" applyBorder="1"/>
    <xf numFmtId="0" fontId="5" fillId="0" borderId="0" xfId="14" applyFont="1" applyFill="1" applyAlignment="1">
      <alignment horizontal="left"/>
    </xf>
    <xf numFmtId="166" fontId="6" fillId="0" borderId="0" xfId="14" applyNumberFormat="1" applyFont="1" applyFill="1" applyAlignment="1">
      <alignment horizontal="right"/>
    </xf>
    <xf numFmtId="166" fontId="6" fillId="0" borderId="0" xfId="14" applyNumberFormat="1" applyFont="1" applyFill="1" applyAlignment="1">
      <alignment horizontal="left"/>
    </xf>
    <xf numFmtId="166" fontId="6" fillId="0" borderId="0" xfId="14" applyNumberFormat="1" applyFont="1" applyFill="1" applyBorder="1" applyAlignment="1">
      <alignment horizontal="left"/>
    </xf>
    <xf numFmtId="166" fontId="5" fillId="0" borderId="0" xfId="14" applyNumberFormat="1" applyFont="1" applyFill="1" applyAlignment="1">
      <alignment horizontal="centerContinuous"/>
    </xf>
    <xf numFmtId="166" fontId="5" fillId="0" borderId="0" xfId="14" applyNumberFormat="1" applyFont="1" applyFill="1" applyBorder="1" applyAlignment="1">
      <alignment horizontal="centerContinuous"/>
    </xf>
    <xf numFmtId="166" fontId="6" fillId="0" borderId="1" xfId="14" applyNumberFormat="1" applyFont="1" applyFill="1" applyBorder="1" applyAlignment="1">
      <alignment horizontal="centerContinuous"/>
    </xf>
    <xf numFmtId="166" fontId="6" fillId="0" borderId="0" xfId="14" applyNumberFormat="1" applyFont="1" applyFill="1" applyBorder="1" applyAlignment="1"/>
    <xf numFmtId="166" fontId="7" fillId="0" borderId="0" xfId="14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7" fontId="5" fillId="0" borderId="0" xfId="11" applyNumberFormat="1" applyFont="1" applyFill="1" applyBorder="1"/>
    <xf numFmtId="167" fontId="7" fillId="0" borderId="0" xfId="14" applyNumberFormat="1" applyFont="1" applyFill="1" applyAlignment="1">
      <alignment horizontal="center"/>
    </xf>
    <xf numFmtId="37" fontId="5" fillId="0" borderId="0" xfId="11" applyNumberFormat="1" applyFont="1" applyFill="1"/>
    <xf numFmtId="37" fontId="6" fillId="0" borderId="0" xfId="14" applyNumberFormat="1" applyFont="1" applyFill="1"/>
    <xf numFmtId="165" fontId="5" fillId="0" borderId="0" xfId="1" applyFont="1" applyFill="1"/>
    <xf numFmtId="165" fontId="6" fillId="0" borderId="0" xfId="1" applyFont="1" applyFill="1" applyAlignment="1"/>
    <xf numFmtId="165" fontId="6" fillId="0" borderId="0" xfId="1" applyFont="1" applyFill="1" applyBorder="1"/>
    <xf numFmtId="37" fontId="16" fillId="0" borderId="0" xfId="14" applyNumberFormat="1" applyFont="1" applyFill="1"/>
    <xf numFmtId="165" fontId="5" fillId="0" borderId="0" xfId="1" applyFont="1" applyFill="1" applyBorder="1"/>
    <xf numFmtId="169" fontId="5" fillId="0" borderId="2" xfId="1" applyNumberFormat="1" applyFont="1" applyFill="1" applyBorder="1"/>
    <xf numFmtId="169" fontId="5" fillId="0" borderId="0" xfId="1" applyNumberFormat="1" applyFont="1" applyFill="1" applyBorder="1"/>
    <xf numFmtId="167" fontId="5" fillId="0" borderId="0" xfId="11" applyNumberFormat="1" applyFont="1" applyFill="1"/>
    <xf numFmtId="37" fontId="6" fillId="0" borderId="1" xfId="6" applyNumberFormat="1" applyFont="1" applyFill="1" applyBorder="1"/>
    <xf numFmtId="37" fontId="5" fillId="0" borderId="1" xfId="6" applyNumberFormat="1" applyFont="1" applyFill="1" applyBorder="1"/>
    <xf numFmtId="165" fontId="6" fillId="0" borderId="0" xfId="3" applyFont="1" applyFill="1" applyBorder="1" applyAlignment="1"/>
    <xf numFmtId="165" fontId="6" fillId="0" borderId="0" xfId="1" applyFont="1" applyFill="1" applyBorder="1" applyAlignment="1"/>
    <xf numFmtId="37" fontId="6" fillId="0" borderId="0" xfId="3" applyNumberFormat="1" applyFont="1" applyFill="1" applyBorder="1" applyAlignment="1"/>
    <xf numFmtId="0" fontId="11" fillId="0" borderId="0" xfId="13" applyNumberFormat="1" applyFont="1" applyFill="1" applyAlignment="1">
      <alignment horizontal="center"/>
    </xf>
    <xf numFmtId="166" fontId="10" fillId="0" borderId="0" xfId="13" applyNumberFormat="1" applyFont="1" applyFill="1" applyBorder="1"/>
    <xf numFmtId="166" fontId="10" fillId="0" borderId="0" xfId="13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13" applyNumberFormat="1" applyFont="1" applyFill="1" applyAlignment="1">
      <alignment horizontal="center"/>
    </xf>
    <xf numFmtId="166" fontId="6" fillId="0" borderId="0" xfId="1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6" fillId="0" borderId="0" xfId="13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6" fillId="0" borderId="0" xfId="6" applyNumberFormat="1" applyFont="1" applyFill="1" applyBorder="1"/>
    <xf numFmtId="37" fontId="6" fillId="0" borderId="0" xfId="6" applyNumberFormat="1" applyFont="1" applyFill="1"/>
    <xf numFmtId="37" fontId="6" fillId="0" borderId="0" xfId="6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7" fontId="6" fillId="0" borderId="1" xfId="6" applyNumberFormat="1" applyFont="1" applyFill="1" applyBorder="1"/>
    <xf numFmtId="0" fontId="8" fillId="0" borderId="0" xfId="6" applyNumberFormat="1" applyFont="1" applyFill="1" applyAlignment="1">
      <alignment horizontal="center"/>
    </xf>
    <xf numFmtId="168" fontId="5" fillId="0" borderId="0" xfId="6" applyNumberFormat="1" applyFont="1" applyFill="1"/>
    <xf numFmtId="168" fontId="5" fillId="0" borderId="0" xfId="6" applyNumberFormat="1" applyFont="1" applyFill="1" applyAlignment="1">
      <alignment horizontal="center"/>
    </xf>
    <xf numFmtId="37" fontId="5" fillId="0" borderId="0" xfId="6" applyNumberFormat="1" applyFont="1" applyFill="1" applyBorder="1"/>
    <xf numFmtId="167" fontId="5" fillId="0" borderId="0" xfId="6" applyNumberFormat="1" applyFont="1" applyFill="1"/>
    <xf numFmtId="37" fontId="5" fillId="0" borderId="0" xfId="6" applyNumberFormat="1" applyFont="1" applyFill="1"/>
    <xf numFmtId="37" fontId="5" fillId="0" borderId="0" xfId="6" applyNumberFormat="1" applyFont="1" applyFill="1" applyAlignment="1">
      <alignment horizontal="center"/>
    </xf>
    <xf numFmtId="167" fontId="5" fillId="0" borderId="0" xfId="6" applyNumberFormat="1" applyFont="1" applyFill="1" applyBorder="1"/>
    <xf numFmtId="37" fontId="5" fillId="0" borderId="0" xfId="3" applyNumberFormat="1" applyFont="1" applyFill="1"/>
    <xf numFmtId="167" fontId="6" fillId="0" borderId="0" xfId="5" applyNumberFormat="1" applyFont="1" applyFill="1" applyBorder="1"/>
    <xf numFmtId="37" fontId="6" fillId="0" borderId="0" xfId="6" applyNumberFormat="1" applyFont="1" applyFill="1" applyBorder="1" applyAlignment="1">
      <alignment horizontal="center"/>
    </xf>
    <xf numFmtId="0" fontId="8" fillId="0" borderId="0" xfId="13" applyNumberFormat="1" applyFont="1" applyFill="1" applyAlignment="1">
      <alignment horizontal="center"/>
    </xf>
    <xf numFmtId="169" fontId="5" fillId="0" borderId="3" xfId="13" applyNumberFormat="1" applyFont="1" applyFill="1" applyBorder="1"/>
    <xf numFmtId="41" fontId="5" fillId="0" borderId="0" xfId="6" applyNumberFormat="1" applyFont="1" applyFill="1" applyBorder="1"/>
    <xf numFmtId="41" fontId="6" fillId="0" borderId="0" xfId="5" applyNumberFormat="1" applyFont="1" applyFill="1" applyBorder="1"/>
    <xf numFmtId="41" fontId="6" fillId="0" borderId="0" xfId="5" applyNumberFormat="1" applyFont="1" applyFill="1" applyBorder="1" applyAlignment="1">
      <alignment horizontal="center"/>
    </xf>
    <xf numFmtId="37" fontId="6" fillId="0" borderId="0" xfId="1" applyNumberFormat="1" applyFont="1" applyFill="1" applyBorder="1"/>
    <xf numFmtId="37" fontId="6" fillId="0" borderId="0" xfId="6" applyNumberFormat="1" applyFont="1" applyFill="1" applyBorder="1" applyAlignment="1"/>
    <xf numFmtId="37" fontId="6" fillId="0" borderId="0" xfId="3" applyNumberFormat="1" applyFont="1" applyFill="1" applyBorder="1" applyAlignment="1">
      <alignment horizontal="center"/>
    </xf>
    <xf numFmtId="166" fontId="6" fillId="0" borderId="0" xfId="13" applyNumberFormat="1" applyFont="1" applyFill="1" applyBorder="1" applyAlignment="1"/>
    <xf numFmtId="37" fontId="6" fillId="0" borderId="0" xfId="13" applyNumberFormat="1" applyFont="1" applyFill="1" applyBorder="1" applyAlignment="1"/>
    <xf numFmtId="165" fontId="5" fillId="0" borderId="0" xfId="3" applyFont="1" applyFill="1" applyBorder="1" applyAlignment="1"/>
    <xf numFmtId="168" fontId="5" fillId="0" borderId="1" xfId="1" applyNumberFormat="1" applyFont="1" applyFill="1" applyBorder="1" applyAlignment="1"/>
    <xf numFmtId="37" fontId="5" fillId="0" borderId="1" xfId="6" applyNumberFormat="1" applyFont="1" applyFill="1" applyBorder="1" applyAlignment="1"/>
    <xf numFmtId="165" fontId="5" fillId="0" borderId="1" xfId="1" applyFont="1" applyFill="1" applyBorder="1"/>
    <xf numFmtId="165" fontId="5" fillId="0" borderId="0" xfId="1" applyFont="1" applyFill="1" applyBorder="1" applyAlignment="1">
      <alignment horizontal="center"/>
    </xf>
    <xf numFmtId="0" fontId="8" fillId="0" borderId="0" xfId="6" applyNumberFormat="1" applyFont="1" applyFill="1" applyBorder="1" applyAlignment="1">
      <alignment horizontal="center"/>
    </xf>
    <xf numFmtId="37" fontId="5" fillId="0" borderId="4" xfId="6" applyNumberFormat="1" applyFont="1" applyFill="1" applyBorder="1"/>
    <xf numFmtId="43" fontId="6" fillId="0" borderId="0" xfId="3" applyNumberFormat="1" applyFont="1" applyFill="1" applyBorder="1"/>
    <xf numFmtId="37" fontId="6" fillId="0" borderId="0" xfId="13" applyNumberFormat="1" applyFont="1" applyFill="1"/>
    <xf numFmtId="37" fontId="6" fillId="0" borderId="1" xfId="13" applyNumberFormat="1" applyFont="1" applyFill="1" applyBorder="1"/>
    <xf numFmtId="37" fontId="5" fillId="0" borderId="4" xfId="13" applyNumberFormat="1" applyFont="1" applyFill="1" applyBorder="1"/>
    <xf numFmtId="37" fontId="5" fillId="0" borderId="0" xfId="13" applyNumberFormat="1" applyFont="1" applyFill="1"/>
    <xf numFmtId="37" fontId="6" fillId="0" borderId="1" xfId="13" applyNumberFormat="1" applyFont="1" applyFill="1" applyBorder="1" applyAlignment="1"/>
    <xf numFmtId="168" fontId="6" fillId="0" borderId="0" xfId="1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39" fontId="5" fillId="0" borderId="3" xfId="13" applyNumberFormat="1" applyFont="1" applyFill="1" applyBorder="1"/>
    <xf numFmtId="167" fontId="7" fillId="0" borderId="0" xfId="0" applyNumberFormat="1" applyFont="1" applyFill="1" applyAlignment="1">
      <alignment horizontal="center"/>
    </xf>
    <xf numFmtId="167" fontId="18" fillId="0" borderId="0" xfId="0" applyNumberFormat="1" applyFont="1" applyFill="1"/>
    <xf numFmtId="165" fontId="6" fillId="0" borderId="0" xfId="1" applyFont="1" applyFill="1" applyAlignment="1">
      <alignment horizontal="right"/>
    </xf>
    <xf numFmtId="166" fontId="18" fillId="0" borderId="0" xfId="13" applyNumberFormat="1" applyFont="1" applyFill="1"/>
    <xf numFmtId="167" fontId="7" fillId="0" borderId="0" xfId="0" applyNumberFormat="1" applyFont="1" applyFill="1" applyAlignment="1">
      <alignment horizontal="center"/>
    </xf>
    <xf numFmtId="43" fontId="6" fillId="0" borderId="0" xfId="1" applyNumberFormat="1" applyFont="1" applyFill="1"/>
    <xf numFmtId="167" fontId="7" fillId="0" borderId="0" xfId="0" applyNumberFormat="1" applyFont="1" applyFill="1" applyAlignment="1">
      <alignment horizontal="center"/>
    </xf>
    <xf numFmtId="169" fontId="0" fillId="0" borderId="0" xfId="1" applyNumberFormat="1" applyFont="1" applyFill="1"/>
    <xf numFmtId="169" fontId="0" fillId="0" borderId="0" xfId="1" applyNumberFormat="1" applyFont="1" applyFill="1" applyAlignment="1">
      <alignment horizontal="right"/>
    </xf>
    <xf numFmtId="169" fontId="0" fillId="0" borderId="0" xfId="1" applyNumberFormat="1" applyFont="1" applyFill="1" applyBorder="1"/>
    <xf numFmtId="169" fontId="0" fillId="0" borderId="1" xfId="1" applyNumberFormat="1" applyFont="1" applyFill="1" applyBorder="1"/>
    <xf numFmtId="169" fontId="5" fillId="0" borderId="0" xfId="1" applyNumberFormat="1" applyFont="1" applyFill="1"/>
    <xf numFmtId="169" fontId="5" fillId="0" borderId="4" xfId="1" applyNumberFormat="1" applyFont="1" applyFill="1" applyBorder="1"/>
    <xf numFmtId="169" fontId="0" fillId="0" borderId="5" xfId="1" applyNumberFormat="1" applyFont="1" applyFill="1" applyBorder="1"/>
    <xf numFmtId="169" fontId="6" fillId="0" borderId="0" xfId="1" applyNumberFormat="1" applyFont="1" applyFill="1" applyBorder="1"/>
    <xf numFmtId="169" fontId="6" fillId="0" borderId="1" xfId="1" applyNumberFormat="1" applyFont="1" applyFill="1" applyBorder="1"/>
    <xf numFmtId="169" fontId="6" fillId="0" borderId="0" xfId="1" applyNumberFormat="1" applyFont="1" applyFill="1"/>
    <xf numFmtId="169" fontId="6" fillId="0" borderId="0" xfId="1" applyNumberFormat="1" applyFont="1" applyFill="1" applyBorder="1" applyAlignment="1"/>
    <xf numFmtId="169" fontId="6" fillId="0" borderId="1" xfId="1" applyNumberFormat="1" applyFont="1" applyFill="1" applyBorder="1" applyAlignment="1"/>
    <xf numFmtId="167" fontId="7" fillId="0" borderId="0" xfId="0" applyNumberFormat="1" applyFont="1" applyFill="1" applyAlignment="1">
      <alignment horizontal="center"/>
    </xf>
    <xf numFmtId="166" fontId="6" fillId="0" borderId="0" xfId="14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41" fontId="5" fillId="0" borderId="5" xfId="1" applyNumberFormat="1" applyFont="1" applyFill="1" applyBorder="1"/>
    <xf numFmtId="167" fontId="5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6" fontId="6" fillId="0" borderId="0" xfId="14" applyNumberFormat="1" applyFont="1" applyFill="1" applyBorder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8" fontId="5" fillId="0" borderId="4" xfId="1" applyNumberFormat="1" applyFont="1" applyFill="1" applyBorder="1"/>
    <xf numFmtId="167" fontId="7" fillId="0" borderId="0" xfId="13" applyNumberFormat="1" applyFont="1" applyFill="1" applyBorder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6" fontId="6" fillId="0" borderId="0" xfId="14" applyNumberFormat="1" applyFont="1" applyFill="1" applyBorder="1" applyAlignment="1">
      <alignment horizontal="center"/>
    </xf>
    <xf numFmtId="166" fontId="18" fillId="0" borderId="0" xfId="14" applyNumberFormat="1" applyFont="1" applyFill="1" applyBorder="1" applyAlignment="1">
      <alignment horizontal="center"/>
    </xf>
    <xf numFmtId="168" fontId="0" fillId="0" borderId="1" xfId="1" applyNumberFormat="1" applyFont="1" applyFill="1" applyBorder="1"/>
    <xf numFmtId="168" fontId="0" fillId="0" borderId="0" xfId="1" applyNumberFormat="1" applyFont="1" applyFill="1" applyBorder="1"/>
    <xf numFmtId="166" fontId="5" fillId="0" borderId="0" xfId="14" applyNumberFormat="1" applyFont="1" applyFill="1" applyBorder="1" applyAlignment="1">
      <alignment horizontal="left"/>
    </xf>
    <xf numFmtId="16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6" fillId="0" borderId="6" xfId="13" applyNumberFormat="1" applyFont="1" applyFill="1" applyBorder="1"/>
    <xf numFmtId="167" fontId="10" fillId="0" borderId="0" xfId="0" applyNumberFormat="1" applyFont="1" applyFill="1" applyBorder="1"/>
    <xf numFmtId="167" fontId="9" fillId="0" borderId="0" xfId="0" applyNumberFormat="1" applyFont="1" applyFill="1" applyBorder="1" applyAlignment="1">
      <alignment horizontal="centerContinuous"/>
    </xf>
    <xf numFmtId="167" fontId="0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Border="1"/>
    <xf numFmtId="168" fontId="5" fillId="0" borderId="0" xfId="0" applyNumberFormat="1" applyFont="1" applyFill="1" applyBorder="1" applyAlignment="1">
      <alignment horizontal="centerContinuous"/>
    </xf>
    <xf numFmtId="43" fontId="6" fillId="0" borderId="0" xfId="1" applyNumberFormat="1" applyFont="1" applyFill="1" applyBorder="1"/>
    <xf numFmtId="167" fontId="0" fillId="0" borderId="0" xfId="0" applyNumberFormat="1" applyFill="1" applyBorder="1" applyAlignment="1"/>
    <xf numFmtId="167" fontId="0" fillId="0" borderId="0" xfId="0" applyNumberFormat="1" applyFont="1" applyFill="1" applyBorder="1" applyAlignment="1"/>
    <xf numFmtId="167" fontId="6" fillId="0" borderId="0" xfId="0" applyNumberFormat="1" applyFont="1" applyFill="1" applyBorder="1" applyAlignment="1"/>
    <xf numFmtId="168" fontId="6" fillId="0" borderId="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68" fontId="10" fillId="0" borderId="0" xfId="1" applyNumberFormat="1" applyFont="1" applyFill="1"/>
    <xf numFmtId="168" fontId="10" fillId="0" borderId="0" xfId="1" applyNumberFormat="1" applyFont="1" applyFill="1" applyBorder="1"/>
    <xf numFmtId="168" fontId="10" fillId="0" borderId="0" xfId="1" applyNumberFormat="1" applyFont="1" applyFill="1" applyAlignment="1">
      <alignment horizontal="center"/>
    </xf>
    <xf numFmtId="168" fontId="9" fillId="0" borderId="0" xfId="1" applyNumberFormat="1" applyFont="1" applyFill="1" applyAlignment="1">
      <alignment horizontal="centerContinuous"/>
    </xf>
    <xf numFmtId="168" fontId="9" fillId="0" borderId="0" xfId="1" applyNumberFormat="1" applyFont="1" applyFill="1" applyBorder="1" applyAlignment="1">
      <alignment horizontal="centerContinuous"/>
    </xf>
    <xf numFmtId="168" fontId="5" fillId="0" borderId="0" xfId="1" applyNumberFormat="1" applyFont="1" applyFill="1" applyAlignment="1"/>
    <xf numFmtId="168" fontId="0" fillId="0" borderId="0" xfId="1" quotePrefix="1" applyNumberFormat="1" applyFont="1" applyFill="1" applyAlignment="1">
      <alignment horizontal="center"/>
    </xf>
    <xf numFmtId="168" fontId="0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Alignment="1">
      <alignment horizontal="center"/>
    </xf>
    <xf numFmtId="168" fontId="6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Alignment="1">
      <alignment horizontal="right"/>
    </xf>
    <xf numFmtId="168" fontId="8" fillId="0" borderId="0" xfId="1" applyNumberFormat="1" applyFont="1" applyFill="1"/>
    <xf numFmtId="168" fontId="8" fillId="0" borderId="0" xfId="1" applyNumberFormat="1" applyFont="1" applyFill="1" applyBorder="1"/>
    <xf numFmtId="167" fontId="5" fillId="0" borderId="0" xfId="0" applyNumberFormat="1" applyFont="1" applyFill="1" applyAlignment="1">
      <alignment horizontal="left"/>
    </xf>
    <xf numFmtId="168" fontId="7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66" fontId="7" fillId="0" borderId="0" xfId="14" applyNumberFormat="1" applyFont="1" applyFill="1" applyBorder="1" applyAlignment="1">
      <alignment horizontal="center"/>
    </xf>
    <xf numFmtId="166" fontId="6" fillId="0" borderId="1" xfId="14" applyNumberFormat="1" applyFont="1" applyFill="1" applyBorder="1" applyAlignment="1">
      <alignment horizontal="center"/>
    </xf>
    <xf numFmtId="166" fontId="0" fillId="0" borderId="1" xfId="14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left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3 2" xfId="4" xr:uid="{00000000-0005-0000-0000-000003000000}"/>
    <cellStyle name="Comma 4" xfId="17" xr:uid="{71C184F8-B01B-4A5B-8DA9-09F62D16CDDB}"/>
    <cellStyle name="Comma_AMT_BCP_TFS_Q151_Final-120508 2" xfId="5" xr:uid="{00000000-0005-0000-0000-000004000000}"/>
    <cellStyle name="Comma_AMT_BCP_TFS_Q151_Final-120508 2 2" xfId="6" xr:uid="{00000000-0005-0000-0000-000005000000}"/>
    <cellStyle name="Currency 3" xfId="7" xr:uid="{00000000-0005-0000-0000-000006000000}"/>
    <cellStyle name="Currency 3 2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4" xfId="11" xr:uid="{00000000-0005-0000-0000-00000B000000}"/>
    <cellStyle name="Normal 4 2 2" xfId="12" xr:uid="{00000000-0005-0000-0000-00000C000000}"/>
    <cellStyle name="Normal_AMT_BCP_TFS_Q151_Final-120508" xfId="13" xr:uid="{00000000-0005-0000-0000-00000D000000}"/>
    <cellStyle name="Normal_BCP_FS 2009 Q1_EN - final_11.05.09" xfId="14" xr:uid="{00000000-0005-0000-0000-00000E000000}"/>
    <cellStyle name="เครื่องหมายจุลภาค_rec-volume0603" xfId="15" xr:uid="{00000000-0005-0000-0000-00000F000000}"/>
    <cellStyle name="ปกติ_CRUDE" xfId="16" xr:uid="{00000000-0005-0000-0000-000010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 xml:space="preserve">บริษัท ลมลิกอร์ จำกัด 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N130"/>
  <sheetViews>
    <sheetView showGridLines="0" view="pageBreakPreview" zoomScale="70" zoomScaleNormal="85" zoomScaleSheetLayoutView="70" workbookViewId="0">
      <selection activeCell="E14" sqref="E14"/>
    </sheetView>
  </sheetViews>
  <sheetFormatPr defaultColWidth="26.54296875" defaultRowHeight="20.25" customHeight="1"/>
  <cols>
    <col min="1" max="1" width="2.6328125" style="19" customWidth="1"/>
    <col min="2" max="2" width="42.7265625" style="19" customWidth="1"/>
    <col min="3" max="3" width="5.26953125" style="134" customWidth="1"/>
    <col min="4" max="4" width="1.453125" style="134" customWidth="1"/>
    <col min="5" max="5" width="19.54296875" style="19" bestFit="1" customWidth="1"/>
    <col min="6" max="6" width="1.453125" style="33" customWidth="1"/>
    <col min="7" max="7" width="18.1796875" style="19" customWidth="1"/>
    <col min="8" max="8" width="1.453125" style="19" customWidth="1"/>
    <col min="9" max="9" width="19.54296875" style="19" bestFit="1" customWidth="1"/>
    <col min="10" max="10" width="1.453125" style="19" customWidth="1"/>
    <col min="11" max="11" width="19.54296875" style="19" bestFit="1" customWidth="1"/>
    <col min="12" max="16384" width="26.54296875" style="19"/>
  </cols>
  <sheetData>
    <row r="1" spans="1:11" s="11" customFormat="1" ht="20.25" customHeight="1">
      <c r="A1" s="10" t="s">
        <v>72</v>
      </c>
      <c r="C1" s="16"/>
      <c r="D1" s="16"/>
      <c r="F1" s="269"/>
    </row>
    <row r="2" spans="1:11" s="11" customFormat="1" ht="20.25" customHeight="1">
      <c r="A2" s="12" t="s">
        <v>47</v>
      </c>
      <c r="C2" s="16"/>
      <c r="D2" s="16"/>
      <c r="F2" s="269"/>
    </row>
    <row r="3" spans="1:11" s="11" customFormat="1" ht="20.25" customHeight="1">
      <c r="A3" s="12"/>
      <c r="C3" s="17"/>
      <c r="D3" s="17"/>
      <c r="E3" s="18"/>
      <c r="F3" s="270"/>
      <c r="G3" s="18"/>
      <c r="H3" s="18"/>
      <c r="I3" s="18"/>
      <c r="J3" s="18"/>
      <c r="K3" s="18"/>
    </row>
    <row r="4" spans="1:11" ht="20.25" customHeight="1">
      <c r="E4" s="299" t="s">
        <v>57</v>
      </c>
      <c r="F4" s="299"/>
      <c r="G4" s="299"/>
      <c r="H4" s="20"/>
      <c r="I4" s="299" t="s">
        <v>143</v>
      </c>
      <c r="J4" s="299"/>
      <c r="K4" s="299"/>
    </row>
    <row r="5" spans="1:11" ht="20.25" customHeight="1">
      <c r="E5" s="299" t="s">
        <v>59</v>
      </c>
      <c r="F5" s="299"/>
      <c r="G5" s="299"/>
      <c r="H5" s="20"/>
      <c r="I5" s="299" t="s">
        <v>59</v>
      </c>
      <c r="J5" s="299"/>
      <c r="K5" s="299"/>
    </row>
    <row r="6" spans="1:11" ht="20.25" customHeight="1">
      <c r="E6" s="46" t="s">
        <v>191</v>
      </c>
      <c r="F6" s="271"/>
      <c r="G6" s="46" t="s">
        <v>43</v>
      </c>
      <c r="H6" s="135"/>
      <c r="I6" s="46" t="s">
        <v>191</v>
      </c>
      <c r="J6" s="21"/>
      <c r="K6" s="46" t="s">
        <v>43</v>
      </c>
    </row>
    <row r="7" spans="1:11" s="23" customFormat="1" ht="20.25" customHeight="1">
      <c r="A7" s="22" t="s">
        <v>0</v>
      </c>
      <c r="C7" s="24" t="s">
        <v>1</v>
      </c>
      <c r="D7" s="24"/>
      <c r="E7" s="23">
        <v>2022</v>
      </c>
      <c r="F7" s="272"/>
      <c r="G7" s="23">
        <v>2021</v>
      </c>
      <c r="I7" s="23">
        <v>2022</v>
      </c>
      <c r="K7" s="23">
        <v>2021</v>
      </c>
    </row>
    <row r="8" spans="1:11" s="23" customFormat="1" ht="20.25" customHeight="1">
      <c r="A8" s="22"/>
      <c r="C8" s="24"/>
      <c r="D8" s="24"/>
      <c r="E8" s="23" t="s">
        <v>71</v>
      </c>
      <c r="F8" s="272"/>
      <c r="G8" s="25"/>
      <c r="I8" s="23" t="s">
        <v>71</v>
      </c>
    </row>
    <row r="9" spans="1:11" ht="20.25" customHeight="1">
      <c r="A9" s="294"/>
      <c r="B9" s="294"/>
      <c r="E9" s="297" t="s">
        <v>131</v>
      </c>
      <c r="F9" s="297"/>
      <c r="G9" s="297"/>
      <c r="H9" s="297"/>
      <c r="I9" s="297"/>
      <c r="J9" s="297"/>
      <c r="K9" s="297"/>
    </row>
    <row r="10" spans="1:11" ht="20.25" customHeight="1">
      <c r="A10" s="3" t="s">
        <v>2</v>
      </c>
    </row>
    <row r="11" spans="1:11" ht="20.25" customHeight="1">
      <c r="A11" s="19" t="s">
        <v>73</v>
      </c>
      <c r="E11" s="7">
        <v>18424681644</v>
      </c>
      <c r="F11" s="111"/>
      <c r="G11" s="7">
        <v>19846840823</v>
      </c>
      <c r="H11" s="226"/>
      <c r="I11" s="7">
        <v>6940309885</v>
      </c>
      <c r="J11" s="7"/>
      <c r="K11" s="7">
        <v>7458644053</v>
      </c>
    </row>
    <row r="12" spans="1:11" ht="20.25" customHeight="1">
      <c r="A12" s="2" t="s">
        <v>189</v>
      </c>
      <c r="E12" s="7"/>
      <c r="F12" s="111"/>
      <c r="G12" s="7"/>
      <c r="H12" s="226"/>
      <c r="I12" s="7"/>
      <c r="J12" s="7"/>
      <c r="K12" s="7"/>
    </row>
    <row r="13" spans="1:11" ht="20.25" customHeight="1">
      <c r="B13" s="19" t="s">
        <v>75</v>
      </c>
      <c r="E13" s="7">
        <v>3452823394</v>
      </c>
      <c r="F13" s="111"/>
      <c r="G13" s="7">
        <v>2786671658</v>
      </c>
      <c r="H13" s="226"/>
      <c r="I13" s="7">
        <v>0</v>
      </c>
      <c r="J13" s="7"/>
      <c r="K13" s="7">
        <v>0</v>
      </c>
    </row>
    <row r="14" spans="1:11" ht="20.25" customHeight="1">
      <c r="A14" s="2" t="s">
        <v>229</v>
      </c>
      <c r="C14" s="134" t="s">
        <v>235</v>
      </c>
      <c r="E14" s="7">
        <v>14561019124</v>
      </c>
      <c r="F14" s="111"/>
      <c r="G14" s="7">
        <v>9568860514</v>
      </c>
      <c r="H14" s="226"/>
      <c r="I14" s="7">
        <v>9778505</v>
      </c>
      <c r="J14" s="7"/>
      <c r="K14" s="7">
        <v>9495184</v>
      </c>
    </row>
    <row r="15" spans="1:11" ht="20.25" customHeight="1">
      <c r="A15" s="2" t="s">
        <v>209</v>
      </c>
      <c r="C15" s="258"/>
      <c r="D15" s="258"/>
      <c r="E15" s="7"/>
      <c r="F15" s="111"/>
      <c r="G15" s="7"/>
      <c r="H15" s="226"/>
      <c r="I15" s="7"/>
      <c r="J15" s="7"/>
      <c r="K15" s="7"/>
    </row>
    <row r="16" spans="1:11" ht="20.25" customHeight="1">
      <c r="A16" s="2"/>
      <c r="B16" s="19" t="s">
        <v>210</v>
      </c>
      <c r="C16" s="255"/>
      <c r="D16" s="255"/>
      <c r="E16" s="7">
        <v>743899611</v>
      </c>
      <c r="F16" s="111"/>
      <c r="G16" s="7">
        <v>596304323</v>
      </c>
      <c r="H16" s="226"/>
      <c r="I16" s="7">
        <v>0</v>
      </c>
      <c r="J16" s="7"/>
      <c r="K16" s="7">
        <v>0</v>
      </c>
    </row>
    <row r="17" spans="1:11" ht="20.25" customHeight="1">
      <c r="A17" s="4" t="s">
        <v>44</v>
      </c>
      <c r="C17" s="134">
        <v>3</v>
      </c>
      <c r="E17" s="7">
        <v>3725856593</v>
      </c>
      <c r="F17" s="111"/>
      <c r="G17" s="7">
        <v>1392194763</v>
      </c>
      <c r="H17" s="226"/>
      <c r="I17" s="7">
        <v>2375695200</v>
      </c>
      <c r="J17" s="7"/>
      <c r="K17" s="7">
        <v>169818298</v>
      </c>
    </row>
    <row r="18" spans="1:11" ht="20.25" customHeight="1">
      <c r="A18" s="19" t="s">
        <v>133</v>
      </c>
      <c r="C18" s="134">
        <v>10</v>
      </c>
      <c r="E18" s="7">
        <v>1757978774</v>
      </c>
      <c r="F18" s="111"/>
      <c r="G18" s="7">
        <v>2313723064</v>
      </c>
      <c r="H18" s="226"/>
      <c r="I18" s="7">
        <v>4818459</v>
      </c>
      <c r="J18" s="7"/>
      <c r="K18" s="7">
        <v>4815754</v>
      </c>
    </row>
    <row r="19" spans="1:11" ht="20.25" customHeight="1">
      <c r="A19" s="4" t="s">
        <v>132</v>
      </c>
      <c r="E19" s="7">
        <v>1731685026</v>
      </c>
      <c r="F19" s="111"/>
      <c r="G19" s="7">
        <v>1302602018</v>
      </c>
      <c r="H19" s="226"/>
      <c r="I19" s="7">
        <v>0</v>
      </c>
      <c r="J19" s="7"/>
      <c r="K19" s="7">
        <v>0</v>
      </c>
    </row>
    <row r="20" spans="1:11" ht="20.25" customHeight="1">
      <c r="A20" s="4" t="s">
        <v>230</v>
      </c>
      <c r="E20" s="7">
        <v>872357884</v>
      </c>
      <c r="F20" s="111"/>
      <c r="G20" s="7">
        <v>1003964006</v>
      </c>
      <c r="H20" s="226"/>
      <c r="I20" s="7">
        <v>0</v>
      </c>
      <c r="J20" s="7"/>
      <c r="K20" s="7">
        <v>5927052</v>
      </c>
    </row>
    <row r="21" spans="1:11" s="6" customFormat="1" ht="20.25" customHeight="1">
      <c r="A21" s="6" t="s">
        <v>7</v>
      </c>
      <c r="C21" s="27"/>
      <c r="D21" s="27"/>
      <c r="E21" s="121">
        <f>SUM(E11:E20)</f>
        <v>45270302050</v>
      </c>
      <c r="F21" s="119"/>
      <c r="G21" s="121">
        <f>SUM(G11:G20)</f>
        <v>38811161169</v>
      </c>
      <c r="H21" s="190"/>
      <c r="I21" s="121">
        <f>SUM(I11:I20)</f>
        <v>9330602049</v>
      </c>
      <c r="J21" s="118"/>
      <c r="K21" s="121">
        <f>SUM(K11:K20)</f>
        <v>7648700341</v>
      </c>
    </row>
    <row r="22" spans="1:11" ht="20.25" customHeight="1">
      <c r="A22" s="6"/>
      <c r="E22" s="111"/>
      <c r="F22" s="111"/>
      <c r="G22" s="111"/>
      <c r="H22" s="226"/>
      <c r="I22" s="111"/>
      <c r="J22" s="7"/>
      <c r="K22" s="111"/>
    </row>
    <row r="23" spans="1:11" ht="20.25" customHeight="1">
      <c r="A23" s="3" t="s">
        <v>3</v>
      </c>
      <c r="E23" s="7"/>
      <c r="F23" s="111"/>
      <c r="G23" s="7"/>
      <c r="H23" s="226"/>
      <c r="I23" s="7"/>
      <c r="J23" s="7"/>
      <c r="K23" s="7"/>
    </row>
    <row r="24" spans="1:11" ht="20.25" customHeight="1">
      <c r="A24" s="2" t="s">
        <v>74</v>
      </c>
      <c r="B24" s="2"/>
      <c r="C24" s="229"/>
      <c r="D24" s="229"/>
      <c r="E24" s="7">
        <v>1297343690</v>
      </c>
      <c r="F24" s="111"/>
      <c r="G24" s="7">
        <v>1319895458</v>
      </c>
      <c r="H24" s="226"/>
      <c r="I24" s="7">
        <v>0</v>
      </c>
      <c r="J24" s="7"/>
      <c r="K24" s="7">
        <v>0</v>
      </c>
    </row>
    <row r="25" spans="1:11" ht="20.25" customHeight="1">
      <c r="A25" s="19" t="s">
        <v>118</v>
      </c>
      <c r="C25" s="136">
        <v>10</v>
      </c>
      <c r="D25" s="136"/>
      <c r="E25" s="7">
        <v>5944511205</v>
      </c>
      <c r="F25" s="111"/>
      <c r="G25" s="7">
        <v>3340462078</v>
      </c>
      <c r="H25" s="226"/>
      <c r="I25" s="7">
        <v>0</v>
      </c>
      <c r="J25" s="7"/>
      <c r="K25" s="7">
        <v>0</v>
      </c>
    </row>
    <row r="26" spans="1:11" ht="20.25" customHeight="1">
      <c r="A26" s="19" t="s">
        <v>37</v>
      </c>
      <c r="C26" s="134">
        <v>4</v>
      </c>
      <c r="E26" s="7">
        <v>0</v>
      </c>
      <c r="F26" s="111"/>
      <c r="G26" s="7">
        <v>0</v>
      </c>
      <c r="H26" s="226"/>
      <c r="I26" s="7">
        <v>25110796180</v>
      </c>
      <c r="J26" s="7"/>
      <c r="K26" s="7">
        <v>24810796180</v>
      </c>
    </row>
    <row r="27" spans="1:11" ht="20.25" customHeight="1">
      <c r="A27" s="2" t="s">
        <v>176</v>
      </c>
      <c r="C27" s="134">
        <v>5</v>
      </c>
      <c r="E27" s="7">
        <v>133891039959</v>
      </c>
      <c r="F27" s="111"/>
      <c r="G27" s="7">
        <v>130220564707</v>
      </c>
      <c r="H27" s="226"/>
      <c r="I27" s="7">
        <v>131961270796</v>
      </c>
      <c r="J27" s="7"/>
      <c r="K27" s="7">
        <v>128238725061</v>
      </c>
    </row>
    <row r="28" spans="1:11" ht="20.25" customHeight="1">
      <c r="A28" s="4" t="s">
        <v>76</v>
      </c>
      <c r="C28" s="134">
        <v>5</v>
      </c>
      <c r="E28" s="7">
        <v>5869402701</v>
      </c>
      <c r="F28" s="111"/>
      <c r="G28" s="7">
        <v>5352845166</v>
      </c>
      <c r="H28" s="226"/>
      <c r="I28" s="7">
        <v>3619850460</v>
      </c>
      <c r="J28" s="7"/>
      <c r="K28" s="7">
        <v>3174440460</v>
      </c>
    </row>
    <row r="29" spans="1:11" ht="20.25" customHeight="1">
      <c r="A29" s="4" t="s">
        <v>231</v>
      </c>
      <c r="C29" s="266">
        <v>3</v>
      </c>
      <c r="D29" s="266"/>
      <c r="E29" s="7">
        <v>0</v>
      </c>
      <c r="F29" s="279"/>
      <c r="G29" s="7">
        <v>0</v>
      </c>
      <c r="H29" s="226"/>
      <c r="I29" s="7">
        <v>631605898</v>
      </c>
      <c r="J29" s="7"/>
      <c r="K29" s="7">
        <v>598166407</v>
      </c>
    </row>
    <row r="30" spans="1:11" ht="20.25" customHeight="1">
      <c r="A30" s="4" t="s">
        <v>144</v>
      </c>
      <c r="C30" s="134">
        <v>3</v>
      </c>
      <c r="E30" s="7">
        <v>1287710597</v>
      </c>
      <c r="F30" s="279"/>
      <c r="G30" s="7">
        <v>1267476498</v>
      </c>
      <c r="H30" s="226"/>
      <c r="I30" s="7">
        <v>1326481040</v>
      </c>
      <c r="J30" s="7"/>
      <c r="K30" s="7">
        <v>1122733664</v>
      </c>
    </row>
    <row r="31" spans="1:11" ht="20.25" customHeight="1">
      <c r="A31" s="2" t="s">
        <v>211</v>
      </c>
      <c r="B31" s="2"/>
      <c r="C31" s="258"/>
      <c r="D31" s="258"/>
      <c r="E31" s="7">
        <v>29423430915</v>
      </c>
      <c r="F31" s="279"/>
      <c r="G31" s="7">
        <v>20334769541</v>
      </c>
      <c r="H31" s="226"/>
      <c r="I31" s="7">
        <v>0</v>
      </c>
      <c r="J31" s="7"/>
      <c r="K31" s="7">
        <v>0</v>
      </c>
    </row>
    <row r="32" spans="1:11" ht="20.25" customHeight="1">
      <c r="A32" s="2" t="s">
        <v>185</v>
      </c>
      <c r="B32" s="230"/>
      <c r="C32" s="229"/>
      <c r="D32" s="229"/>
      <c r="E32" s="7">
        <v>666681427</v>
      </c>
      <c r="F32" s="279"/>
      <c r="G32" s="7">
        <v>334368975</v>
      </c>
      <c r="H32" s="226"/>
      <c r="I32" s="7">
        <v>0</v>
      </c>
      <c r="J32" s="7"/>
      <c r="K32" s="7">
        <v>0</v>
      </c>
    </row>
    <row r="33" spans="1:11" ht="20.25" customHeight="1">
      <c r="A33" s="19" t="s">
        <v>49</v>
      </c>
      <c r="C33" s="134">
        <v>3</v>
      </c>
      <c r="E33" s="7">
        <v>6740642311</v>
      </c>
      <c r="F33" s="111"/>
      <c r="G33" s="7">
        <v>6655122189</v>
      </c>
      <c r="H33" s="226"/>
      <c r="I33" s="7">
        <v>31320333770</v>
      </c>
      <c r="J33" s="7"/>
      <c r="K33" s="111">
        <v>30688572497</v>
      </c>
    </row>
    <row r="34" spans="1:11" ht="20.25" customHeight="1">
      <c r="A34" s="19" t="s">
        <v>77</v>
      </c>
      <c r="E34" s="7">
        <v>112610681</v>
      </c>
      <c r="F34" s="111"/>
      <c r="G34" s="7">
        <v>112610681</v>
      </c>
      <c r="H34" s="226"/>
      <c r="I34" s="7">
        <v>44719594</v>
      </c>
      <c r="J34" s="7"/>
      <c r="K34" s="7">
        <v>44719594</v>
      </c>
    </row>
    <row r="35" spans="1:11" ht="20.25" customHeight="1">
      <c r="A35" s="4" t="s">
        <v>122</v>
      </c>
      <c r="C35" s="134">
        <v>6</v>
      </c>
      <c r="E35" s="7">
        <v>6456919389</v>
      </c>
      <c r="F35" s="111"/>
      <c r="G35" s="7">
        <v>3016651509</v>
      </c>
      <c r="H35" s="226"/>
      <c r="I35" s="7">
        <v>3016005000</v>
      </c>
      <c r="J35" s="7"/>
      <c r="K35" s="7">
        <v>0</v>
      </c>
    </row>
    <row r="36" spans="1:11" ht="20.25" customHeight="1">
      <c r="A36" s="4" t="s">
        <v>78</v>
      </c>
      <c r="C36" s="134">
        <v>6</v>
      </c>
      <c r="E36" s="7">
        <v>124610041438</v>
      </c>
      <c r="F36" s="111"/>
      <c r="G36" s="7">
        <v>130128001170</v>
      </c>
      <c r="H36" s="226"/>
      <c r="I36" s="7">
        <v>66526940</v>
      </c>
      <c r="J36" s="7"/>
      <c r="K36" s="7">
        <v>65335599</v>
      </c>
    </row>
    <row r="37" spans="1:11" ht="20.25" customHeight="1">
      <c r="A37" s="4" t="s">
        <v>123</v>
      </c>
      <c r="E37" s="7">
        <v>655926018</v>
      </c>
      <c r="F37" s="111"/>
      <c r="G37" s="7">
        <v>656817272</v>
      </c>
      <c r="H37" s="226"/>
      <c r="I37" s="7">
        <v>135819841</v>
      </c>
      <c r="J37" s="7"/>
      <c r="K37" s="7">
        <v>144061654</v>
      </c>
    </row>
    <row r="38" spans="1:11" ht="20" customHeight="1">
      <c r="A38" s="4" t="s">
        <v>197</v>
      </c>
      <c r="C38" s="248"/>
      <c r="E38" s="7">
        <v>7756045114</v>
      </c>
      <c r="F38" s="111"/>
      <c r="G38" s="7">
        <v>7902916581</v>
      </c>
      <c r="H38" s="226"/>
      <c r="I38" s="7">
        <v>0</v>
      </c>
      <c r="J38" s="7"/>
      <c r="K38" s="7">
        <v>0</v>
      </c>
    </row>
    <row r="39" spans="1:11" ht="20.25" customHeight="1">
      <c r="A39" s="4" t="s">
        <v>196</v>
      </c>
      <c r="E39" s="7">
        <v>10750377244</v>
      </c>
      <c r="F39" s="111"/>
      <c r="G39" s="7">
        <v>11061470794</v>
      </c>
      <c r="H39" s="226"/>
      <c r="I39" s="7">
        <v>23228130</v>
      </c>
      <c r="J39" s="7"/>
      <c r="K39" s="7">
        <v>19674433</v>
      </c>
    </row>
    <row r="40" spans="1:11" ht="20.25" customHeight="1">
      <c r="A40" s="4" t="s">
        <v>38</v>
      </c>
      <c r="E40" s="7">
        <v>1023743212</v>
      </c>
      <c r="F40" s="111"/>
      <c r="G40" s="7">
        <v>1896538631</v>
      </c>
      <c r="H40" s="226"/>
      <c r="I40" s="7">
        <v>46434915</v>
      </c>
      <c r="J40" s="7"/>
      <c r="K40" s="7">
        <v>45542078</v>
      </c>
    </row>
    <row r="41" spans="1:11" ht="20.25" customHeight="1">
      <c r="A41" s="4" t="s">
        <v>230</v>
      </c>
      <c r="C41" s="266"/>
      <c r="D41" s="266"/>
      <c r="E41" s="7">
        <v>252182206</v>
      </c>
      <c r="F41" s="111"/>
      <c r="G41" s="7">
        <v>85940340</v>
      </c>
      <c r="H41" s="226"/>
      <c r="I41" s="7">
        <v>0</v>
      </c>
      <c r="J41" s="7"/>
      <c r="K41" s="7">
        <v>0</v>
      </c>
    </row>
    <row r="42" spans="1:11" ht="20.25" customHeight="1">
      <c r="A42" s="4" t="s">
        <v>4</v>
      </c>
      <c r="E42" s="7">
        <v>184075862</v>
      </c>
      <c r="F42" s="111"/>
      <c r="G42" s="7">
        <v>176236488</v>
      </c>
      <c r="H42" s="226"/>
      <c r="I42" s="7">
        <v>25587304</v>
      </c>
      <c r="J42" s="7"/>
      <c r="K42" s="7">
        <v>137256914</v>
      </c>
    </row>
    <row r="43" spans="1:11" ht="20.25" customHeight="1">
      <c r="A43" s="6" t="s">
        <v>6</v>
      </c>
      <c r="B43" s="6"/>
      <c r="C43" s="27"/>
      <c r="D43" s="27"/>
      <c r="E43" s="121">
        <f>SUM(E24:E42)</f>
        <v>336922683969</v>
      </c>
      <c r="F43" s="119"/>
      <c r="G43" s="121">
        <f>SUM(G24:G42)</f>
        <v>323862688078</v>
      </c>
      <c r="H43" s="190"/>
      <c r="I43" s="121">
        <f>SUM(I24:I42)</f>
        <v>197328659868</v>
      </c>
      <c r="J43" s="118"/>
      <c r="K43" s="121">
        <f>SUM(K24:K42)</f>
        <v>189090024541</v>
      </c>
    </row>
    <row r="44" spans="1:11" s="33" customFormat="1" ht="20.25" customHeight="1">
      <c r="A44" s="31"/>
      <c r="B44" s="31"/>
      <c r="C44" s="32"/>
      <c r="D44" s="32"/>
      <c r="E44" s="119"/>
      <c r="F44" s="119"/>
      <c r="G44" s="119"/>
      <c r="H44" s="280"/>
      <c r="I44" s="119"/>
      <c r="J44" s="119"/>
      <c r="K44" s="119"/>
    </row>
    <row r="45" spans="1:11" ht="20.25" customHeight="1" thickBot="1">
      <c r="A45" s="6" t="s">
        <v>5</v>
      </c>
      <c r="B45" s="6"/>
      <c r="C45" s="27"/>
      <c r="D45" s="27"/>
      <c r="E45" s="123">
        <f>E21+E43</f>
        <v>382192986019</v>
      </c>
      <c r="F45" s="119"/>
      <c r="G45" s="123">
        <f>G21+G43</f>
        <v>362673849247</v>
      </c>
      <c r="H45" s="190"/>
      <c r="I45" s="123">
        <f>I21+I43</f>
        <v>206659261917</v>
      </c>
      <c r="J45" s="118"/>
      <c r="K45" s="123">
        <f>K21+K43</f>
        <v>196738724882</v>
      </c>
    </row>
    <row r="46" spans="1:11" ht="20.25" customHeight="1" thickTop="1">
      <c r="A46" s="6"/>
      <c r="B46" s="6"/>
      <c r="C46" s="27"/>
      <c r="D46" s="27"/>
      <c r="E46" s="119"/>
      <c r="F46" s="119"/>
      <c r="G46" s="119"/>
      <c r="H46" s="190"/>
      <c r="I46" s="119"/>
      <c r="J46" s="118"/>
      <c r="K46" s="119"/>
    </row>
    <row r="47" spans="1:11" s="11" customFormat="1" ht="20.25" customHeight="1">
      <c r="A47" s="10" t="s">
        <v>72</v>
      </c>
      <c r="C47" s="16"/>
      <c r="D47" s="16"/>
      <c r="E47" s="281"/>
      <c r="F47" s="282"/>
      <c r="G47" s="281"/>
      <c r="H47" s="283"/>
      <c r="I47" s="281"/>
      <c r="J47" s="281"/>
      <c r="K47" s="281"/>
    </row>
    <row r="48" spans="1:11" s="11" customFormat="1" ht="20.25" customHeight="1">
      <c r="A48" s="12" t="s">
        <v>47</v>
      </c>
      <c r="C48" s="16"/>
      <c r="D48" s="16"/>
      <c r="E48" s="281"/>
      <c r="F48" s="282"/>
      <c r="G48" s="281"/>
      <c r="H48" s="283"/>
      <c r="I48" s="281"/>
      <c r="J48" s="281"/>
      <c r="K48" s="281"/>
    </row>
    <row r="49" spans="1:11" s="11" customFormat="1" ht="20.25" customHeight="1">
      <c r="A49" s="12"/>
      <c r="C49" s="17"/>
      <c r="D49" s="17"/>
      <c r="E49" s="284"/>
      <c r="F49" s="285"/>
      <c r="G49" s="284"/>
      <c r="H49" s="284"/>
      <c r="I49" s="284"/>
      <c r="J49" s="284"/>
      <c r="K49" s="284"/>
    </row>
    <row r="50" spans="1:11" ht="20.25" customHeight="1">
      <c r="E50" s="296" t="s">
        <v>57</v>
      </c>
      <c r="F50" s="296"/>
      <c r="G50" s="296"/>
      <c r="H50" s="190"/>
      <c r="I50" s="296" t="s">
        <v>143</v>
      </c>
      <c r="J50" s="296"/>
      <c r="K50" s="296"/>
    </row>
    <row r="51" spans="1:11" ht="20.25" customHeight="1">
      <c r="E51" s="296" t="s">
        <v>59</v>
      </c>
      <c r="F51" s="296"/>
      <c r="G51" s="296"/>
      <c r="H51" s="286"/>
      <c r="I51" s="296" t="s">
        <v>59</v>
      </c>
      <c r="J51" s="296"/>
      <c r="K51" s="296"/>
    </row>
    <row r="52" spans="1:11" ht="20.25" customHeight="1">
      <c r="E52" s="287" t="s">
        <v>191</v>
      </c>
      <c r="F52" s="288"/>
      <c r="G52" s="287" t="s">
        <v>43</v>
      </c>
      <c r="H52" s="190"/>
      <c r="I52" s="287" t="s">
        <v>191</v>
      </c>
      <c r="J52" s="289"/>
      <c r="K52" s="287" t="s">
        <v>43</v>
      </c>
    </row>
    <row r="53" spans="1:11" s="23" customFormat="1" ht="20.25" customHeight="1">
      <c r="A53" s="12" t="s">
        <v>8</v>
      </c>
      <c r="B53" s="19"/>
      <c r="C53" s="24" t="s">
        <v>1</v>
      </c>
      <c r="D53" s="24"/>
      <c r="E53" s="23">
        <v>2022</v>
      </c>
      <c r="F53" s="272"/>
      <c r="G53" s="23">
        <v>2021</v>
      </c>
      <c r="I53" s="23">
        <v>2022</v>
      </c>
      <c r="K53" s="23">
        <v>2021</v>
      </c>
    </row>
    <row r="54" spans="1:11" s="23" customFormat="1" ht="20.25" customHeight="1">
      <c r="A54" s="22"/>
      <c r="C54" s="24"/>
      <c r="D54" s="24"/>
      <c r="E54" s="226" t="s">
        <v>71</v>
      </c>
      <c r="F54" s="279"/>
      <c r="G54" s="289"/>
      <c r="H54" s="226"/>
      <c r="I54" s="226" t="s">
        <v>71</v>
      </c>
      <c r="J54" s="226"/>
      <c r="K54" s="226"/>
    </row>
    <row r="55" spans="1:11" ht="20.25" customHeight="1">
      <c r="E55" s="295" t="s">
        <v>131</v>
      </c>
      <c r="F55" s="295"/>
      <c r="G55" s="295"/>
      <c r="H55" s="295"/>
      <c r="I55" s="295"/>
      <c r="J55" s="295"/>
      <c r="K55" s="295"/>
    </row>
    <row r="56" spans="1:11" ht="20.25" customHeight="1">
      <c r="A56" s="3" t="s">
        <v>9</v>
      </c>
      <c r="E56" s="7"/>
      <c r="F56" s="111"/>
      <c r="G56" s="7"/>
      <c r="H56" s="226"/>
      <c r="I56" s="7"/>
      <c r="J56" s="7"/>
      <c r="K56" s="7"/>
    </row>
    <row r="57" spans="1:11" ht="20.25" customHeight="1">
      <c r="A57" s="2" t="s">
        <v>124</v>
      </c>
      <c r="C57" s="134">
        <v>7</v>
      </c>
      <c r="E57" s="7">
        <v>3000000000</v>
      </c>
      <c r="F57" s="111"/>
      <c r="G57" s="7">
        <v>9927032459</v>
      </c>
      <c r="H57" s="226"/>
      <c r="I57" s="7">
        <v>3000000000</v>
      </c>
      <c r="J57" s="7"/>
      <c r="K57" s="7">
        <v>9927032459</v>
      </c>
    </row>
    <row r="58" spans="1:11" ht="20.25" customHeight="1">
      <c r="A58" s="2" t="s">
        <v>125</v>
      </c>
      <c r="C58" s="134">
        <v>3</v>
      </c>
      <c r="E58" s="7">
        <v>70612500</v>
      </c>
      <c r="F58" s="290"/>
      <c r="G58" s="7">
        <v>70612500</v>
      </c>
      <c r="H58" s="226"/>
      <c r="I58" s="7">
        <v>70612500</v>
      </c>
      <c r="J58" s="7"/>
      <c r="K58" s="7">
        <v>70612500</v>
      </c>
    </row>
    <row r="59" spans="1:11" ht="20" customHeight="1">
      <c r="A59" s="4" t="s">
        <v>79</v>
      </c>
      <c r="C59" s="134">
        <v>3</v>
      </c>
      <c r="E59" s="7">
        <v>6368343471</v>
      </c>
      <c r="F59" s="290"/>
      <c r="G59" s="7">
        <v>3080401696</v>
      </c>
      <c r="H59" s="226"/>
      <c r="I59" s="7">
        <v>0</v>
      </c>
      <c r="J59" s="7"/>
      <c r="K59" s="7">
        <v>0</v>
      </c>
    </row>
    <row r="60" spans="1:11" ht="20.25" customHeight="1">
      <c r="A60" s="2" t="s">
        <v>119</v>
      </c>
      <c r="E60" s="7">
        <v>7281198352</v>
      </c>
      <c r="F60" s="290"/>
      <c r="G60" s="7">
        <v>8155325940</v>
      </c>
      <c r="H60" s="226"/>
      <c r="I60" s="7">
        <v>0</v>
      </c>
      <c r="J60" s="7"/>
      <c r="K60" s="7">
        <v>0</v>
      </c>
    </row>
    <row r="61" spans="1:11" ht="20.25" customHeight="1">
      <c r="A61" s="19" t="s">
        <v>45</v>
      </c>
      <c r="C61" s="134">
        <v>3</v>
      </c>
      <c r="E61" s="7">
        <v>4382553685</v>
      </c>
      <c r="F61" s="290"/>
      <c r="G61" s="7">
        <v>3574444534</v>
      </c>
      <c r="H61" s="226"/>
      <c r="I61" s="7">
        <v>1004391340</v>
      </c>
      <c r="J61" s="7"/>
      <c r="K61" s="7">
        <v>1007352058</v>
      </c>
    </row>
    <row r="62" spans="1:11" ht="20.25" customHeight="1">
      <c r="A62" s="19" t="s">
        <v>145</v>
      </c>
      <c r="C62" s="235"/>
      <c r="D62" s="235"/>
      <c r="E62" s="7"/>
      <c r="F62" s="290"/>
      <c r="G62" s="7"/>
      <c r="H62" s="226"/>
      <c r="I62" s="7"/>
      <c r="J62" s="7"/>
      <c r="K62" s="7"/>
    </row>
    <row r="63" spans="1:11" ht="20.25" customHeight="1">
      <c r="B63" s="19" t="s">
        <v>225</v>
      </c>
      <c r="C63" s="134">
        <v>7</v>
      </c>
      <c r="E63" s="7">
        <v>16851602635</v>
      </c>
      <c r="F63" s="111"/>
      <c r="G63" s="7">
        <v>3003968412</v>
      </c>
      <c r="H63" s="7"/>
      <c r="I63" s="7">
        <v>13979890949</v>
      </c>
      <c r="J63" s="7"/>
      <c r="K63" s="7">
        <v>0</v>
      </c>
    </row>
    <row r="64" spans="1:11" ht="20.25" customHeight="1">
      <c r="A64" s="4" t="s">
        <v>120</v>
      </c>
      <c r="E64" s="7">
        <v>83891252</v>
      </c>
      <c r="F64" s="290"/>
      <c r="G64" s="7">
        <v>75982484</v>
      </c>
      <c r="H64" s="7"/>
      <c r="I64" s="7">
        <v>58495100</v>
      </c>
      <c r="J64" s="7"/>
      <c r="K64" s="7">
        <v>56085621</v>
      </c>
    </row>
    <row r="65" spans="1:11" ht="20.25" customHeight="1">
      <c r="A65" s="2" t="s">
        <v>186</v>
      </c>
      <c r="C65" s="134">
        <v>7</v>
      </c>
      <c r="D65" s="229"/>
      <c r="E65" s="7">
        <v>3018145898</v>
      </c>
      <c r="F65" s="290"/>
      <c r="G65" s="7">
        <v>6524028585</v>
      </c>
      <c r="H65" s="7"/>
      <c r="I65" s="7">
        <v>0</v>
      </c>
      <c r="J65" s="7"/>
      <c r="K65" s="7">
        <v>1999954421</v>
      </c>
    </row>
    <row r="66" spans="1:11" ht="20.25" customHeight="1">
      <c r="A66" s="2" t="s">
        <v>247</v>
      </c>
      <c r="E66" s="7">
        <v>65725527</v>
      </c>
      <c r="F66" s="111"/>
      <c r="G66" s="7">
        <v>92140561</v>
      </c>
      <c r="H66" s="7"/>
      <c r="I66" s="7">
        <v>0</v>
      </c>
      <c r="J66" s="7"/>
      <c r="K66" s="7">
        <v>0</v>
      </c>
    </row>
    <row r="67" spans="1:11" ht="20.25" customHeight="1">
      <c r="A67" s="19" t="s">
        <v>121</v>
      </c>
      <c r="C67" s="134">
        <v>10</v>
      </c>
      <c r="E67" s="7">
        <v>793675210</v>
      </c>
      <c r="F67" s="111"/>
      <c r="G67" s="7">
        <v>512295846</v>
      </c>
      <c r="H67" s="7"/>
      <c r="I67" s="7">
        <v>0</v>
      </c>
      <c r="J67" s="7"/>
      <c r="K67" s="7">
        <v>0</v>
      </c>
    </row>
    <row r="68" spans="1:11" ht="20.25" customHeight="1">
      <c r="A68" s="6" t="s">
        <v>10</v>
      </c>
      <c r="B68" s="6"/>
      <c r="C68" s="27"/>
      <c r="D68" s="27"/>
      <c r="E68" s="121">
        <f>SUM(E57:E67)</f>
        <v>41915748530</v>
      </c>
      <c r="F68" s="119"/>
      <c r="G68" s="121">
        <f>SUM(G57:G67)</f>
        <v>35016233017</v>
      </c>
      <c r="H68" s="190"/>
      <c r="I68" s="121">
        <f>SUM(I57:I67)</f>
        <v>18113389889</v>
      </c>
      <c r="J68" s="118"/>
      <c r="K68" s="121">
        <f>SUM(K57:K67)</f>
        <v>13061037059</v>
      </c>
    </row>
    <row r="69" spans="1:11" ht="20.25" customHeight="1">
      <c r="A69" s="6"/>
      <c r="E69" s="290"/>
      <c r="F69" s="290"/>
      <c r="G69" s="290"/>
      <c r="H69" s="291"/>
      <c r="I69" s="290"/>
      <c r="J69" s="291"/>
      <c r="K69" s="290"/>
    </row>
    <row r="70" spans="1:11" s="3" customFormat="1" ht="20.25" customHeight="1">
      <c r="A70" s="3" t="s">
        <v>11</v>
      </c>
      <c r="E70" s="292"/>
      <c r="F70" s="293"/>
      <c r="G70" s="292"/>
      <c r="H70" s="292"/>
      <c r="I70" s="292"/>
      <c r="J70" s="292"/>
      <c r="K70" s="292"/>
    </row>
    <row r="71" spans="1:11" s="3" customFormat="1" ht="20.25" customHeight="1">
      <c r="A71" s="2" t="s">
        <v>170</v>
      </c>
      <c r="C71" s="136"/>
      <c r="D71" s="47"/>
      <c r="E71" s="7">
        <v>743689538</v>
      </c>
      <c r="F71" s="111"/>
      <c r="G71" s="7">
        <v>700639166</v>
      </c>
      <c r="H71" s="7"/>
      <c r="I71" s="7">
        <v>200731800</v>
      </c>
      <c r="J71" s="7"/>
      <c r="K71" s="7">
        <v>201557400</v>
      </c>
    </row>
    <row r="72" spans="1:11" s="3" customFormat="1" ht="20.25" customHeight="1">
      <c r="A72" s="2" t="s">
        <v>126</v>
      </c>
      <c r="C72" s="134">
        <v>10</v>
      </c>
      <c r="D72" s="47"/>
      <c r="E72" s="7">
        <v>4900287074</v>
      </c>
      <c r="F72" s="111"/>
      <c r="G72" s="7">
        <v>9169266960</v>
      </c>
      <c r="H72" s="7"/>
      <c r="I72" s="7">
        <v>326561920</v>
      </c>
      <c r="J72" s="7"/>
      <c r="K72" s="7">
        <v>685550506</v>
      </c>
    </row>
    <row r="73" spans="1:11" ht="20.25" customHeight="1">
      <c r="A73" s="2" t="s">
        <v>154</v>
      </c>
      <c r="B73" s="2"/>
      <c r="C73" s="134">
        <v>7</v>
      </c>
      <c r="E73" s="7">
        <v>122486550041</v>
      </c>
      <c r="F73" s="111"/>
      <c r="G73" s="7">
        <v>138761244105</v>
      </c>
      <c r="H73" s="7"/>
      <c r="I73" s="7">
        <v>17563583812</v>
      </c>
      <c r="J73" s="7"/>
      <c r="K73" s="7">
        <v>38529762092</v>
      </c>
    </row>
    <row r="74" spans="1:11" ht="20.25" customHeight="1">
      <c r="A74" s="4" t="s">
        <v>127</v>
      </c>
      <c r="E74" s="7">
        <v>649730526</v>
      </c>
      <c r="F74" s="290"/>
      <c r="G74" s="7">
        <v>666883890</v>
      </c>
      <c r="H74" s="226"/>
      <c r="I74" s="7">
        <v>79500317</v>
      </c>
      <c r="J74" s="7"/>
      <c r="K74" s="7">
        <v>89912904</v>
      </c>
    </row>
    <row r="75" spans="1:11" ht="20.25" customHeight="1">
      <c r="A75" s="2" t="s">
        <v>46</v>
      </c>
      <c r="C75" s="134">
        <v>7</v>
      </c>
      <c r="E75" s="7">
        <v>88159394672</v>
      </c>
      <c r="F75" s="290"/>
      <c r="G75" s="7">
        <v>64534354462</v>
      </c>
      <c r="H75" s="226"/>
      <c r="I75" s="7">
        <v>69451037579</v>
      </c>
      <c r="J75" s="7"/>
      <c r="K75" s="7">
        <v>45467706512</v>
      </c>
    </row>
    <row r="76" spans="1:11" ht="20.25" customHeight="1">
      <c r="A76" s="19" t="s">
        <v>48</v>
      </c>
      <c r="E76" s="7">
        <v>4450699713</v>
      </c>
      <c r="F76" s="290"/>
      <c r="G76" s="7">
        <v>3821798470</v>
      </c>
      <c r="H76" s="226"/>
      <c r="I76" s="7">
        <v>0</v>
      </c>
      <c r="J76" s="7"/>
      <c r="K76" s="7">
        <v>0</v>
      </c>
    </row>
    <row r="77" spans="1:11" ht="20.25" customHeight="1">
      <c r="A77" s="2" t="s">
        <v>80</v>
      </c>
      <c r="E77" s="7">
        <v>265460673</v>
      </c>
      <c r="F77" s="290"/>
      <c r="G77" s="7">
        <v>259700332</v>
      </c>
      <c r="H77" s="226"/>
      <c r="I77" s="7">
        <v>208005016</v>
      </c>
      <c r="J77" s="7"/>
      <c r="K77" s="7">
        <v>203538125</v>
      </c>
    </row>
    <row r="78" spans="1:11" ht="20.25" customHeight="1">
      <c r="A78" s="19" t="s">
        <v>81</v>
      </c>
      <c r="B78" s="4"/>
      <c r="E78" s="7">
        <v>2073221188</v>
      </c>
      <c r="F78" s="290"/>
      <c r="G78" s="7">
        <v>2234592917</v>
      </c>
      <c r="H78" s="226"/>
      <c r="I78" s="7">
        <v>0</v>
      </c>
      <c r="J78" s="7"/>
      <c r="K78" s="7">
        <v>0</v>
      </c>
    </row>
    <row r="79" spans="1:11" ht="20.25" customHeight="1">
      <c r="A79" s="6" t="s">
        <v>12</v>
      </c>
      <c r="B79" s="6"/>
      <c r="C79" s="27"/>
      <c r="D79" s="27"/>
      <c r="E79" s="121">
        <f>SUM(E71:F78)</f>
        <v>223729033425</v>
      </c>
      <c r="F79" s="119"/>
      <c r="G79" s="121">
        <f>SUM(G71:H78)</f>
        <v>220148480302</v>
      </c>
      <c r="H79" s="190"/>
      <c r="I79" s="121">
        <f>SUM(I71:J78)</f>
        <v>87829420444</v>
      </c>
      <c r="J79" s="118"/>
      <c r="K79" s="121">
        <f>SUM(K71:K78)</f>
        <v>85178027539</v>
      </c>
    </row>
    <row r="80" spans="1:11" s="33" customFormat="1" ht="20.25" customHeight="1">
      <c r="A80" s="31"/>
      <c r="B80" s="31"/>
      <c r="C80" s="32"/>
      <c r="D80" s="32"/>
      <c r="E80" s="119"/>
      <c r="F80" s="119"/>
      <c r="G80" s="119"/>
      <c r="H80" s="280"/>
      <c r="I80" s="119"/>
      <c r="J80" s="119"/>
      <c r="K80" s="119"/>
    </row>
    <row r="81" spans="1:11" ht="20.25" customHeight="1">
      <c r="A81" s="6" t="s">
        <v>13</v>
      </c>
      <c r="B81" s="6"/>
      <c r="C81" s="27"/>
      <c r="D81" s="27"/>
      <c r="E81" s="117">
        <f>E79+E68</f>
        <v>265644781955</v>
      </c>
      <c r="F81" s="119"/>
      <c r="G81" s="117">
        <f>G79+G68</f>
        <v>255164713319</v>
      </c>
      <c r="H81" s="190"/>
      <c r="I81" s="117">
        <f>SUM(I68+I79)</f>
        <v>105942810333</v>
      </c>
      <c r="J81" s="118"/>
      <c r="K81" s="117">
        <f>SUM(K68+K79)</f>
        <v>98239064598</v>
      </c>
    </row>
    <row r="82" spans="1:11" ht="20.25" customHeight="1">
      <c r="A82" s="6"/>
      <c r="B82" s="6"/>
      <c r="C82" s="27"/>
      <c r="D82" s="27"/>
      <c r="E82" s="9"/>
      <c r="F82" s="9"/>
      <c r="G82" s="9"/>
      <c r="H82" s="30"/>
      <c r="I82" s="9"/>
      <c r="J82" s="29"/>
      <c r="K82" s="9"/>
    </row>
    <row r="83" spans="1:11" ht="20.25" customHeight="1">
      <c r="A83" s="6"/>
      <c r="B83" s="297"/>
      <c r="C83" s="297"/>
      <c r="D83" s="297"/>
      <c r="E83" s="297"/>
      <c r="F83" s="9"/>
      <c r="G83" s="298"/>
      <c r="H83" s="298"/>
      <c r="I83" s="298"/>
      <c r="J83" s="298"/>
      <c r="K83" s="298"/>
    </row>
    <row r="84" spans="1:11" ht="20.25" customHeight="1">
      <c r="A84" s="6"/>
      <c r="B84" s="297"/>
      <c r="C84" s="297"/>
      <c r="D84" s="297"/>
      <c r="E84" s="297"/>
      <c r="F84" s="9"/>
      <c r="G84" s="298"/>
      <c r="H84" s="298"/>
      <c r="I84" s="298"/>
      <c r="J84" s="298"/>
      <c r="K84" s="298"/>
    </row>
    <row r="85" spans="1:11" ht="20.25" customHeight="1">
      <c r="A85" s="10" t="s">
        <v>72</v>
      </c>
      <c r="E85" s="35"/>
      <c r="F85" s="273"/>
      <c r="G85" s="35"/>
      <c r="H85" s="36"/>
      <c r="I85" s="35"/>
      <c r="J85" s="35"/>
      <c r="K85" s="35"/>
    </row>
    <row r="86" spans="1:11" ht="20.25" customHeight="1">
      <c r="A86" s="12" t="s">
        <v>47</v>
      </c>
      <c r="E86" s="35"/>
      <c r="F86" s="273"/>
      <c r="G86" s="35"/>
      <c r="H86" s="36"/>
      <c r="I86" s="35"/>
      <c r="J86" s="35"/>
      <c r="K86" s="35"/>
    </row>
    <row r="87" spans="1:11" ht="20.25" customHeight="1">
      <c r="A87" s="1"/>
      <c r="C87" s="37"/>
      <c r="D87" s="37"/>
      <c r="E87" s="38"/>
      <c r="F87" s="274"/>
      <c r="G87" s="38"/>
      <c r="H87" s="36"/>
      <c r="I87" s="35"/>
      <c r="J87" s="35"/>
      <c r="K87" s="35"/>
    </row>
    <row r="88" spans="1:11" ht="20.25" customHeight="1">
      <c r="E88" s="299" t="s">
        <v>57</v>
      </c>
      <c r="F88" s="299"/>
      <c r="G88" s="299"/>
      <c r="H88" s="250"/>
      <c r="I88" s="299" t="s">
        <v>143</v>
      </c>
      <c r="J88" s="299"/>
      <c r="K88" s="299"/>
    </row>
    <row r="89" spans="1:11" ht="20.25" customHeight="1">
      <c r="E89" s="299" t="s">
        <v>59</v>
      </c>
      <c r="F89" s="299"/>
      <c r="G89" s="299"/>
      <c r="H89" s="20"/>
      <c r="I89" s="299" t="s">
        <v>59</v>
      </c>
      <c r="J89" s="299"/>
      <c r="K89" s="299"/>
    </row>
    <row r="90" spans="1:11" ht="20.25" customHeight="1">
      <c r="E90" s="46" t="s">
        <v>191</v>
      </c>
      <c r="F90" s="271"/>
      <c r="G90" s="46" t="s">
        <v>43</v>
      </c>
      <c r="H90" s="252"/>
      <c r="I90" s="46" t="s">
        <v>191</v>
      </c>
      <c r="J90" s="253"/>
      <c r="K90" s="46" t="s">
        <v>43</v>
      </c>
    </row>
    <row r="91" spans="1:11" s="23" customFormat="1" ht="20.25" customHeight="1">
      <c r="A91" s="12" t="s">
        <v>8</v>
      </c>
      <c r="B91" s="19"/>
      <c r="C91" s="24"/>
      <c r="D91" s="24"/>
      <c r="E91" s="23">
        <v>2022</v>
      </c>
      <c r="F91" s="272"/>
      <c r="G91" s="23">
        <v>2021</v>
      </c>
      <c r="I91" s="23">
        <v>2022</v>
      </c>
      <c r="K91" s="23">
        <v>2021</v>
      </c>
    </row>
    <row r="92" spans="1:11" s="23" customFormat="1" ht="20.25" customHeight="1">
      <c r="A92" s="22"/>
      <c r="C92" s="24"/>
      <c r="D92" s="24"/>
      <c r="E92" s="23" t="s">
        <v>71</v>
      </c>
      <c r="F92" s="272"/>
      <c r="G92" s="25"/>
      <c r="I92" s="23" t="s">
        <v>71</v>
      </c>
    </row>
    <row r="93" spans="1:11" ht="20.25" customHeight="1">
      <c r="E93" s="297" t="s">
        <v>131</v>
      </c>
      <c r="F93" s="297"/>
      <c r="G93" s="297"/>
      <c r="H93" s="297"/>
      <c r="I93" s="297"/>
      <c r="J93" s="297"/>
      <c r="K93" s="297"/>
    </row>
    <row r="94" spans="1:11" ht="20.25" customHeight="1">
      <c r="A94" s="3" t="s">
        <v>14</v>
      </c>
      <c r="E94" s="35"/>
      <c r="F94" s="273"/>
      <c r="G94" s="35"/>
      <c r="H94" s="36"/>
      <c r="I94" s="35"/>
      <c r="J94" s="35"/>
      <c r="K94" s="35"/>
    </row>
    <row r="95" spans="1:11" ht="20.25" customHeight="1">
      <c r="A95" s="19" t="s">
        <v>18</v>
      </c>
      <c r="C95" s="227"/>
      <c r="E95" s="35"/>
      <c r="F95" s="273"/>
      <c r="G95" s="35"/>
      <c r="H95" s="36"/>
      <c r="I95" s="35"/>
      <c r="J95" s="35"/>
      <c r="K95" s="35"/>
    </row>
    <row r="96" spans="1:11" ht="20.25" customHeight="1">
      <c r="B96" s="19" t="s">
        <v>19</v>
      </c>
    </row>
    <row r="97" spans="1:11" ht="20.25" customHeight="1">
      <c r="B97" s="107" t="s">
        <v>181</v>
      </c>
      <c r="G97" s="7"/>
      <c r="K97" s="45"/>
    </row>
    <row r="98" spans="1:11" ht="20.25" customHeight="1" thickBot="1">
      <c r="B98" s="107" t="s">
        <v>167</v>
      </c>
      <c r="E98" s="39">
        <v>11733150000</v>
      </c>
      <c r="F98" s="8"/>
      <c r="G98" s="137">
        <v>11733150000</v>
      </c>
      <c r="H98" s="26"/>
      <c r="I98" s="39">
        <v>11733150000</v>
      </c>
      <c r="J98" s="5"/>
      <c r="K98" s="137">
        <v>11733150000</v>
      </c>
    </row>
    <row r="99" spans="1:11" ht="20.25" customHeight="1" thickTop="1">
      <c r="B99" s="19" t="s">
        <v>20</v>
      </c>
    </row>
    <row r="100" spans="1:11" ht="20.25" customHeight="1">
      <c r="B100" s="107" t="s">
        <v>181</v>
      </c>
      <c r="E100" s="5"/>
      <c r="F100" s="8"/>
      <c r="G100" s="5"/>
      <c r="H100" s="26"/>
      <c r="I100" s="5"/>
      <c r="J100" s="5"/>
      <c r="K100" s="7"/>
    </row>
    <row r="101" spans="1:11" ht="20.25" customHeight="1">
      <c r="B101" s="107" t="s">
        <v>167</v>
      </c>
      <c r="E101" s="5">
        <v>11733149998</v>
      </c>
      <c r="F101" s="8"/>
      <c r="G101" s="5">
        <v>11733149998</v>
      </c>
      <c r="H101" s="26"/>
      <c r="I101" s="5">
        <v>11733149998</v>
      </c>
      <c r="J101" s="5"/>
      <c r="K101" s="7">
        <v>11733149998</v>
      </c>
    </row>
    <row r="102" spans="1:11" ht="20.25" customHeight="1">
      <c r="A102" s="2" t="s">
        <v>30</v>
      </c>
      <c r="C102" s="233"/>
      <c r="D102" s="233"/>
      <c r="E102" s="5">
        <v>51822145000</v>
      </c>
      <c r="F102" s="8"/>
      <c r="G102" s="5">
        <v>51822145000</v>
      </c>
      <c r="H102" s="26"/>
      <c r="I102" s="5">
        <v>51822145000</v>
      </c>
      <c r="J102" s="5"/>
      <c r="K102" s="5">
        <v>51822145000</v>
      </c>
    </row>
    <row r="103" spans="1:11" ht="20.25" customHeight="1">
      <c r="A103" s="2" t="s">
        <v>56</v>
      </c>
      <c r="B103" s="2"/>
    </row>
    <row r="104" spans="1:11" ht="20.25" customHeight="1">
      <c r="A104" s="2"/>
      <c r="B104" s="2" t="s">
        <v>134</v>
      </c>
      <c r="E104" s="5">
        <v>-316239277</v>
      </c>
      <c r="F104" s="8"/>
      <c r="G104" s="5">
        <v>-316239277</v>
      </c>
      <c r="H104" s="5"/>
      <c r="I104" s="45">
        <v>0</v>
      </c>
      <c r="J104" s="5"/>
      <c r="K104" s="45">
        <v>0</v>
      </c>
    </row>
    <row r="105" spans="1:11" ht="20.25" customHeight="1">
      <c r="A105" s="2" t="s">
        <v>82</v>
      </c>
      <c r="B105" s="2"/>
      <c r="E105" s="5"/>
      <c r="F105" s="8"/>
      <c r="G105" s="5"/>
      <c r="H105" s="5"/>
      <c r="I105" s="5"/>
      <c r="J105" s="5"/>
      <c r="K105" s="5"/>
    </row>
    <row r="106" spans="1:11" ht="20.25" customHeight="1">
      <c r="A106" s="2"/>
      <c r="B106" s="2" t="s">
        <v>83</v>
      </c>
      <c r="E106" s="5">
        <v>1489752705</v>
      </c>
      <c r="F106" s="8"/>
      <c r="G106" s="5">
        <v>1489752705</v>
      </c>
      <c r="H106" s="5"/>
      <c r="I106" s="45">
        <v>0</v>
      </c>
      <c r="J106" s="5"/>
      <c r="K106" s="45">
        <v>0</v>
      </c>
    </row>
    <row r="107" spans="1:11" ht="20.25" customHeight="1">
      <c r="A107" s="19" t="s">
        <v>39</v>
      </c>
      <c r="E107" s="5"/>
      <c r="F107" s="8"/>
      <c r="G107" s="5"/>
      <c r="H107" s="26"/>
      <c r="I107" s="5"/>
      <c r="J107" s="5"/>
      <c r="K107" s="5"/>
    </row>
    <row r="108" spans="1:11" ht="20.25" customHeight="1">
      <c r="B108" s="2" t="s">
        <v>22</v>
      </c>
      <c r="E108" s="5"/>
      <c r="F108" s="8"/>
      <c r="G108" s="5"/>
      <c r="H108" s="26"/>
      <c r="I108" s="5"/>
      <c r="J108" s="5"/>
      <c r="K108" s="5"/>
    </row>
    <row r="109" spans="1:11" ht="20.25" customHeight="1">
      <c r="B109" s="19" t="s">
        <v>24</v>
      </c>
      <c r="E109" s="5">
        <v>1062448189</v>
      </c>
      <c r="F109" s="8"/>
      <c r="G109" s="5">
        <v>951608732</v>
      </c>
      <c r="H109" s="26"/>
      <c r="I109" s="5">
        <v>1062448189</v>
      </c>
      <c r="J109" s="5"/>
      <c r="K109" s="5">
        <v>951608732</v>
      </c>
    </row>
    <row r="110" spans="1:11" ht="20.25" customHeight="1">
      <c r="B110" s="19" t="s">
        <v>21</v>
      </c>
      <c r="E110" s="8">
        <v>39263335157</v>
      </c>
      <c r="F110" s="8"/>
      <c r="G110" s="8">
        <v>35979569979</v>
      </c>
      <c r="H110" s="26"/>
      <c r="I110" s="8">
        <v>36098590275</v>
      </c>
      <c r="J110" s="5"/>
      <c r="K110" s="8">
        <v>33992640595</v>
      </c>
    </row>
    <row r="111" spans="1:11" ht="20.25" customHeight="1">
      <c r="A111" s="4" t="s">
        <v>50</v>
      </c>
      <c r="E111" s="13">
        <v>-1456766295</v>
      </c>
      <c r="F111" s="8"/>
      <c r="G111" s="13">
        <v>-5064040864</v>
      </c>
      <c r="H111" s="26"/>
      <c r="I111" s="13">
        <v>118122</v>
      </c>
      <c r="J111" s="8"/>
      <c r="K111" s="13">
        <v>115959</v>
      </c>
    </row>
    <row r="112" spans="1:11" s="6" customFormat="1" ht="20.25" customHeight="1">
      <c r="A112" s="6" t="s">
        <v>188</v>
      </c>
      <c r="C112" s="27"/>
      <c r="D112" s="27"/>
      <c r="E112" s="251">
        <f>SUM(E100:E111)</f>
        <v>103597825477</v>
      </c>
      <c r="F112" s="9"/>
      <c r="G112" s="9">
        <f>SUM(G100:G111)</f>
        <v>96595946273</v>
      </c>
      <c r="H112" s="9"/>
      <c r="I112" s="251">
        <f>SUM(I100:I111)</f>
        <v>100716451584</v>
      </c>
      <c r="J112" s="9"/>
      <c r="K112" s="9">
        <f>SUM(K100:K111)</f>
        <v>98499660284</v>
      </c>
    </row>
    <row r="113" spans="1:14" ht="20.25" customHeight="1">
      <c r="A113" s="19" t="s">
        <v>41</v>
      </c>
      <c r="E113" s="13">
        <v>12950378587</v>
      </c>
      <c r="F113" s="8"/>
      <c r="G113" s="13">
        <v>10913189655</v>
      </c>
      <c r="H113" s="15"/>
      <c r="I113" s="231">
        <v>0</v>
      </c>
      <c r="J113" s="5"/>
      <c r="K113" s="45">
        <v>0</v>
      </c>
    </row>
    <row r="114" spans="1:14" s="6" customFormat="1" ht="20.25" customHeight="1">
      <c r="A114" s="6" t="s">
        <v>16</v>
      </c>
      <c r="C114" s="27"/>
      <c r="D114" s="27"/>
      <c r="E114" s="28">
        <f>SUM(E112:E113)</f>
        <v>116548204064</v>
      </c>
      <c r="F114" s="9"/>
      <c r="G114" s="28">
        <f>SUM(G112:G113)</f>
        <v>107509135928</v>
      </c>
      <c r="H114" s="29"/>
      <c r="I114" s="28">
        <f>SUM(I112:I113)</f>
        <v>100716451584</v>
      </c>
      <c r="J114" s="29"/>
      <c r="K114" s="28">
        <f>SUM(K112:K113)</f>
        <v>98499660284</v>
      </c>
    </row>
    <row r="115" spans="1:14" s="31" customFormat="1" ht="20.25" customHeight="1">
      <c r="C115" s="32"/>
      <c r="D115" s="32"/>
      <c r="E115" s="9"/>
      <c r="F115" s="9"/>
      <c r="G115" s="9"/>
      <c r="H115" s="9"/>
      <c r="I115" s="9"/>
      <c r="J115" s="9"/>
      <c r="K115" s="9"/>
    </row>
    <row r="116" spans="1:14" s="6" customFormat="1" ht="20.25" customHeight="1" thickBot="1">
      <c r="A116" s="6" t="s">
        <v>15</v>
      </c>
      <c r="C116" s="27"/>
      <c r="D116" s="27"/>
      <c r="E116" s="34">
        <f>E81+E114</f>
        <v>382192986019</v>
      </c>
      <c r="F116" s="9"/>
      <c r="G116" s="34">
        <f>G81+G114</f>
        <v>362673849247</v>
      </c>
      <c r="H116" s="29"/>
      <c r="I116" s="34">
        <f>I81+I114</f>
        <v>206659261917</v>
      </c>
      <c r="J116" s="29"/>
      <c r="K116" s="34">
        <f>K81+K114</f>
        <v>196738724882</v>
      </c>
    </row>
    <row r="117" spans="1:14" ht="20.25" customHeight="1" thickTop="1"/>
    <row r="118" spans="1:14" ht="20.25" customHeight="1">
      <c r="E118" s="7"/>
      <c r="F118" s="111"/>
      <c r="G118" s="7"/>
      <c r="H118" s="7"/>
      <c r="I118" s="7"/>
      <c r="J118" s="7"/>
      <c r="K118" s="7"/>
    </row>
    <row r="119" spans="1:14" ht="20.25" customHeight="1">
      <c r="E119" s="7"/>
      <c r="F119" s="111"/>
      <c r="G119" s="7"/>
      <c r="H119" s="7"/>
      <c r="I119" s="7"/>
      <c r="J119" s="7"/>
      <c r="K119" s="7"/>
    </row>
    <row r="120" spans="1:14" ht="20.25" customHeight="1">
      <c r="E120" s="234"/>
      <c r="F120" s="275"/>
      <c r="G120" s="234"/>
      <c r="H120" s="234"/>
      <c r="I120" s="234"/>
      <c r="J120" s="234"/>
      <c r="K120" s="234"/>
    </row>
    <row r="121" spans="1:14" ht="20.25" customHeight="1">
      <c r="E121" s="7"/>
      <c r="F121" s="111"/>
      <c r="G121" s="7"/>
      <c r="H121" s="7"/>
      <c r="I121" s="7"/>
      <c r="J121" s="7"/>
      <c r="K121" s="7"/>
    </row>
    <row r="122" spans="1:14" ht="20.25" customHeight="1">
      <c r="E122" s="7"/>
      <c r="F122" s="111"/>
      <c r="G122" s="7"/>
      <c r="H122" s="7"/>
      <c r="I122" s="7"/>
      <c r="J122" s="7"/>
      <c r="K122" s="7"/>
    </row>
    <row r="123" spans="1:14" ht="20.25" customHeight="1">
      <c r="E123" s="7"/>
      <c r="F123" s="111"/>
      <c r="G123" s="7"/>
      <c r="H123" s="7"/>
      <c r="I123" s="7"/>
      <c r="J123" s="7"/>
      <c r="K123" s="7"/>
    </row>
    <row r="124" spans="1:14" ht="20.25" customHeight="1">
      <c r="E124" s="7"/>
      <c r="F124" s="111"/>
      <c r="G124" s="7"/>
      <c r="H124" s="7"/>
      <c r="I124" s="7"/>
      <c r="J124" s="7"/>
      <c r="K124" s="7"/>
    </row>
    <row r="125" spans="1:14" ht="20.25" customHeight="1">
      <c r="E125" s="7"/>
      <c r="F125" s="111"/>
      <c r="G125" s="7"/>
      <c r="H125" s="7"/>
      <c r="I125" s="7"/>
      <c r="J125" s="7"/>
      <c r="K125" s="7"/>
    </row>
    <row r="127" spans="1:14" ht="20.25" customHeight="1">
      <c r="A127" s="14"/>
      <c r="B127" s="297"/>
      <c r="C127" s="297"/>
      <c r="D127" s="297"/>
      <c r="E127" s="297"/>
      <c r="F127" s="276"/>
      <c r="G127" s="297"/>
      <c r="H127" s="297"/>
      <c r="I127" s="297"/>
      <c r="J127" s="297"/>
      <c r="K127" s="297"/>
      <c r="L127" s="40"/>
      <c r="M127" s="40"/>
      <c r="N127" s="40"/>
    </row>
    <row r="128" spans="1:14" ht="20.25" customHeight="1">
      <c r="A128" s="21"/>
      <c r="B128" s="297"/>
      <c r="C128" s="297"/>
      <c r="D128" s="297"/>
      <c r="E128" s="297"/>
      <c r="F128" s="277"/>
      <c r="G128" s="297"/>
      <c r="H128" s="297"/>
      <c r="I128" s="297"/>
      <c r="J128" s="297"/>
      <c r="K128" s="297"/>
      <c r="L128" s="40"/>
      <c r="M128" s="40"/>
      <c r="N128" s="40"/>
    </row>
    <row r="129" spans="3:11" s="41" customFormat="1" ht="20.25" customHeight="1">
      <c r="F129" s="278"/>
    </row>
    <row r="130" spans="3:11" s="43" customFormat="1" ht="20.25" customHeight="1">
      <c r="C130" s="44"/>
      <c r="D130" s="44"/>
      <c r="E130" s="45"/>
      <c r="F130" s="165"/>
      <c r="G130" s="45"/>
      <c r="H130" s="45"/>
      <c r="I130" s="45"/>
      <c r="J130" s="45"/>
      <c r="K130" s="45"/>
    </row>
  </sheetData>
  <mergeCells count="24">
    <mergeCell ref="B128:E128"/>
    <mergeCell ref="G127:K127"/>
    <mergeCell ref="G128:K128"/>
    <mergeCell ref="E93:K93"/>
    <mergeCell ref="I88:K88"/>
    <mergeCell ref="E89:G89"/>
    <mergeCell ref="I89:K89"/>
    <mergeCell ref="B127:E127"/>
    <mergeCell ref="E88:G88"/>
    <mergeCell ref="I4:K4"/>
    <mergeCell ref="I5:K5"/>
    <mergeCell ref="E5:G5"/>
    <mergeCell ref="E9:K9"/>
    <mergeCell ref="I50:K50"/>
    <mergeCell ref="E4:G4"/>
    <mergeCell ref="E50:G50"/>
    <mergeCell ref="A9:B9"/>
    <mergeCell ref="E55:K55"/>
    <mergeCell ref="E51:G51"/>
    <mergeCell ref="B83:E83"/>
    <mergeCell ref="B84:E84"/>
    <mergeCell ref="I51:K51"/>
    <mergeCell ref="G83:K83"/>
    <mergeCell ref="G84:K84"/>
  </mergeCells>
  <phoneticPr fontId="4" type="noConversion"/>
  <pageMargins left="0.7" right="0.45" top="0.48" bottom="0.5" header="0.5" footer="0.5"/>
  <pageSetup paperSize="9" scale="69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6" max="10" man="1"/>
    <brk id="84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78"/>
  <sheetViews>
    <sheetView showGridLines="0" view="pageBreakPreview" topLeftCell="A73" zoomScale="70" zoomScaleNormal="80" zoomScaleSheetLayoutView="70" workbookViewId="0">
      <selection activeCell="M80" sqref="M80"/>
    </sheetView>
  </sheetViews>
  <sheetFormatPr defaultColWidth="26.54296875" defaultRowHeight="19.5" customHeight="1"/>
  <cols>
    <col min="1" max="2" width="2.6328125" style="48" customWidth="1"/>
    <col min="3" max="3" width="47.453125" style="48" customWidth="1"/>
    <col min="4" max="4" width="6.1796875" style="182" customWidth="1"/>
    <col min="5" max="5" width="16.7265625" style="48" customWidth="1"/>
    <col min="6" max="6" width="1.1796875" style="48" customWidth="1"/>
    <col min="7" max="7" width="20.26953125" style="48" bestFit="1" customWidth="1"/>
    <col min="8" max="8" width="1.1796875" style="48" customWidth="1"/>
    <col min="9" max="9" width="16.7265625" style="48" customWidth="1"/>
    <col min="10" max="10" width="1.1796875" style="67" customWidth="1"/>
    <col min="11" max="11" width="19.54296875" style="48" bestFit="1" customWidth="1"/>
    <col min="12" max="12" width="15.54296875" style="48" customWidth="1"/>
    <col min="13" max="16384" width="26.54296875" style="48"/>
  </cols>
  <sheetData>
    <row r="1" spans="1:12" s="140" customFormat="1" ht="19.5" customHeight="1">
      <c r="A1" s="10" t="s">
        <v>72</v>
      </c>
      <c r="B1" s="11"/>
      <c r="D1" s="176"/>
      <c r="J1" s="177"/>
      <c r="L1" s="178"/>
    </row>
    <row r="2" spans="1:12" s="140" customFormat="1" ht="19.5" customHeight="1">
      <c r="A2" s="12" t="s">
        <v>147</v>
      </c>
      <c r="B2" s="179"/>
      <c r="C2" s="179"/>
      <c r="D2" s="180"/>
      <c r="E2" s="181"/>
      <c r="F2" s="181"/>
      <c r="G2" s="181"/>
      <c r="J2" s="177"/>
      <c r="L2" s="178"/>
    </row>
    <row r="3" spans="1:12" ht="9.65" customHeight="1"/>
    <row r="4" spans="1:12" ht="21" customHeight="1">
      <c r="E4" s="300" t="s">
        <v>57</v>
      </c>
      <c r="F4" s="300"/>
      <c r="G4" s="300"/>
      <c r="H4" s="144"/>
      <c r="I4" s="300" t="s">
        <v>58</v>
      </c>
      <c r="J4" s="300"/>
      <c r="K4" s="300"/>
      <c r="L4" s="183"/>
    </row>
    <row r="5" spans="1:12" ht="21" customHeight="1">
      <c r="E5" s="300" t="s">
        <v>59</v>
      </c>
      <c r="F5" s="300"/>
      <c r="G5" s="300"/>
      <c r="H5" s="144"/>
      <c r="I5" s="300" t="s">
        <v>59</v>
      </c>
      <c r="J5" s="300"/>
      <c r="K5" s="300"/>
      <c r="L5" s="183"/>
    </row>
    <row r="6" spans="1:12" ht="21" customHeight="1">
      <c r="E6" s="302" t="s">
        <v>60</v>
      </c>
      <c r="F6" s="304"/>
      <c r="G6" s="304"/>
      <c r="H6" s="144"/>
      <c r="I6" s="302" t="s">
        <v>60</v>
      </c>
      <c r="J6" s="304"/>
      <c r="K6" s="304"/>
      <c r="L6" s="183"/>
    </row>
    <row r="7" spans="1:12" ht="21" customHeight="1">
      <c r="E7" s="301" t="s">
        <v>191</v>
      </c>
      <c r="F7" s="302"/>
      <c r="G7" s="302"/>
      <c r="H7" s="144"/>
      <c r="I7" s="301" t="s">
        <v>191</v>
      </c>
      <c r="J7" s="302"/>
      <c r="K7" s="302"/>
      <c r="L7" s="183"/>
    </row>
    <row r="8" spans="1:12" ht="21" customHeight="1">
      <c r="D8" s="182" t="s">
        <v>1</v>
      </c>
      <c r="E8" s="184">
        <v>2022</v>
      </c>
      <c r="F8" s="184"/>
      <c r="G8" s="184">
        <v>2021</v>
      </c>
      <c r="H8" s="184"/>
      <c r="I8" s="184">
        <v>2022</v>
      </c>
      <c r="J8" s="184"/>
      <c r="K8" s="184">
        <v>2021</v>
      </c>
      <c r="L8" s="185"/>
    </row>
    <row r="9" spans="1:12" ht="21" customHeight="1">
      <c r="A9" s="108"/>
      <c r="E9" s="303" t="s">
        <v>131</v>
      </c>
      <c r="F9" s="303"/>
      <c r="G9" s="303"/>
      <c r="H9" s="303"/>
      <c r="I9" s="303"/>
      <c r="J9" s="303"/>
      <c r="K9" s="303"/>
      <c r="L9" s="185"/>
    </row>
    <row r="10" spans="1:12" ht="21" customHeight="1">
      <c r="A10" s="108" t="s">
        <v>151</v>
      </c>
      <c r="E10" s="186"/>
      <c r="F10" s="186"/>
      <c r="G10" s="186"/>
      <c r="H10" s="186"/>
      <c r="I10" s="186"/>
      <c r="J10" s="186"/>
      <c r="K10" s="186"/>
      <c r="L10" s="185"/>
    </row>
    <row r="11" spans="1:12" ht="21" customHeight="1">
      <c r="A11" s="109" t="s">
        <v>239</v>
      </c>
      <c r="D11" s="76" t="s">
        <v>236</v>
      </c>
      <c r="E11" s="111">
        <v>19426319280</v>
      </c>
      <c r="F11" s="187"/>
      <c r="G11" s="111">
        <v>8876922380</v>
      </c>
      <c r="H11" s="61"/>
      <c r="I11" s="165">
        <v>0</v>
      </c>
      <c r="J11" s="61"/>
      <c r="K11" s="165">
        <v>0</v>
      </c>
      <c r="L11" s="61"/>
    </row>
    <row r="12" spans="1:12" ht="21" customHeight="1">
      <c r="A12" s="48" t="s">
        <v>212</v>
      </c>
      <c r="D12" s="76">
        <v>8</v>
      </c>
      <c r="E12" s="111">
        <v>742040138</v>
      </c>
      <c r="F12" s="187"/>
      <c r="G12" s="111">
        <v>4064660</v>
      </c>
      <c r="H12" s="61"/>
      <c r="I12" s="165">
        <v>0</v>
      </c>
      <c r="J12" s="61"/>
      <c r="K12" s="165">
        <v>0</v>
      </c>
      <c r="L12" s="61"/>
    </row>
    <row r="13" spans="1:12" ht="21" customHeight="1">
      <c r="A13" s="48" t="s">
        <v>182</v>
      </c>
      <c r="D13" s="76">
        <v>8</v>
      </c>
      <c r="E13" s="111">
        <v>327611763</v>
      </c>
      <c r="F13" s="187"/>
      <c r="G13" s="111">
        <v>44464710</v>
      </c>
      <c r="H13" s="61"/>
      <c r="I13" s="165">
        <v>0</v>
      </c>
      <c r="J13" s="61"/>
      <c r="K13" s="165">
        <v>0</v>
      </c>
      <c r="L13" s="61"/>
    </row>
    <row r="14" spans="1:12" ht="21" customHeight="1">
      <c r="A14" s="48" t="s">
        <v>84</v>
      </c>
      <c r="D14" s="76" t="s">
        <v>236</v>
      </c>
      <c r="E14" s="113">
        <v>131761498</v>
      </c>
      <c r="F14" s="188"/>
      <c r="G14" s="113">
        <v>109695362</v>
      </c>
      <c r="H14" s="189"/>
      <c r="I14" s="113">
        <v>328211829</v>
      </c>
      <c r="J14" s="111"/>
      <c r="K14" s="113">
        <v>340828177</v>
      </c>
      <c r="L14" s="57"/>
    </row>
    <row r="15" spans="1:12" ht="21" customHeight="1">
      <c r="D15" s="76"/>
      <c r="E15" s="119">
        <f>SUM(E11:E14)</f>
        <v>20627732679</v>
      </c>
      <c r="F15" s="118"/>
      <c r="G15" s="119">
        <f>SUM(G11:G14)</f>
        <v>9035147112</v>
      </c>
      <c r="H15" s="190"/>
      <c r="I15" s="119">
        <f>SUM(I11:I14)</f>
        <v>328211829</v>
      </c>
      <c r="J15" s="119"/>
      <c r="K15" s="119">
        <f>SUM(K11:K14)</f>
        <v>340828177</v>
      </c>
      <c r="L15" s="57"/>
    </row>
    <row r="16" spans="1:12" ht="21" customHeight="1">
      <c r="A16" s="109" t="s">
        <v>240</v>
      </c>
      <c r="D16" s="76">
        <v>3</v>
      </c>
      <c r="E16" s="187">
        <v>-15715661634</v>
      </c>
      <c r="F16" s="188"/>
      <c r="G16" s="187">
        <v>-5939520549</v>
      </c>
      <c r="H16" s="189"/>
      <c r="I16" s="165">
        <v>0</v>
      </c>
      <c r="J16" s="61"/>
      <c r="K16" s="116">
        <v>0</v>
      </c>
      <c r="L16" s="57"/>
    </row>
    <row r="17" spans="1:12" ht="21" customHeight="1">
      <c r="A17" s="48" t="s">
        <v>183</v>
      </c>
      <c r="D17" s="76"/>
      <c r="E17" s="187">
        <v>-290698571</v>
      </c>
      <c r="F17" s="188"/>
      <c r="G17" s="187">
        <v>-41171028</v>
      </c>
      <c r="H17" s="189"/>
      <c r="I17" s="165">
        <v>0</v>
      </c>
      <c r="J17" s="61"/>
      <c r="K17" s="116">
        <v>0</v>
      </c>
      <c r="L17" s="57"/>
    </row>
    <row r="18" spans="1:12" ht="21" customHeight="1">
      <c r="A18" s="48" t="s">
        <v>85</v>
      </c>
      <c r="D18" s="76"/>
      <c r="E18" s="191">
        <v>-58899646</v>
      </c>
      <c r="F18" s="188"/>
      <c r="G18" s="191">
        <v>-47979854</v>
      </c>
      <c r="H18" s="189"/>
      <c r="I18" s="191">
        <v>-139537343</v>
      </c>
      <c r="J18" s="61"/>
      <c r="K18" s="191">
        <v>-119711074</v>
      </c>
      <c r="L18" s="57"/>
    </row>
    <row r="19" spans="1:12" s="50" customFormat="1" ht="21" customHeight="1">
      <c r="A19" s="49" t="s">
        <v>61</v>
      </c>
      <c r="C19" s="51"/>
      <c r="D19" s="192"/>
      <c r="E19" s="53">
        <f>SUM(E15:E18)</f>
        <v>4562472828</v>
      </c>
      <c r="F19" s="193"/>
      <c r="G19" s="53">
        <f>SUM(G15:G18)</f>
        <v>3006475681</v>
      </c>
      <c r="H19" s="194"/>
      <c r="I19" s="53">
        <f>SUM(I15:I18)</f>
        <v>188674486</v>
      </c>
      <c r="J19" s="195"/>
      <c r="K19" s="53">
        <f>SUM(K15:K18)</f>
        <v>221117103</v>
      </c>
      <c r="L19" s="196"/>
    </row>
    <row r="20" spans="1:12" s="50" customFormat="1" ht="21" customHeight="1">
      <c r="A20" s="49"/>
      <c r="C20" s="51"/>
      <c r="D20" s="192"/>
      <c r="E20" s="53"/>
      <c r="F20" s="193"/>
      <c r="G20" s="53"/>
      <c r="H20" s="194"/>
      <c r="I20" s="53"/>
      <c r="J20" s="195"/>
      <c r="K20" s="53"/>
      <c r="L20" s="196"/>
    </row>
    <row r="21" spans="1:12" s="50" customFormat="1" ht="21" customHeight="1">
      <c r="A21" s="48" t="s">
        <v>86</v>
      </c>
      <c r="B21" s="49"/>
      <c r="C21" s="51"/>
      <c r="D21" s="76">
        <v>3</v>
      </c>
      <c r="E21" s="111">
        <v>29330131</v>
      </c>
      <c r="F21" s="118"/>
      <c r="G21" s="111">
        <v>11621578</v>
      </c>
      <c r="H21" s="190"/>
      <c r="I21" s="111">
        <v>274873725</v>
      </c>
      <c r="J21" s="195"/>
      <c r="K21" s="61">
        <v>249887111</v>
      </c>
      <c r="L21" s="61"/>
    </row>
    <row r="22" spans="1:12" s="50" customFormat="1" ht="21" customHeight="1">
      <c r="A22" s="48" t="s">
        <v>26</v>
      </c>
      <c r="B22" s="49"/>
      <c r="C22" s="51"/>
      <c r="D22" s="76"/>
      <c r="E22" s="111">
        <v>5348155</v>
      </c>
      <c r="F22" s="118"/>
      <c r="G22" s="111">
        <v>1206551</v>
      </c>
      <c r="H22" s="190"/>
      <c r="I22" s="111">
        <v>362186</v>
      </c>
      <c r="J22" s="119"/>
      <c r="K22" s="111">
        <v>997585</v>
      </c>
      <c r="L22" s="196"/>
    </row>
    <row r="23" spans="1:12" s="50" customFormat="1" ht="21" customHeight="1">
      <c r="A23" s="109" t="s">
        <v>165</v>
      </c>
      <c r="B23" s="49"/>
      <c r="C23" s="51"/>
      <c r="D23" s="76">
        <v>3</v>
      </c>
      <c r="E23" s="111">
        <v>0</v>
      </c>
      <c r="F23" s="118"/>
      <c r="G23" s="111">
        <v>682989454</v>
      </c>
      <c r="H23" s="190"/>
      <c r="I23" s="111">
        <v>2720890483</v>
      </c>
      <c r="J23" s="119"/>
      <c r="K23" s="111">
        <v>1288165454</v>
      </c>
      <c r="L23" s="196"/>
    </row>
    <row r="24" spans="1:12" s="50" customFormat="1" ht="21" customHeight="1">
      <c r="A24" s="48" t="s">
        <v>27</v>
      </c>
      <c r="B24" s="49"/>
      <c r="C24" s="51"/>
      <c r="D24" s="76">
        <v>3</v>
      </c>
      <c r="E24" s="187">
        <v>-551388756</v>
      </c>
      <c r="F24" s="197"/>
      <c r="G24" s="187">
        <v>-483653710</v>
      </c>
      <c r="H24" s="198"/>
      <c r="I24" s="187">
        <v>-304898593</v>
      </c>
      <c r="J24" s="195"/>
      <c r="K24" s="187">
        <v>-295590854</v>
      </c>
      <c r="L24" s="196"/>
    </row>
    <row r="25" spans="1:12" s="50" customFormat="1" ht="21" customHeight="1">
      <c r="A25" s="48" t="s">
        <v>136</v>
      </c>
      <c r="B25" s="49"/>
      <c r="C25" s="51"/>
      <c r="D25" s="76"/>
      <c r="E25" s="191">
        <v>179710352</v>
      </c>
      <c r="F25" s="187"/>
      <c r="G25" s="191">
        <v>-613609249</v>
      </c>
      <c r="H25" s="187"/>
      <c r="I25" s="191">
        <v>-12795823</v>
      </c>
      <c r="J25" s="187"/>
      <c r="K25" s="191">
        <v>-134141085</v>
      </c>
      <c r="L25" s="196"/>
    </row>
    <row r="26" spans="1:12" ht="21" customHeight="1">
      <c r="A26" s="50" t="s">
        <v>168</v>
      </c>
      <c r="B26" s="50"/>
      <c r="C26" s="50"/>
      <c r="D26" s="52"/>
      <c r="E26" s="53">
        <f>SUM(E19:E25)</f>
        <v>4225472710</v>
      </c>
      <c r="F26" s="54"/>
      <c r="G26" s="53">
        <f>SUM(G19:G25)</f>
        <v>2605030305</v>
      </c>
      <c r="H26" s="55"/>
      <c r="I26" s="53">
        <f>SUM(I19:I25)</f>
        <v>2867106464</v>
      </c>
      <c r="J26" s="56"/>
      <c r="K26" s="199">
        <f>SUM(K19:K25)</f>
        <v>1330435314</v>
      </c>
      <c r="L26" s="57"/>
    </row>
    <row r="27" spans="1:12" s="50" customFormat="1" ht="21" customHeight="1">
      <c r="A27" s="49"/>
      <c r="C27" s="51"/>
      <c r="D27" s="192"/>
      <c r="E27" s="53"/>
      <c r="F27" s="193"/>
      <c r="G27" s="53"/>
      <c r="H27" s="194"/>
      <c r="I27" s="53"/>
      <c r="J27" s="195"/>
      <c r="K27" s="53"/>
      <c r="L27" s="196"/>
    </row>
    <row r="28" spans="1:12" ht="21" customHeight="1">
      <c r="A28" s="109" t="s">
        <v>237</v>
      </c>
      <c r="B28" s="50"/>
      <c r="C28" s="50"/>
      <c r="D28" s="52">
        <v>5</v>
      </c>
      <c r="E28" s="61">
        <v>1790411913</v>
      </c>
      <c r="F28" s="61"/>
      <c r="G28" s="61">
        <v>258941948</v>
      </c>
      <c r="H28" s="61"/>
      <c r="I28" s="165">
        <v>0</v>
      </c>
      <c r="J28" s="61"/>
      <c r="K28" s="165">
        <v>0</v>
      </c>
      <c r="L28" s="57"/>
    </row>
    <row r="29" spans="1:12" ht="21" customHeight="1">
      <c r="A29" s="48" t="s">
        <v>25</v>
      </c>
      <c r="D29" s="52"/>
      <c r="E29" s="191">
        <v>-1472756941</v>
      </c>
      <c r="F29" s="187"/>
      <c r="G29" s="191">
        <v>-931728420</v>
      </c>
      <c r="H29" s="61"/>
      <c r="I29" s="191">
        <v>-651210705</v>
      </c>
      <c r="J29" s="61"/>
      <c r="K29" s="191">
        <v>-171421933</v>
      </c>
      <c r="L29" s="57"/>
    </row>
    <row r="30" spans="1:12" ht="21" customHeight="1">
      <c r="A30" s="50" t="s">
        <v>241</v>
      </c>
      <c r="D30" s="76"/>
      <c r="E30" s="200">
        <f>SUM(E26:E29)</f>
        <v>4543127682</v>
      </c>
      <c r="F30" s="188"/>
      <c r="G30" s="200">
        <f>SUM(G26:G29)</f>
        <v>1932243833</v>
      </c>
      <c r="H30" s="189"/>
      <c r="I30" s="200">
        <f>SUM(I26:I29)</f>
        <v>2215895759</v>
      </c>
      <c r="J30" s="61"/>
      <c r="K30" s="200">
        <f>SUM(K26:K29)</f>
        <v>1159013381</v>
      </c>
      <c r="L30" s="57"/>
    </row>
    <row r="31" spans="1:12" ht="21" customHeight="1">
      <c r="A31" s="109" t="s">
        <v>198</v>
      </c>
      <c r="D31" s="52"/>
      <c r="E31" s="171">
        <v>-447703458</v>
      </c>
      <c r="F31" s="201"/>
      <c r="G31" s="171">
        <v>-141400369</v>
      </c>
      <c r="H31" s="202"/>
      <c r="I31" s="171">
        <v>893378</v>
      </c>
      <c r="J31" s="68"/>
      <c r="K31" s="171">
        <v>914989</v>
      </c>
      <c r="L31" s="57"/>
    </row>
    <row r="32" spans="1:12" s="50" customFormat="1" ht="21" customHeight="1" thickBot="1">
      <c r="A32" s="50" t="s">
        <v>242</v>
      </c>
      <c r="D32" s="203"/>
      <c r="E32" s="204">
        <f>SUM(E30:E31)</f>
        <v>4095424224</v>
      </c>
      <c r="F32" s="64"/>
      <c r="G32" s="204">
        <f>SUM(G30:G31)</f>
        <v>1790843464</v>
      </c>
      <c r="H32" s="64"/>
      <c r="I32" s="204">
        <f>SUM(I30:I31)</f>
        <v>2216789137</v>
      </c>
      <c r="J32" s="195"/>
      <c r="K32" s="204">
        <f>SUM(K30:K31)</f>
        <v>1159928370</v>
      </c>
      <c r="L32" s="65"/>
    </row>
    <row r="33" spans="1:12" ht="21" customHeight="1" thickTop="1">
      <c r="E33" s="60"/>
      <c r="F33" s="188"/>
      <c r="G33" s="60"/>
      <c r="H33" s="188"/>
      <c r="I33" s="59"/>
      <c r="J33" s="61"/>
      <c r="K33" s="59"/>
      <c r="L33" s="62"/>
    </row>
    <row r="34" spans="1:12" ht="19.5" customHeight="1">
      <c r="A34" s="10" t="s">
        <v>72</v>
      </c>
      <c r="B34" s="11"/>
      <c r="C34" s="140"/>
      <c r="D34" s="176"/>
      <c r="E34" s="140"/>
      <c r="F34" s="140"/>
      <c r="G34" s="140"/>
      <c r="H34" s="140"/>
      <c r="I34" s="140"/>
      <c r="J34" s="177"/>
      <c r="K34" s="140"/>
    </row>
    <row r="35" spans="1:12" ht="19.5" customHeight="1">
      <c r="A35" s="12" t="s">
        <v>147</v>
      </c>
      <c r="B35" s="179"/>
      <c r="C35" s="179"/>
      <c r="D35" s="180"/>
      <c r="E35" s="181"/>
      <c r="F35" s="181"/>
      <c r="G35" s="181"/>
      <c r="H35" s="140"/>
      <c r="I35" s="140"/>
      <c r="J35" s="177"/>
      <c r="K35" s="140"/>
    </row>
    <row r="37" spans="1:12" ht="19.5" customHeight="1">
      <c r="E37" s="299" t="s">
        <v>57</v>
      </c>
      <c r="F37" s="299"/>
      <c r="G37" s="299"/>
      <c r="H37" s="250"/>
      <c r="I37" s="299" t="s">
        <v>58</v>
      </c>
      <c r="J37" s="299"/>
      <c r="K37" s="299"/>
    </row>
    <row r="38" spans="1:12" ht="19.5" customHeight="1">
      <c r="E38" s="299" t="s">
        <v>59</v>
      </c>
      <c r="F38" s="299"/>
      <c r="G38" s="299"/>
      <c r="H38" s="20"/>
      <c r="I38" s="299" t="s">
        <v>59</v>
      </c>
      <c r="J38" s="299"/>
      <c r="K38" s="299"/>
    </row>
    <row r="39" spans="1:12" ht="19.5" customHeight="1">
      <c r="E39" s="302" t="s">
        <v>60</v>
      </c>
      <c r="F39" s="304"/>
      <c r="G39" s="304"/>
      <c r="H39" s="144"/>
      <c r="I39" s="302" t="s">
        <v>60</v>
      </c>
      <c r="J39" s="304"/>
      <c r="K39" s="304"/>
    </row>
    <row r="40" spans="1:12" ht="19.5" customHeight="1">
      <c r="E40" s="301" t="s">
        <v>191</v>
      </c>
      <c r="F40" s="302"/>
      <c r="G40" s="302"/>
      <c r="H40" s="144"/>
      <c r="I40" s="301" t="s">
        <v>191</v>
      </c>
      <c r="J40" s="302"/>
      <c r="K40" s="302"/>
    </row>
    <row r="41" spans="1:12" ht="19.5" customHeight="1">
      <c r="D41" s="182" t="s">
        <v>1</v>
      </c>
      <c r="E41" s="184">
        <v>2022</v>
      </c>
      <c r="F41" s="184"/>
      <c r="G41" s="184">
        <v>2021</v>
      </c>
      <c r="H41" s="184"/>
      <c r="I41" s="184">
        <v>2022</v>
      </c>
      <c r="J41" s="184"/>
      <c r="K41" s="184">
        <v>2021</v>
      </c>
    </row>
    <row r="42" spans="1:12" ht="19.5" customHeight="1">
      <c r="E42" s="303" t="s">
        <v>131</v>
      </c>
      <c r="F42" s="303"/>
      <c r="G42" s="303"/>
      <c r="H42" s="303"/>
      <c r="I42" s="303"/>
      <c r="J42" s="303"/>
      <c r="K42" s="303"/>
    </row>
    <row r="43" spans="1:12" ht="19.5" customHeight="1">
      <c r="A43" s="50" t="s">
        <v>137</v>
      </c>
      <c r="B43" s="50"/>
      <c r="C43" s="49"/>
      <c r="E43" s="205"/>
      <c r="F43" s="197"/>
      <c r="G43" s="205"/>
      <c r="H43" s="197"/>
      <c r="I43" s="205"/>
      <c r="J43" s="197"/>
      <c r="K43" s="205"/>
    </row>
    <row r="44" spans="1:12" ht="19.5" customHeight="1">
      <c r="A44" s="105" t="s">
        <v>63</v>
      </c>
      <c r="B44" s="50"/>
      <c r="C44" s="67"/>
      <c r="D44" s="52"/>
      <c r="E44" s="206"/>
      <c r="F44" s="206"/>
      <c r="G44" s="206"/>
      <c r="H44" s="207"/>
      <c r="I44" s="206"/>
      <c r="J44" s="206"/>
      <c r="K44" s="206"/>
    </row>
    <row r="45" spans="1:12" ht="19.5" customHeight="1">
      <c r="A45" s="73" t="s">
        <v>161</v>
      </c>
      <c r="B45" s="50"/>
      <c r="C45" s="67"/>
      <c r="D45" s="52"/>
      <c r="E45" s="68">
        <v>-134279361</v>
      </c>
      <c r="F45" s="61"/>
      <c r="G45" s="61">
        <v>-57233986</v>
      </c>
      <c r="H45" s="202"/>
      <c r="I45" s="165">
        <v>0</v>
      </c>
      <c r="J45" s="208"/>
      <c r="K45" s="165">
        <v>0</v>
      </c>
    </row>
    <row r="46" spans="1:12" ht="19.5" customHeight="1">
      <c r="A46" s="72" t="s">
        <v>243</v>
      </c>
      <c r="B46" s="71"/>
      <c r="C46" s="70"/>
      <c r="D46" s="52"/>
      <c r="E46" s="212">
        <v>4236062434</v>
      </c>
      <c r="F46" s="212"/>
      <c r="G46" s="246">
        <v>4420150901</v>
      </c>
      <c r="H46" s="212"/>
      <c r="I46" s="174">
        <v>0</v>
      </c>
      <c r="J46" s="212"/>
      <c r="K46" s="174">
        <v>0</v>
      </c>
    </row>
    <row r="47" spans="1:12" ht="19.5" customHeight="1">
      <c r="A47" s="75" t="s">
        <v>138</v>
      </c>
      <c r="B47" s="50"/>
      <c r="C47" s="67"/>
      <c r="D47" s="52"/>
      <c r="E47" s="165"/>
      <c r="F47" s="209"/>
      <c r="G47" s="111"/>
      <c r="H47" s="210"/>
      <c r="I47" s="165"/>
      <c r="J47" s="175"/>
      <c r="K47" s="175"/>
    </row>
    <row r="48" spans="1:12" ht="19.5" customHeight="1">
      <c r="A48" s="75"/>
      <c r="B48" s="75" t="s">
        <v>173</v>
      </c>
      <c r="C48" s="67"/>
      <c r="D48" s="52"/>
      <c r="E48" s="8">
        <v>5593</v>
      </c>
      <c r="F48" s="209"/>
      <c r="G48" s="111">
        <v>3872</v>
      </c>
      <c r="H48" s="210"/>
      <c r="I48" s="111">
        <v>2163</v>
      </c>
      <c r="J48" s="175"/>
      <c r="K48" s="111">
        <v>1498</v>
      </c>
    </row>
    <row r="49" spans="1:11" ht="19.5" customHeight="1">
      <c r="A49" s="70" t="s">
        <v>87</v>
      </c>
      <c r="B49" s="71"/>
      <c r="C49" s="70"/>
      <c r="D49" s="211"/>
      <c r="E49" s="212"/>
      <c r="F49" s="212"/>
      <c r="G49" s="125"/>
      <c r="H49" s="212"/>
      <c r="I49" s="212"/>
      <c r="J49" s="212"/>
      <c r="K49" s="212"/>
    </row>
    <row r="50" spans="1:11" ht="19.5" customHeight="1">
      <c r="A50" s="70"/>
      <c r="B50" s="72" t="s">
        <v>139</v>
      </c>
      <c r="C50" s="70"/>
      <c r="D50" s="257">
        <v>5</v>
      </c>
      <c r="E50" s="225">
        <v>947170003</v>
      </c>
      <c r="F50" s="212"/>
      <c r="G50" s="247">
        <v>905952420</v>
      </c>
      <c r="H50" s="212"/>
      <c r="I50" s="77">
        <v>0</v>
      </c>
      <c r="J50" s="212"/>
      <c r="K50" s="77">
        <v>0</v>
      </c>
    </row>
    <row r="51" spans="1:11" ht="19.5" customHeight="1">
      <c r="A51" s="1" t="s">
        <v>52</v>
      </c>
      <c r="B51" s="71"/>
      <c r="C51" s="70"/>
      <c r="D51" s="52"/>
      <c r="E51" s="209"/>
      <c r="F51" s="173"/>
      <c r="G51" s="209"/>
      <c r="H51" s="58"/>
      <c r="I51" s="173"/>
      <c r="J51" s="173"/>
      <c r="K51" s="173"/>
    </row>
    <row r="52" spans="1:11" ht="19.5" customHeight="1">
      <c r="A52" s="1"/>
      <c r="B52" s="74" t="s">
        <v>51</v>
      </c>
      <c r="C52" s="70"/>
      <c r="D52" s="52"/>
      <c r="E52" s="215">
        <f>SUM(E44:E50)</f>
        <v>5048958669</v>
      </c>
      <c r="F52" s="213"/>
      <c r="G52" s="215">
        <f>SUM(G44:G50)</f>
        <v>5268873207</v>
      </c>
      <c r="H52" s="55"/>
      <c r="I52" s="214">
        <f>SUM(I44:I50)</f>
        <v>2163</v>
      </c>
      <c r="J52" s="173"/>
      <c r="K52" s="215">
        <f>SUM(K44:K50)</f>
        <v>1498</v>
      </c>
    </row>
    <row r="53" spans="1:11" ht="19.5" customHeight="1">
      <c r="A53" s="67"/>
      <c r="B53" s="50"/>
      <c r="C53" s="67"/>
      <c r="D53" s="52"/>
      <c r="E53" s="67"/>
      <c r="F53" s="61"/>
      <c r="G53" s="67"/>
      <c r="H53" s="202"/>
      <c r="I53" s="61"/>
      <c r="J53" s="61"/>
      <c r="K53" s="61"/>
    </row>
    <row r="54" spans="1:11" ht="19.5" customHeight="1">
      <c r="A54" s="69" t="s">
        <v>177</v>
      </c>
      <c r="B54" s="50"/>
      <c r="C54" s="67"/>
      <c r="D54" s="52"/>
      <c r="E54" s="67"/>
      <c r="F54" s="61"/>
      <c r="G54" s="67"/>
      <c r="H54" s="202"/>
      <c r="I54" s="61"/>
      <c r="J54" s="61"/>
      <c r="K54" s="61"/>
    </row>
    <row r="55" spans="1:11" ht="19.5" customHeight="1">
      <c r="A55" s="73" t="s">
        <v>207</v>
      </c>
      <c r="B55" s="50"/>
      <c r="C55" s="67"/>
      <c r="D55" s="52"/>
      <c r="E55" s="67"/>
      <c r="F55" s="61"/>
      <c r="G55" s="67"/>
      <c r="H55" s="202"/>
      <c r="I55" s="61"/>
      <c r="J55" s="61"/>
      <c r="K55" s="61"/>
    </row>
    <row r="56" spans="1:11" ht="19.5" customHeight="1">
      <c r="A56" s="73"/>
      <c r="B56" s="109" t="s">
        <v>173</v>
      </c>
      <c r="C56" s="67"/>
      <c r="D56" s="52"/>
      <c r="E56" s="111">
        <v>0</v>
      </c>
      <c r="F56" s="61"/>
      <c r="G56" s="8">
        <v>-7531809</v>
      </c>
      <c r="H56" s="202"/>
      <c r="I56" s="111">
        <v>0</v>
      </c>
      <c r="J56" s="61"/>
      <c r="K56" s="165">
        <v>0</v>
      </c>
    </row>
    <row r="57" spans="1:11" ht="19.5" customHeight="1">
      <c r="A57" s="75" t="s">
        <v>208</v>
      </c>
      <c r="B57" s="50"/>
      <c r="C57" s="67"/>
      <c r="D57" s="76"/>
      <c r="E57" s="59"/>
      <c r="F57" s="61"/>
      <c r="G57" s="59"/>
      <c r="H57" s="58"/>
      <c r="I57" s="59"/>
      <c r="J57" s="59"/>
      <c r="K57" s="59"/>
    </row>
    <row r="58" spans="1:11" ht="19.5" customHeight="1">
      <c r="A58" s="75"/>
      <c r="B58" s="75" t="s">
        <v>173</v>
      </c>
      <c r="C58" s="67"/>
      <c r="D58" s="76"/>
      <c r="E58" s="61">
        <v>-105518709</v>
      </c>
      <c r="F58" s="61"/>
      <c r="G58" s="243">
        <v>796447939</v>
      </c>
      <c r="H58" s="58"/>
      <c r="I58" s="111">
        <v>0</v>
      </c>
      <c r="J58" s="59"/>
      <c r="K58" s="60">
        <v>830613316</v>
      </c>
    </row>
    <row r="59" spans="1:11" ht="19.5" customHeight="1">
      <c r="A59" s="75" t="s">
        <v>238</v>
      </c>
      <c r="B59" s="75"/>
      <c r="C59" s="67"/>
      <c r="D59" s="76"/>
      <c r="E59" s="61"/>
      <c r="F59" s="61"/>
      <c r="G59" s="243"/>
      <c r="H59" s="58"/>
      <c r="I59" s="61"/>
      <c r="J59" s="59"/>
      <c r="K59" s="59"/>
    </row>
    <row r="60" spans="1:11" ht="19.5" customHeight="1">
      <c r="A60" s="75"/>
      <c r="B60" s="75" t="s">
        <v>139</v>
      </c>
      <c r="C60" s="67"/>
      <c r="D60" s="76">
        <v>5</v>
      </c>
      <c r="E60" s="171">
        <v>203952</v>
      </c>
      <c r="F60" s="61"/>
      <c r="G60" s="244">
        <v>0</v>
      </c>
      <c r="H60" s="58"/>
      <c r="I60" s="139">
        <v>0</v>
      </c>
      <c r="J60" s="59"/>
      <c r="K60" s="77">
        <v>0</v>
      </c>
    </row>
    <row r="61" spans="1:11" ht="19.5" customHeight="1">
      <c r="A61" s="78" t="s">
        <v>178</v>
      </c>
      <c r="B61" s="50"/>
      <c r="C61" s="67"/>
      <c r="D61" s="76"/>
      <c r="E61" s="62"/>
      <c r="F61" s="61"/>
      <c r="G61" s="62"/>
      <c r="H61" s="58"/>
      <c r="I61" s="60"/>
      <c r="J61" s="59"/>
      <c r="K61" s="59"/>
    </row>
    <row r="62" spans="1:11" ht="19.5" customHeight="1">
      <c r="A62" s="67"/>
      <c r="B62" s="1" t="s">
        <v>53</v>
      </c>
      <c r="C62" s="67"/>
      <c r="D62" s="52"/>
      <c r="E62" s="172">
        <f>E58+E56+E60</f>
        <v>-105314757</v>
      </c>
      <c r="F62" s="167"/>
      <c r="G62" s="172">
        <f>G58+G56+G60</f>
        <v>788916130</v>
      </c>
      <c r="H62" s="217"/>
      <c r="I62" s="216">
        <f>I58+I56+I60</f>
        <v>0</v>
      </c>
      <c r="J62" s="167"/>
      <c r="K62" s="172">
        <f>K58+K56+K60</f>
        <v>830613316</v>
      </c>
    </row>
    <row r="63" spans="1:11" ht="19.5" customHeight="1">
      <c r="A63" s="79" t="s">
        <v>88</v>
      </c>
      <c r="B63" s="80"/>
      <c r="C63" s="67"/>
      <c r="D63" s="52"/>
      <c r="E63" s="67"/>
      <c r="F63" s="61"/>
      <c r="G63" s="67"/>
      <c r="H63" s="202"/>
      <c r="I63" s="61"/>
      <c r="J63" s="61"/>
      <c r="K63" s="61"/>
    </row>
    <row r="64" spans="1:11" ht="19.5" customHeight="1">
      <c r="A64" s="67"/>
      <c r="B64" s="79" t="s">
        <v>171</v>
      </c>
      <c r="C64" s="67"/>
      <c r="D64" s="52"/>
      <c r="E64" s="172">
        <f>SUM(E62,E52)</f>
        <v>4943643912</v>
      </c>
      <c r="F64" s="56"/>
      <c r="G64" s="172">
        <f>SUM(G62,G52)</f>
        <v>6057789337</v>
      </c>
      <c r="H64" s="55"/>
      <c r="I64" s="172">
        <f>SUM(I62,I52)</f>
        <v>2163</v>
      </c>
      <c r="J64" s="56"/>
      <c r="K64" s="172">
        <f>SUM(K62,K52)</f>
        <v>830614814</v>
      </c>
    </row>
    <row r="65" spans="1:11" ht="19.5" customHeight="1" thickBot="1">
      <c r="A65" s="66" t="s">
        <v>89</v>
      </c>
      <c r="B65" s="50"/>
      <c r="C65" s="81"/>
      <c r="D65" s="218"/>
      <c r="E65" s="219">
        <f>E32+E64</f>
        <v>9039068136</v>
      </c>
      <c r="F65" s="56"/>
      <c r="G65" s="219">
        <f>G32+G64</f>
        <v>7848632801</v>
      </c>
      <c r="H65" s="56"/>
      <c r="I65" s="219">
        <f>I32+I64</f>
        <v>2216791300</v>
      </c>
      <c r="J65" s="56"/>
      <c r="K65" s="219">
        <f>K32+K64</f>
        <v>1990543184</v>
      </c>
    </row>
    <row r="66" spans="1:11" ht="19.5" customHeight="1" thickTop="1">
      <c r="A66" s="66"/>
      <c r="B66" s="50"/>
      <c r="C66" s="67"/>
      <c r="D66" s="52"/>
      <c r="E66" s="59"/>
      <c r="F66" s="59"/>
      <c r="G66" s="59"/>
      <c r="H66" s="59"/>
      <c r="I66" s="220"/>
      <c r="J66" s="59"/>
      <c r="K66" s="220"/>
    </row>
    <row r="67" spans="1:11" ht="19.5" customHeight="1">
      <c r="A67" s="50" t="s">
        <v>244</v>
      </c>
      <c r="E67" s="186"/>
      <c r="F67" s="186"/>
      <c r="G67" s="186"/>
      <c r="H67" s="186"/>
      <c r="I67" s="186"/>
      <c r="J67" s="186"/>
      <c r="K67" s="186"/>
    </row>
    <row r="68" spans="1:11" ht="19.5" customHeight="1">
      <c r="A68" s="48" t="s">
        <v>90</v>
      </c>
      <c r="E68" s="221">
        <v>3394604635</v>
      </c>
      <c r="F68" s="221"/>
      <c r="G68" s="221">
        <v>1632160397</v>
      </c>
      <c r="H68" s="221"/>
      <c r="I68" s="221">
        <v>2216789137</v>
      </c>
      <c r="J68" s="68"/>
      <c r="K68" s="111">
        <v>1159928370</v>
      </c>
    </row>
    <row r="69" spans="1:11" ht="19.5" customHeight="1">
      <c r="A69" s="48" t="s">
        <v>91</v>
      </c>
      <c r="E69" s="222">
        <v>700819589</v>
      </c>
      <c r="F69" s="221"/>
      <c r="G69" s="222">
        <v>158683067</v>
      </c>
      <c r="H69" s="221"/>
      <c r="I69" s="139">
        <v>0</v>
      </c>
      <c r="J69" s="68"/>
      <c r="K69" s="139">
        <v>0</v>
      </c>
    </row>
    <row r="70" spans="1:11" ht="19.5" customHeight="1" thickBot="1">
      <c r="A70" s="50" t="s">
        <v>242</v>
      </c>
      <c r="E70" s="223">
        <f>SUM(E68:E69)</f>
        <v>4095424224</v>
      </c>
      <c r="F70" s="224"/>
      <c r="G70" s="223">
        <f>SUM(G68:G69)</f>
        <v>1790843464</v>
      </c>
      <c r="H70" s="224"/>
      <c r="I70" s="223">
        <f>SUM(I68:I69)</f>
        <v>2216789137</v>
      </c>
      <c r="J70" s="64"/>
      <c r="K70" s="223">
        <f>SUM(K68:K69)</f>
        <v>1159928370</v>
      </c>
    </row>
    <row r="71" spans="1:11" ht="19.5" customHeight="1" thickTop="1">
      <c r="E71" s="221"/>
      <c r="F71" s="221"/>
      <c r="G71" s="221"/>
      <c r="H71" s="221"/>
      <c r="I71" s="221"/>
      <c r="J71" s="68"/>
      <c r="K71" s="221"/>
    </row>
    <row r="72" spans="1:11" ht="19.5" customHeight="1">
      <c r="A72" s="50" t="s">
        <v>92</v>
      </c>
      <c r="B72" s="232"/>
      <c r="C72" s="232"/>
      <c r="E72" s="221"/>
      <c r="F72" s="221"/>
      <c r="G72" s="221"/>
      <c r="H72" s="221"/>
      <c r="I72" s="221"/>
      <c r="J72" s="68"/>
      <c r="K72" s="221"/>
    </row>
    <row r="73" spans="1:11" ht="19.5" customHeight="1">
      <c r="A73" s="48" t="s">
        <v>93</v>
      </c>
      <c r="E73" s="221">
        <v>7001879204</v>
      </c>
      <c r="F73" s="221"/>
      <c r="G73" s="221">
        <v>6278507232</v>
      </c>
      <c r="H73" s="221"/>
      <c r="I73" s="221">
        <v>2216791300</v>
      </c>
      <c r="J73" s="68"/>
      <c r="K73" s="111">
        <v>1990543184</v>
      </c>
    </row>
    <row r="74" spans="1:11" ht="19.5" customHeight="1">
      <c r="A74" s="48" t="s">
        <v>94</v>
      </c>
      <c r="E74" s="221">
        <v>2037188932</v>
      </c>
      <c r="F74" s="221"/>
      <c r="G74" s="221">
        <v>1570125569</v>
      </c>
      <c r="H74" s="221"/>
      <c r="I74" s="45">
        <v>0</v>
      </c>
      <c r="J74" s="68"/>
      <c r="K74" s="45">
        <v>0</v>
      </c>
    </row>
    <row r="75" spans="1:11" ht="19.5" customHeight="1" thickBot="1">
      <c r="A75" s="50" t="s">
        <v>89</v>
      </c>
      <c r="E75" s="223">
        <f>SUM(E73:E74)</f>
        <v>9039068136</v>
      </c>
      <c r="F75" s="224"/>
      <c r="G75" s="223">
        <f>SUM(G73:G74)</f>
        <v>7848632801</v>
      </c>
      <c r="H75" s="224"/>
      <c r="I75" s="223">
        <f>SUM(I73:I74)</f>
        <v>2216791300</v>
      </c>
      <c r="J75" s="64"/>
      <c r="K75" s="223">
        <f>SUM(K73:K74)</f>
        <v>1990543184</v>
      </c>
    </row>
    <row r="76" spans="1:11" ht="19" customHeight="1" thickTop="1">
      <c r="G76" s="268"/>
    </row>
    <row r="77" spans="1:11" ht="19.5" customHeight="1" thickBot="1">
      <c r="A77" s="50" t="s">
        <v>245</v>
      </c>
      <c r="B77" s="232"/>
      <c r="C77" s="232"/>
      <c r="D77" s="182">
        <v>9</v>
      </c>
      <c r="E77" s="228">
        <v>0.28999999999999998</v>
      </c>
      <c r="F77" s="50"/>
      <c r="G77" s="228">
        <v>0.14000000000000001</v>
      </c>
      <c r="H77" s="163"/>
      <c r="I77" s="228">
        <v>0.19</v>
      </c>
      <c r="J77" s="167"/>
      <c r="K77" s="228">
        <v>0.1</v>
      </c>
    </row>
    <row r="78" spans="1:11" ht="19.5" customHeight="1" thickTop="1"/>
  </sheetData>
  <mergeCells count="18">
    <mergeCell ref="E9:K9"/>
    <mergeCell ref="E6:G6"/>
    <mergeCell ref="I6:K6"/>
    <mergeCell ref="E42:K42"/>
    <mergeCell ref="I37:K37"/>
    <mergeCell ref="E38:G38"/>
    <mergeCell ref="I38:K38"/>
    <mergeCell ref="E39:G39"/>
    <mergeCell ref="I39:K39"/>
    <mergeCell ref="E40:G40"/>
    <mergeCell ref="I40:K40"/>
    <mergeCell ref="E37:G37"/>
    <mergeCell ref="E4:G4"/>
    <mergeCell ref="I4:K4"/>
    <mergeCell ref="E5:G5"/>
    <mergeCell ref="I5:K5"/>
    <mergeCell ref="E7:G7"/>
    <mergeCell ref="I7:K7"/>
  </mergeCells>
  <phoneticPr fontId="4" type="noConversion"/>
  <conditionalFormatting sqref="H63:J63 H53:J55 E66:F66 H64:H65 J64:J65 H66:J66 E51:K51 F53:F65 E43:K44 E26:G26 L26 H29 J29 E30:G33 H56:H62 J56:J62 E9:L11 L28:L33 E28:K28 E13:L24 F45:F48 H45:H48 J45:J48 K46:K47">
    <cfRule type="expression" priority="70" stopIfTrue="1">
      <formula>"if(E11&gt;0,#,##0;(#,##0),"-")"</formula>
    </cfRule>
  </conditionalFormatting>
  <conditionalFormatting sqref="F52 H52">
    <cfRule type="expression" priority="64" stopIfTrue="1">
      <formula>"if(E11&gt;0,#,##0;(#,##0),"-")"</formula>
    </cfRule>
  </conditionalFormatting>
  <conditionalFormatting sqref="E52">
    <cfRule type="expression" priority="63" stopIfTrue="1">
      <formula>"if(E11&gt;0,#,##0;(#,##0),"-")"</formula>
    </cfRule>
  </conditionalFormatting>
  <conditionalFormatting sqref="E64">
    <cfRule type="expression" priority="62" stopIfTrue="1">
      <formula>"if(E11&gt;0,#,##0;(#,##0),"-")"</formula>
    </cfRule>
  </conditionalFormatting>
  <conditionalFormatting sqref="J52">
    <cfRule type="expression" priority="58" stopIfTrue="1">
      <formula>"if(E11&gt;0,#,##0;(#,##0),"-")"</formula>
    </cfRule>
  </conditionalFormatting>
  <conditionalFormatting sqref="E65">
    <cfRule type="expression" priority="49" stopIfTrue="1">
      <formula>"if(E11&gt;0,#,##0;(#,##0),"-")"</formula>
    </cfRule>
  </conditionalFormatting>
  <conditionalFormatting sqref="G66">
    <cfRule type="expression" priority="41" stopIfTrue="1">
      <formula>"if(E11&gt;0,#,##0;(#,##0),"-")"</formula>
    </cfRule>
  </conditionalFormatting>
  <conditionalFormatting sqref="K63 K66 K53:K55">
    <cfRule type="expression" priority="35" stopIfTrue="1">
      <formula>"if(E11&gt;0,#,##0;(#,##0),"-")"</formula>
    </cfRule>
  </conditionalFormatting>
  <conditionalFormatting sqref="H30:J33 H26:K26 H28:K28">
    <cfRule type="expression" priority="99" stopIfTrue="1">
      <formula>"if(E11&gt;0,#,##0;(#,##0),"-")"</formula>
    </cfRule>
  </conditionalFormatting>
  <conditionalFormatting sqref="L25">
    <cfRule type="expression" priority="96" stopIfTrue="1">
      <formula>"if(E11&gt;0,#,##0;(#,##0),"-")"</formula>
    </cfRule>
  </conditionalFormatting>
  <conditionalFormatting sqref="K30:K33">
    <cfRule type="expression" priority="76" stopIfTrue="1">
      <formula>"if(E11&gt;0,#,##0;(#,##0),"-")"</formula>
    </cfRule>
  </conditionalFormatting>
  <conditionalFormatting sqref="G52">
    <cfRule type="expression" priority="26" stopIfTrue="1">
      <formula>"if(E11&gt;0,#,##0;(#,##0),"-")"</formula>
    </cfRule>
  </conditionalFormatting>
  <conditionalFormatting sqref="E25:K25">
    <cfRule type="expression" priority="27" stopIfTrue="1">
      <formula>"if(E11&gt;0,#,##0;(#,##0),"-")"</formula>
    </cfRule>
  </conditionalFormatting>
  <conditionalFormatting sqref="I52">
    <cfRule type="expression" priority="25" stopIfTrue="1">
      <formula>"if(E11&gt;0,#,##0;(#,##0),"-")"</formula>
    </cfRule>
  </conditionalFormatting>
  <conditionalFormatting sqref="K52">
    <cfRule type="expression" priority="24" stopIfTrue="1">
      <formula>"if(E11&gt;0,#,##0;(#,##0),"-")"</formula>
    </cfRule>
  </conditionalFormatting>
  <conditionalFormatting sqref="G64">
    <cfRule type="expression" priority="23" stopIfTrue="1">
      <formula>"if(E11&gt;0,#,##0;(#,##0),"-")"</formula>
    </cfRule>
  </conditionalFormatting>
  <conditionalFormatting sqref="I64">
    <cfRule type="expression" priority="22" stopIfTrue="1">
      <formula>"if(E11&gt;0,#,##0;(#,##0),"-")"</formula>
    </cfRule>
  </conditionalFormatting>
  <conditionalFormatting sqref="K64">
    <cfRule type="expression" priority="21" stopIfTrue="1">
      <formula>"if(E11&gt;0,#,##0;(#,##0),"-")"</formula>
    </cfRule>
  </conditionalFormatting>
  <conditionalFormatting sqref="G65">
    <cfRule type="expression" priority="20" stopIfTrue="1">
      <formula>"if(E11&gt;0,#,##0;(#,##0),"-")"</formula>
    </cfRule>
  </conditionalFormatting>
  <conditionalFormatting sqref="I65">
    <cfRule type="expression" priority="19" stopIfTrue="1">
      <formula>"if(E11&gt;0,#,##0;(#,##0),"-")"</formula>
    </cfRule>
  </conditionalFormatting>
  <conditionalFormatting sqref="K65">
    <cfRule type="expression" priority="18" stopIfTrue="1">
      <formula>"if(E11&gt;0,#,##0;(#,##0),"-")"</formula>
    </cfRule>
  </conditionalFormatting>
  <conditionalFormatting sqref="E58:E60">
    <cfRule type="expression" priority="17" stopIfTrue="1">
      <formula>"if(E11&gt;0,#,##0;(#,##0),"-")"</formula>
    </cfRule>
  </conditionalFormatting>
  <conditionalFormatting sqref="E62">
    <cfRule type="expression" priority="16" stopIfTrue="1">
      <formula>"if(E11&gt;0,#,##0;(#,##0),"-")"</formula>
    </cfRule>
  </conditionalFormatting>
  <conditionalFormatting sqref="I29">
    <cfRule type="expression" priority="12" stopIfTrue="1">
      <formula>"if(E11&gt;0,#,##0;(#,##0),"-")"</formula>
    </cfRule>
  </conditionalFormatting>
  <conditionalFormatting sqref="K29">
    <cfRule type="expression" priority="11" stopIfTrue="1">
      <formula>"if(E11&gt;0,#,##0;(#,##0),"-")"</formula>
    </cfRule>
  </conditionalFormatting>
  <conditionalFormatting sqref="E29:G29">
    <cfRule type="expression" priority="10" stopIfTrue="1">
      <formula>"if(E11&gt;0,#,##0;(#,##0),"-")"</formula>
    </cfRule>
  </conditionalFormatting>
  <conditionalFormatting sqref="I59:I60">
    <cfRule type="expression" priority="9" stopIfTrue="1">
      <formula>"if(E11&gt;0,#,##0;(#,##0),"-")"</formula>
    </cfRule>
  </conditionalFormatting>
  <conditionalFormatting sqref="E27:L27">
    <cfRule type="expression" priority="7" stopIfTrue="1">
      <formula>"if(E11&gt;0,#,##0;(#,##0),"-")"</formula>
    </cfRule>
  </conditionalFormatting>
  <conditionalFormatting sqref="E12:L12">
    <cfRule type="expression" priority="3" stopIfTrue="1">
      <formula>"if(E11&gt;0,#,##0;(#,##0),"-")"</formula>
    </cfRule>
  </conditionalFormatting>
  <conditionalFormatting sqref="G45">
    <cfRule type="expression" priority="2" stopIfTrue="1">
      <formula>"if(E11&gt;0,#,##0;(#,##0),"-")"</formula>
    </cfRule>
  </conditionalFormatting>
  <conditionalFormatting sqref="K62 I62 G62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8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0" man="1"/>
    <brk id="7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35"/>
  <sheetViews>
    <sheetView showGridLines="0" view="pageBreakPreview" topLeftCell="A16" zoomScale="60" zoomScaleNormal="60" zoomScalePageLayoutView="70" workbookViewId="0">
      <selection activeCell="Y13" sqref="Y13"/>
    </sheetView>
  </sheetViews>
  <sheetFormatPr defaultColWidth="26.54296875" defaultRowHeight="13"/>
  <cols>
    <col min="1" max="1" width="45.54296875" style="98" customWidth="1"/>
    <col min="2" max="2" width="6.26953125" style="98" customWidth="1"/>
    <col min="3" max="3" width="15.7265625" style="98" customWidth="1"/>
    <col min="4" max="4" width="0.81640625" style="132" customWidth="1"/>
    <col min="5" max="5" width="16" style="98" bestFit="1" customWidth="1"/>
    <col min="6" max="6" width="0.81640625" style="132" customWidth="1"/>
    <col min="7" max="7" width="18.453125" style="98" customWidth="1"/>
    <col min="8" max="8" width="0.81640625" style="132" customWidth="1"/>
    <col min="9" max="9" width="15.26953125" style="98" customWidth="1"/>
    <col min="10" max="10" width="0.81640625" style="132" customWidth="1"/>
    <col min="11" max="11" width="12.90625" style="98" customWidth="1"/>
    <col min="12" max="12" width="0.81640625" style="132" customWidth="1"/>
    <col min="13" max="13" width="15.453125" style="98" bestFit="1" customWidth="1"/>
    <col min="14" max="14" width="0.81640625" style="132" customWidth="1"/>
    <col min="15" max="15" width="15.453125" style="98" bestFit="1" customWidth="1"/>
    <col min="16" max="16" width="0.81640625" style="132" customWidth="1"/>
    <col min="17" max="17" width="14.1796875" style="98" customWidth="1"/>
    <col min="18" max="18" width="0.81640625" style="132" customWidth="1"/>
    <col min="19" max="19" width="15.81640625" style="132" customWidth="1"/>
    <col min="20" max="20" width="0.81640625" style="132" customWidth="1"/>
    <col min="21" max="21" width="15.81640625" style="98" customWidth="1"/>
    <col min="22" max="22" width="0.81640625" style="132" customWidth="1"/>
    <col min="23" max="23" width="15.54296875" style="98" customWidth="1"/>
    <col min="24" max="24" width="0.81640625" style="132" customWidth="1"/>
    <col min="25" max="25" width="14.90625" style="98" customWidth="1"/>
    <col min="26" max="26" width="0.81640625" style="132" customWidth="1"/>
    <col min="27" max="27" width="15.54296875" style="98" customWidth="1"/>
    <col min="28" max="28" width="0.81640625" style="132" customWidth="1"/>
    <col min="29" max="29" width="15.1796875" style="98" customWidth="1"/>
    <col min="30" max="16384" width="26.54296875" style="98"/>
  </cols>
  <sheetData>
    <row r="1" spans="1:29" s="110" customFormat="1" ht="25" customHeight="1">
      <c r="A1" s="91" t="s">
        <v>72</v>
      </c>
      <c r="B1" s="149"/>
      <c r="D1" s="97"/>
      <c r="F1" s="97"/>
      <c r="H1" s="97"/>
      <c r="J1" s="97"/>
      <c r="L1" s="97"/>
      <c r="N1" s="97"/>
      <c r="P1" s="97"/>
      <c r="R1" s="97"/>
      <c r="S1" s="97"/>
      <c r="T1" s="97"/>
      <c r="V1" s="97"/>
      <c r="X1" s="97"/>
      <c r="Z1" s="97"/>
      <c r="AA1" s="150"/>
      <c r="AB1" s="97"/>
      <c r="AC1" s="150"/>
    </row>
    <row r="2" spans="1:29" s="110" customFormat="1" ht="25" customHeight="1">
      <c r="A2" s="92" t="s">
        <v>64</v>
      </c>
      <c r="B2" s="149"/>
      <c r="C2" s="151"/>
      <c r="D2" s="152"/>
      <c r="E2" s="151"/>
      <c r="F2" s="152"/>
      <c r="G2" s="151"/>
      <c r="H2" s="152"/>
      <c r="I2" s="151"/>
      <c r="J2" s="152"/>
      <c r="K2" s="151"/>
      <c r="L2" s="152"/>
      <c r="M2" s="151"/>
      <c r="N2" s="152"/>
      <c r="O2" s="151"/>
      <c r="P2" s="152"/>
      <c r="Q2" s="151"/>
      <c r="R2" s="152"/>
      <c r="S2" s="152"/>
      <c r="T2" s="152"/>
      <c r="U2" s="151"/>
      <c r="V2" s="152"/>
      <c r="W2" s="151"/>
      <c r="X2" s="152"/>
      <c r="Y2" s="151"/>
      <c r="Z2" s="152"/>
      <c r="AA2" s="150"/>
      <c r="AB2" s="152"/>
      <c r="AC2" s="150"/>
    </row>
    <row r="3" spans="1:29" s="110" customFormat="1" ht="25" customHeight="1">
      <c r="A3" s="92"/>
      <c r="B3" s="149"/>
      <c r="C3" s="153"/>
      <c r="D3" s="154"/>
      <c r="E3" s="153"/>
      <c r="F3" s="154"/>
      <c r="G3" s="153"/>
      <c r="H3" s="154"/>
      <c r="I3" s="153"/>
      <c r="J3" s="154"/>
      <c r="K3" s="153"/>
      <c r="L3" s="154"/>
      <c r="M3" s="153"/>
      <c r="N3" s="154"/>
      <c r="O3" s="153"/>
      <c r="P3" s="154"/>
      <c r="Q3" s="153"/>
      <c r="R3" s="154"/>
      <c r="S3" s="154"/>
      <c r="T3" s="154"/>
      <c r="U3" s="153"/>
      <c r="V3" s="154"/>
      <c r="W3" s="153"/>
      <c r="X3" s="154"/>
      <c r="Y3" s="153"/>
      <c r="Z3" s="154"/>
      <c r="AA3" s="153"/>
      <c r="AB3" s="154"/>
      <c r="AC3" s="153"/>
    </row>
    <row r="4" spans="1:29" s="83" customFormat="1" ht="25" customHeight="1">
      <c r="C4" s="154" t="s">
        <v>28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</row>
    <row r="5" spans="1:29" s="85" customFormat="1" ht="25" customHeight="1">
      <c r="K5" s="155" t="s">
        <v>40</v>
      </c>
      <c r="L5" s="155"/>
      <c r="M5" s="155"/>
      <c r="O5" s="306" t="s">
        <v>50</v>
      </c>
      <c r="P5" s="306"/>
      <c r="Q5" s="306"/>
      <c r="R5" s="306"/>
      <c r="S5" s="306"/>
      <c r="T5" s="306"/>
      <c r="U5" s="306"/>
      <c r="V5" s="306"/>
      <c r="W5" s="306"/>
    </row>
    <row r="6" spans="1:29" s="85" customFormat="1" ht="25" customHeight="1">
      <c r="G6" s="86" t="s">
        <v>67</v>
      </c>
      <c r="I6" s="85" t="s">
        <v>156</v>
      </c>
      <c r="K6" s="89"/>
      <c r="L6" s="89"/>
      <c r="M6" s="89"/>
      <c r="S6" s="260"/>
      <c r="T6" s="254"/>
      <c r="U6" s="85" t="s">
        <v>54</v>
      </c>
    </row>
    <row r="7" spans="1:29" s="85" customFormat="1" ht="25" customHeight="1">
      <c r="G7" s="86" t="s">
        <v>158</v>
      </c>
      <c r="I7" s="87" t="s">
        <v>155</v>
      </c>
      <c r="K7" s="89"/>
      <c r="L7" s="89"/>
      <c r="M7" s="89"/>
      <c r="O7" s="87"/>
      <c r="Q7" s="87"/>
      <c r="S7" s="260"/>
      <c r="T7" s="254"/>
      <c r="U7" s="85" t="s">
        <v>96</v>
      </c>
      <c r="Y7" s="85" t="s">
        <v>98</v>
      </c>
    </row>
    <row r="8" spans="1:29" s="85" customFormat="1" ht="25" customHeight="1">
      <c r="C8" s="85" t="s">
        <v>160</v>
      </c>
      <c r="G8" s="85" t="s">
        <v>157</v>
      </c>
      <c r="I8" s="86" t="s">
        <v>164</v>
      </c>
      <c r="K8" s="89"/>
      <c r="L8" s="89"/>
      <c r="M8" s="89"/>
      <c r="O8" s="104"/>
      <c r="Q8" s="87"/>
      <c r="S8" s="260"/>
      <c r="T8" s="254"/>
      <c r="U8" s="87" t="s">
        <v>172</v>
      </c>
      <c r="W8" s="87" t="s">
        <v>66</v>
      </c>
      <c r="Y8" s="90" t="s">
        <v>99</v>
      </c>
    </row>
    <row r="9" spans="1:29" s="86" customFormat="1" ht="25" customHeight="1">
      <c r="C9" s="104" t="s">
        <v>159</v>
      </c>
      <c r="D9" s="85"/>
      <c r="E9" s="85"/>
      <c r="F9" s="85"/>
      <c r="G9" s="86" t="s">
        <v>140</v>
      </c>
      <c r="H9" s="88"/>
      <c r="I9" s="86" t="s">
        <v>42</v>
      </c>
      <c r="J9" s="85"/>
      <c r="L9" s="85"/>
      <c r="N9" s="85"/>
      <c r="O9" s="104" t="s">
        <v>65</v>
      </c>
      <c r="P9" s="85"/>
      <c r="Q9" s="87" t="s">
        <v>200</v>
      </c>
      <c r="R9" s="85"/>
      <c r="S9" s="86" t="s">
        <v>201</v>
      </c>
      <c r="T9" s="254"/>
      <c r="U9" s="87" t="s">
        <v>179</v>
      </c>
      <c r="V9" s="85"/>
      <c r="W9" s="86" t="s">
        <v>97</v>
      </c>
      <c r="X9" s="85"/>
      <c r="Y9" s="90" t="s">
        <v>100</v>
      </c>
      <c r="Z9" s="85"/>
      <c r="AA9" s="85" t="s">
        <v>102</v>
      </c>
      <c r="AB9" s="85"/>
      <c r="AC9" s="85"/>
    </row>
    <row r="10" spans="1:29" s="86" customFormat="1" ht="25" customHeight="1">
      <c r="B10" s="157"/>
      <c r="C10" s="85" t="s">
        <v>29</v>
      </c>
      <c r="D10" s="85"/>
      <c r="E10" s="249" t="s">
        <v>30</v>
      </c>
      <c r="F10" s="85"/>
      <c r="G10" s="86" t="s">
        <v>135</v>
      </c>
      <c r="H10" s="88"/>
      <c r="I10" s="85" t="s">
        <v>95</v>
      </c>
      <c r="J10" s="85"/>
      <c r="K10" s="85" t="s">
        <v>23</v>
      </c>
      <c r="L10" s="85"/>
      <c r="M10" s="85" t="s">
        <v>21</v>
      </c>
      <c r="N10" s="85"/>
      <c r="O10" s="87" t="s">
        <v>199</v>
      </c>
      <c r="P10" s="85"/>
      <c r="Q10" s="87" t="s">
        <v>199</v>
      </c>
      <c r="R10" s="85"/>
      <c r="S10" s="259" t="s">
        <v>199</v>
      </c>
      <c r="T10" s="254"/>
      <c r="U10" s="85" t="s">
        <v>141</v>
      </c>
      <c r="V10" s="85"/>
      <c r="W10" s="87" t="s">
        <v>146</v>
      </c>
      <c r="X10" s="85"/>
      <c r="Y10" s="106" t="s">
        <v>101</v>
      </c>
      <c r="Z10" s="85"/>
      <c r="AA10" s="85" t="s">
        <v>42</v>
      </c>
      <c r="AB10" s="85"/>
      <c r="AC10" s="85" t="s">
        <v>16</v>
      </c>
    </row>
    <row r="11" spans="1:29" s="86" customFormat="1" ht="25" customHeight="1">
      <c r="A11" s="82"/>
      <c r="C11" s="305" t="s">
        <v>131</v>
      </c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305"/>
      <c r="AA11" s="305"/>
      <c r="AB11" s="305"/>
      <c r="AC11" s="305"/>
    </row>
    <row r="12" spans="1:29" s="83" customFormat="1" ht="25" customHeight="1">
      <c r="A12" s="82" t="s">
        <v>192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</row>
    <row r="13" spans="1:29" s="110" customFormat="1" ht="25" customHeight="1">
      <c r="A13" s="83" t="s">
        <v>193</v>
      </c>
      <c r="B13" s="83"/>
      <c r="C13" s="119">
        <v>11733149998</v>
      </c>
      <c r="D13" s="119"/>
      <c r="E13" s="119">
        <v>51822145000</v>
      </c>
      <c r="F13" s="119"/>
      <c r="G13" s="138">
        <v>-316239277</v>
      </c>
      <c r="H13" s="119"/>
      <c r="I13" s="119">
        <v>1489752705</v>
      </c>
      <c r="J13" s="119"/>
      <c r="K13" s="119">
        <v>657723756</v>
      </c>
      <c r="L13" s="119"/>
      <c r="M13" s="119">
        <v>7310125037</v>
      </c>
      <c r="N13" s="119"/>
      <c r="O13" s="169">
        <v>592289517</v>
      </c>
      <c r="P13" s="138"/>
      <c r="Q13" s="138">
        <v>-6855663802</v>
      </c>
      <c r="R13" s="138"/>
      <c r="S13" s="138">
        <v>477866354</v>
      </c>
      <c r="T13" s="138"/>
      <c r="U13" s="138">
        <v>-2884001893</v>
      </c>
      <c r="V13" s="138"/>
      <c r="W13" s="138">
        <f>SUM(O13:U13)</f>
        <v>-8669509824</v>
      </c>
      <c r="X13" s="138"/>
      <c r="Y13" s="138">
        <f>SUM(C13:M13,W13)</f>
        <v>64027147395</v>
      </c>
      <c r="Z13" s="138"/>
      <c r="AA13" s="138">
        <v>8052668699</v>
      </c>
      <c r="AB13" s="138"/>
      <c r="AC13" s="138">
        <f>SUM(Y13,AA13)</f>
        <v>72079816094</v>
      </c>
    </row>
    <row r="14" spans="1:29" ht="12" customHeight="1">
      <c r="A14" s="84"/>
      <c r="B14" s="96"/>
      <c r="C14" s="118"/>
      <c r="D14" s="119"/>
      <c r="E14" s="119"/>
      <c r="F14" s="119"/>
      <c r="G14" s="118"/>
      <c r="H14" s="119"/>
      <c r="I14" s="118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ht="25" customHeight="1">
      <c r="A15" s="84" t="s">
        <v>103</v>
      </c>
      <c r="B15" s="96"/>
      <c r="C15" s="118"/>
      <c r="D15" s="119"/>
      <c r="E15" s="119"/>
      <c r="F15" s="119"/>
      <c r="G15" s="118"/>
      <c r="H15" s="119"/>
      <c r="I15" s="118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ht="7.5" customHeight="1">
      <c r="A16" s="84"/>
      <c r="B16" s="96"/>
      <c r="C16" s="118"/>
      <c r="D16" s="119"/>
      <c r="E16" s="119"/>
      <c r="F16" s="119"/>
      <c r="G16" s="118"/>
      <c r="H16" s="119"/>
      <c r="I16" s="118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ht="25" customHeight="1">
      <c r="A17" s="93" t="s">
        <v>68</v>
      </c>
      <c r="B17" s="96"/>
      <c r="C17" s="118"/>
      <c r="D17" s="119"/>
      <c r="E17" s="119"/>
      <c r="F17" s="119"/>
      <c r="G17" s="118"/>
      <c r="H17" s="119"/>
      <c r="I17" s="118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ht="25" customHeight="1">
      <c r="A18" s="94" t="s">
        <v>148</v>
      </c>
      <c r="B18" s="112"/>
      <c r="C18" s="113">
        <v>0</v>
      </c>
      <c r="D18" s="111">
        <v>0</v>
      </c>
      <c r="E18" s="113">
        <v>0</v>
      </c>
      <c r="F18" s="111">
        <v>0</v>
      </c>
      <c r="G18" s="113">
        <v>0</v>
      </c>
      <c r="H18" s="111">
        <v>0</v>
      </c>
      <c r="I18" s="113">
        <v>0</v>
      </c>
      <c r="J18" s="111">
        <v>0</v>
      </c>
      <c r="K18" s="113">
        <v>0</v>
      </c>
      <c r="L18" s="111">
        <v>0</v>
      </c>
      <c r="M18" s="113">
        <v>0</v>
      </c>
      <c r="N18" s="111">
        <v>0</v>
      </c>
      <c r="O18" s="113">
        <v>0</v>
      </c>
      <c r="P18" s="111">
        <v>0</v>
      </c>
      <c r="Q18" s="113">
        <v>0</v>
      </c>
      <c r="R18" s="111">
        <v>0</v>
      </c>
      <c r="S18" s="113">
        <v>0</v>
      </c>
      <c r="T18" s="111"/>
      <c r="U18" s="113">
        <v>0</v>
      </c>
      <c r="V18" s="111"/>
      <c r="W18" s="113">
        <f>SUM(O18:U18)</f>
        <v>0</v>
      </c>
      <c r="X18" s="111"/>
      <c r="Y18" s="113">
        <f>SUM(C18:M18,W18)</f>
        <v>0</v>
      </c>
      <c r="Z18" s="111"/>
      <c r="AA18" s="113">
        <v>22988144</v>
      </c>
      <c r="AB18" s="111"/>
      <c r="AC18" s="113">
        <f>SUM(Y18,AA18)</f>
        <v>22988144</v>
      </c>
    </row>
    <row r="19" spans="1:29" ht="25" customHeight="1">
      <c r="A19" s="93" t="s">
        <v>184</v>
      </c>
      <c r="B19" s="96"/>
      <c r="C19" s="117">
        <f>SUM(C18:C18)</f>
        <v>0</v>
      </c>
      <c r="D19" s="119"/>
      <c r="E19" s="117">
        <f>SUM(E18:E18)</f>
        <v>0</v>
      </c>
      <c r="F19" s="119"/>
      <c r="G19" s="117">
        <f>SUM(G18:G18)</f>
        <v>0</v>
      </c>
      <c r="H19" s="119"/>
      <c r="I19" s="117">
        <f>SUM(I18:I18)</f>
        <v>0</v>
      </c>
      <c r="J19" s="119"/>
      <c r="K19" s="117">
        <f>SUM(K18:K18)</f>
        <v>0</v>
      </c>
      <c r="L19" s="119"/>
      <c r="M19" s="117">
        <f>SUM(M18:M18)</f>
        <v>0</v>
      </c>
      <c r="N19" s="119"/>
      <c r="O19" s="117">
        <f>SUM(O18:O18)</f>
        <v>0</v>
      </c>
      <c r="P19" s="119"/>
      <c r="Q19" s="117">
        <f>SUM(Q18:Q18)</f>
        <v>0</v>
      </c>
      <c r="R19" s="119"/>
      <c r="S19" s="121">
        <f>SUM(S18:S18)</f>
        <v>0</v>
      </c>
      <c r="T19" s="119"/>
      <c r="U19" s="117">
        <f>SUM(U18:U18)</f>
        <v>0</v>
      </c>
      <c r="V19" s="119"/>
      <c r="W19" s="117">
        <f>SUM(W18:W18)</f>
        <v>0</v>
      </c>
      <c r="X19" s="119"/>
      <c r="Y19" s="117">
        <f>SUM(Y18:Y18)</f>
        <v>0</v>
      </c>
      <c r="Z19" s="119"/>
      <c r="AA19" s="117">
        <f>SUM(AA18:AA18)</f>
        <v>22988144</v>
      </c>
      <c r="AB19" s="119"/>
      <c r="AC19" s="117">
        <f>SUM(AC18:AC18)</f>
        <v>22988144</v>
      </c>
    </row>
    <row r="20" spans="1:29" ht="20" customHeight="1">
      <c r="B20" s="96"/>
      <c r="C20" s="118"/>
      <c r="D20" s="119"/>
      <c r="E20" s="119"/>
      <c r="F20" s="119"/>
      <c r="G20" s="118"/>
      <c r="H20" s="119"/>
      <c r="I20" s="118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ht="25" customHeight="1">
      <c r="A21" s="84" t="s">
        <v>129</v>
      </c>
      <c r="B21" s="110"/>
      <c r="C21" s="7"/>
      <c r="D21" s="111"/>
      <c r="E21" s="7"/>
      <c r="F21" s="111"/>
      <c r="G21" s="7"/>
      <c r="H21" s="111"/>
      <c r="I21" s="7"/>
      <c r="J21" s="111"/>
      <c r="K21" s="7"/>
      <c r="L21" s="111"/>
      <c r="M21" s="7"/>
      <c r="N21" s="111"/>
      <c r="O21" s="7"/>
      <c r="P21" s="111"/>
      <c r="Q21" s="7"/>
      <c r="R21" s="111"/>
      <c r="S21" s="111"/>
      <c r="T21" s="111"/>
      <c r="U21" s="7"/>
      <c r="V21" s="111"/>
      <c r="W21" s="7"/>
      <c r="X21" s="111"/>
      <c r="Y21" s="7"/>
      <c r="Z21" s="111"/>
      <c r="AA21" s="118"/>
      <c r="AB21" s="111"/>
      <c r="AC21" s="118"/>
    </row>
    <row r="22" spans="1:29" ht="25" customHeight="1">
      <c r="A22" s="95" t="s">
        <v>169</v>
      </c>
      <c r="B22" s="114"/>
      <c r="C22" s="7">
        <v>0</v>
      </c>
      <c r="D22" s="111"/>
      <c r="E22" s="7">
        <v>0</v>
      </c>
      <c r="F22" s="111"/>
      <c r="G22" s="7">
        <v>0</v>
      </c>
      <c r="H22" s="111"/>
      <c r="I22" s="7">
        <v>0</v>
      </c>
      <c r="J22" s="111"/>
      <c r="K22" s="7">
        <v>0</v>
      </c>
      <c r="L22" s="111"/>
      <c r="M22" s="245">
        <v>1632160397</v>
      </c>
      <c r="N22" s="111"/>
      <c r="O22" s="7">
        <v>0</v>
      </c>
      <c r="P22" s="111"/>
      <c r="Q22" s="7">
        <v>0</v>
      </c>
      <c r="R22" s="111"/>
      <c r="S22" s="111">
        <v>0</v>
      </c>
      <c r="T22" s="111"/>
      <c r="U22" s="7">
        <v>0</v>
      </c>
      <c r="V22" s="111"/>
      <c r="W22" s="111">
        <f>SUM(O22:U22)</f>
        <v>0</v>
      </c>
      <c r="X22" s="111"/>
      <c r="Y22" s="245">
        <v>1632160397</v>
      </c>
      <c r="Z22" s="243"/>
      <c r="AA22" s="245">
        <v>158683067</v>
      </c>
      <c r="AB22" s="243"/>
      <c r="AC22" s="245">
        <f>Y22+AA22</f>
        <v>1790843464</v>
      </c>
    </row>
    <row r="23" spans="1:29" ht="25" customHeight="1">
      <c r="A23" s="63" t="s">
        <v>130</v>
      </c>
      <c r="B23" s="110"/>
      <c r="C23" s="113">
        <v>0</v>
      </c>
      <c r="D23" s="111"/>
      <c r="E23" s="113">
        <v>0</v>
      </c>
      <c r="F23" s="111"/>
      <c r="G23" s="113">
        <v>0</v>
      </c>
      <c r="H23" s="111"/>
      <c r="I23" s="113">
        <v>0</v>
      </c>
      <c r="J23" s="111"/>
      <c r="K23" s="113">
        <v>0</v>
      </c>
      <c r="L23" s="111"/>
      <c r="M23" s="244">
        <v>-7531809</v>
      </c>
      <c r="N23" s="111"/>
      <c r="O23" s="115">
        <v>-57233986</v>
      </c>
      <c r="P23" s="111"/>
      <c r="Q23" s="115">
        <v>3008709007</v>
      </c>
      <c r="R23" s="115"/>
      <c r="S23" s="120">
        <v>796451203</v>
      </c>
      <c r="T23" s="115"/>
      <c r="U23" s="115">
        <v>905952420</v>
      </c>
      <c r="V23" s="115"/>
      <c r="W23" s="115">
        <f>SUM(O23:U23)</f>
        <v>4653878644</v>
      </c>
      <c r="X23" s="115"/>
      <c r="Y23" s="238">
        <v>4646346835</v>
      </c>
      <c r="Z23" s="238"/>
      <c r="AA23" s="238">
        <v>1411442502</v>
      </c>
      <c r="AB23" s="238"/>
      <c r="AC23" s="238">
        <f>Y23+AA23</f>
        <v>6057789337</v>
      </c>
    </row>
    <row r="24" spans="1:29" ht="25" customHeight="1">
      <c r="A24" s="66" t="s">
        <v>89</v>
      </c>
      <c r="B24" s="96"/>
      <c r="C24" s="121">
        <f>SUM(C22:C23)</f>
        <v>0</v>
      </c>
      <c r="D24" s="119"/>
      <c r="E24" s="121">
        <f>SUM(E22:E23)</f>
        <v>0</v>
      </c>
      <c r="F24" s="119"/>
      <c r="G24" s="121">
        <f>SUM(G22:G23)</f>
        <v>0</v>
      </c>
      <c r="H24" s="119"/>
      <c r="I24" s="121">
        <f>SUM(I22:I23)</f>
        <v>0</v>
      </c>
      <c r="J24" s="119"/>
      <c r="K24" s="121">
        <f>SUM(K22:K23)</f>
        <v>0</v>
      </c>
      <c r="L24" s="119"/>
      <c r="M24" s="117">
        <f>SUM(M22:M23)</f>
        <v>1624628588</v>
      </c>
      <c r="N24" s="119"/>
      <c r="O24" s="122">
        <f>SUM(O22:O23)</f>
        <v>-57233986</v>
      </c>
      <c r="P24" s="138"/>
      <c r="Q24" s="122">
        <f>SUM(Q22:Q23)</f>
        <v>3008709007</v>
      </c>
      <c r="R24" s="138"/>
      <c r="S24" s="122">
        <f>SUM(S22:S23)</f>
        <v>796451203</v>
      </c>
      <c r="T24" s="138"/>
      <c r="U24" s="122">
        <f>SUM(U22:U23)</f>
        <v>905952420</v>
      </c>
      <c r="V24" s="138"/>
      <c r="W24" s="122">
        <f>SUM(W22:W23)</f>
        <v>4653878644</v>
      </c>
      <c r="X24" s="138"/>
      <c r="Y24" s="122">
        <f>SUM(Y22:Y23)</f>
        <v>6278507232</v>
      </c>
      <c r="Z24" s="138"/>
      <c r="AA24" s="122">
        <f>SUM(AA22:AA23)</f>
        <v>1570125569</v>
      </c>
      <c r="AB24" s="138"/>
      <c r="AC24" s="122">
        <f>SUM(AC22:AC23)</f>
        <v>7848632801</v>
      </c>
    </row>
    <row r="25" spans="1:29" ht="25" customHeight="1">
      <c r="A25" s="96"/>
      <c r="B25" s="110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ht="25" customHeight="1">
      <c r="A26" s="110" t="s">
        <v>105</v>
      </c>
      <c r="B26" s="110"/>
      <c r="C26" s="139">
        <v>0</v>
      </c>
      <c r="D26" s="165"/>
      <c r="E26" s="139">
        <v>0</v>
      </c>
      <c r="F26" s="165"/>
      <c r="G26" s="139">
        <v>0</v>
      </c>
      <c r="H26" s="165"/>
      <c r="I26" s="139">
        <v>0</v>
      </c>
      <c r="J26" s="165"/>
      <c r="K26" s="13">
        <v>57996418</v>
      </c>
      <c r="L26" s="165"/>
      <c r="M26" s="13">
        <v>-57996418</v>
      </c>
      <c r="N26" s="165"/>
      <c r="O26" s="139">
        <v>0</v>
      </c>
      <c r="P26" s="165"/>
      <c r="Q26" s="139">
        <v>0</v>
      </c>
      <c r="R26" s="165"/>
      <c r="S26" s="139">
        <v>0</v>
      </c>
      <c r="T26" s="165"/>
      <c r="U26" s="139">
        <v>0</v>
      </c>
      <c r="V26" s="165"/>
      <c r="W26" s="139">
        <f>SUM(O26:U26)</f>
        <v>0</v>
      </c>
      <c r="X26" s="111"/>
      <c r="Y26" s="113">
        <v>0</v>
      </c>
      <c r="Z26" s="111"/>
      <c r="AA26" s="113">
        <v>0</v>
      </c>
      <c r="AB26" s="111"/>
      <c r="AC26" s="113">
        <v>0</v>
      </c>
    </row>
    <row r="27" spans="1:29" ht="25" customHeight="1" thickBot="1">
      <c r="A27" s="96" t="s">
        <v>194</v>
      </c>
      <c r="B27" s="110"/>
      <c r="C27" s="123">
        <f>C13+C19+C24+C26</f>
        <v>11733149998</v>
      </c>
      <c r="D27" s="119"/>
      <c r="E27" s="123">
        <f>E13+E19+E24+E26</f>
        <v>51822145000</v>
      </c>
      <c r="F27" s="119"/>
      <c r="G27" s="133">
        <f>G13+G19+G24+G26</f>
        <v>-316239277</v>
      </c>
      <c r="H27" s="138"/>
      <c r="I27" s="133">
        <f>I13+I19+I24+I26</f>
        <v>1489752705</v>
      </c>
      <c r="J27" s="138"/>
      <c r="K27" s="133">
        <f>K13+K19+K24+K26</f>
        <v>715720174</v>
      </c>
      <c r="L27" s="138" t="e">
        <f>L13+L19+L24+#REF!+L26</f>
        <v>#REF!</v>
      </c>
      <c r="M27" s="133">
        <f>M13+M19+M24+M26</f>
        <v>8876757207</v>
      </c>
      <c r="N27" s="138"/>
      <c r="O27" s="133">
        <f>O13+O19+O24+O26</f>
        <v>535055531</v>
      </c>
      <c r="P27" s="138"/>
      <c r="Q27" s="124">
        <f>Q13+Q19+Q24+Q26</f>
        <v>-3846954795</v>
      </c>
      <c r="R27" s="138"/>
      <c r="S27" s="124">
        <f>S13+S19+S24+S26</f>
        <v>1274317557</v>
      </c>
      <c r="T27" s="138"/>
      <c r="U27" s="133">
        <f>U13+U19+U24+U26</f>
        <v>-1978049473</v>
      </c>
      <c r="V27" s="138"/>
      <c r="W27" s="133">
        <f>W13+W19+W24+W26</f>
        <v>-4015631180</v>
      </c>
      <c r="X27" s="138"/>
      <c r="Y27" s="133">
        <f>Y13+Y19+Y24+Y26</f>
        <v>70305654627</v>
      </c>
      <c r="Z27" s="138"/>
      <c r="AA27" s="133">
        <f>AA13+AA19+AA24+AA26</f>
        <v>9645782412</v>
      </c>
      <c r="AB27" s="138"/>
      <c r="AC27" s="133">
        <f>AC13+AC19+AC24+AC26</f>
        <v>79951437039</v>
      </c>
    </row>
    <row r="28" spans="1:29" ht="7.5" customHeight="1" thickTop="1">
      <c r="A28" s="96"/>
      <c r="B28" s="110"/>
      <c r="C28" s="159"/>
      <c r="D28" s="159"/>
      <c r="E28" s="159"/>
      <c r="F28" s="159"/>
      <c r="G28" s="170"/>
      <c r="H28" s="159"/>
      <c r="I28" s="170"/>
      <c r="J28" s="159"/>
      <c r="K28" s="159"/>
      <c r="L28" s="159"/>
      <c r="M28" s="159"/>
      <c r="N28" s="159"/>
      <c r="O28" s="170"/>
      <c r="P28" s="159"/>
      <c r="Q28" s="170"/>
      <c r="R28" s="159"/>
      <c r="S28" s="159"/>
      <c r="T28" s="159"/>
      <c r="U28" s="170"/>
      <c r="V28" s="159"/>
      <c r="W28" s="159"/>
      <c r="X28" s="159"/>
      <c r="Y28" s="159"/>
      <c r="Z28" s="159"/>
      <c r="AA28" s="159"/>
      <c r="AB28" s="159"/>
      <c r="AC28" s="159"/>
    </row>
    <row r="29" spans="1:29" s="110" customFormat="1" ht="14">
      <c r="A29" s="96"/>
      <c r="C29" s="159"/>
      <c r="D29" s="159"/>
      <c r="E29" s="159"/>
      <c r="F29" s="159"/>
      <c r="G29" s="170"/>
      <c r="H29" s="159"/>
      <c r="I29" s="170"/>
      <c r="J29" s="159"/>
      <c r="K29" s="159"/>
      <c r="L29" s="159"/>
      <c r="M29" s="56"/>
      <c r="N29" s="159"/>
      <c r="O29" s="170"/>
      <c r="P29" s="159"/>
      <c r="Q29" s="170"/>
      <c r="R29" s="159"/>
      <c r="S29" s="159"/>
      <c r="T29" s="159"/>
      <c r="U29" s="170"/>
      <c r="V29" s="159"/>
      <c r="W29" s="159"/>
      <c r="X29" s="159"/>
      <c r="Y29" s="159"/>
      <c r="Z29" s="159"/>
      <c r="AA29" s="159"/>
      <c r="AB29" s="159"/>
      <c r="AC29" s="159"/>
    </row>
    <row r="30" spans="1:29" ht="20.25" customHeight="1"/>
    <row r="31" spans="1:29" ht="20.25" customHeight="1"/>
    <row r="32" spans="1:29" ht="20.25" customHeight="1"/>
    <row r="33" ht="20.25" customHeight="1"/>
    <row r="34" ht="20.25" customHeight="1"/>
    <row r="35" ht="20.25" customHeight="1"/>
  </sheetData>
  <mergeCells count="2">
    <mergeCell ref="C11:AC11"/>
    <mergeCell ref="O5:W5"/>
  </mergeCells>
  <conditionalFormatting sqref="L12 AB12 N12:X12">
    <cfRule type="expression" priority="28" stopIfTrue="1">
      <formula>"if(E11&gt;0,#,##0;(#,##0),"-")"</formula>
    </cfRule>
  </conditionalFormatting>
  <conditionalFormatting sqref="D23 H23 J23">
    <cfRule type="expression" priority="27" stopIfTrue="1">
      <formula>"if(E11&gt;0,#,##0;(#,##0),"-")"</formula>
    </cfRule>
  </conditionalFormatting>
  <conditionalFormatting sqref="F23">
    <cfRule type="expression" priority="26" stopIfTrue="1">
      <formula>"if(E11&gt;0,#,##0;(#,##0),"-")"</formula>
    </cfRule>
  </conditionalFormatting>
  <conditionalFormatting sqref="AC19">
    <cfRule type="expression" priority="21" stopIfTrue="1">
      <formula>"if(E11&gt;0,#,##0;(#,##0),"-")"</formula>
    </cfRule>
  </conditionalFormatting>
  <conditionalFormatting sqref="Y19">
    <cfRule type="expression" priority="20" stopIfTrue="1">
      <formula>"if(E11&gt;0,#,##0;(#,##0),"-")"</formula>
    </cfRule>
  </conditionalFormatting>
  <conditionalFormatting sqref="AA19">
    <cfRule type="expression" priority="3" stopIfTrue="1">
      <formula>"if(E11&gt;0,#,##0;(#,##0),"-")"</formula>
    </cfRule>
  </conditionalFormatting>
  <conditionalFormatting sqref="Z12">
    <cfRule type="expression" priority="4" stopIfTrue="1">
      <formula>"if(E11&gt;0,#,##0;(#,##0),"-")"</formula>
    </cfRule>
  </conditionalFormatting>
  <pageMargins left="0.6" right="0.4" top="0.48" bottom="0.5" header="0.5" footer="0.5"/>
  <pageSetup paperSize="9" scale="49" firstPageNumber="7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  <ignoredErrors>
    <ignoredError sqref="W18:Y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57"/>
  <sheetViews>
    <sheetView showGridLines="0" view="pageBreakPreview" zoomScale="55" zoomScaleNormal="60" zoomScaleSheetLayoutView="55" zoomScalePageLayoutView="70" workbookViewId="0">
      <selection activeCell="N28" sqref="N28"/>
    </sheetView>
  </sheetViews>
  <sheetFormatPr defaultColWidth="26.54296875" defaultRowHeight="13"/>
  <cols>
    <col min="1" max="1" width="51.1796875" style="98" customWidth="1"/>
    <col min="2" max="2" width="6.26953125" style="98" customWidth="1"/>
    <col min="3" max="3" width="0.81640625" style="98" customWidth="1"/>
    <col min="4" max="4" width="16.7265625" style="98" customWidth="1"/>
    <col min="5" max="5" width="0.81640625" style="98" customWidth="1"/>
    <col min="6" max="6" width="15.26953125" style="98" customWidth="1"/>
    <col min="7" max="7" width="0.81640625" style="98" customWidth="1"/>
    <col min="8" max="8" width="13.1796875" style="98" customWidth="1"/>
    <col min="9" max="9" width="0.81640625" style="98" customWidth="1"/>
    <col min="10" max="10" width="17" style="98" bestFit="1" customWidth="1"/>
    <col min="11" max="11" width="0.81640625" style="98" customWidth="1"/>
    <col min="12" max="12" width="15.453125" style="98" bestFit="1" customWidth="1"/>
    <col min="13" max="13" width="0.81640625" style="98" customWidth="1"/>
    <col min="14" max="14" width="14.6328125" style="98" customWidth="1"/>
    <col min="15" max="15" width="0.81640625" style="98" customWidth="1"/>
    <col min="16" max="16" width="13.26953125" style="98" customWidth="1"/>
    <col min="17" max="17" width="0.81640625" style="98" customWidth="1"/>
    <col min="18" max="18" width="15.08984375" style="98" customWidth="1"/>
    <col min="19" max="19" width="1.1796875" style="98" customWidth="1"/>
    <col min="20" max="20" width="14" style="98" customWidth="1"/>
    <col min="21" max="21" width="1.1796875" style="98" customWidth="1"/>
    <col min="22" max="22" width="15" style="98" bestFit="1" customWidth="1"/>
    <col min="23" max="23" width="0.81640625" style="98" customWidth="1"/>
    <col min="24" max="24" width="15.90625" style="98" bestFit="1" customWidth="1"/>
    <col min="25" max="25" width="0.81640625" style="98" customWidth="1"/>
    <col min="26" max="26" width="16.36328125" style="98" customWidth="1"/>
    <col min="27" max="27" width="0.81640625" style="98" customWidth="1"/>
    <col min="28" max="28" width="14.6328125" style="98" customWidth="1"/>
    <col min="29" max="29" width="0.81640625" style="98" customWidth="1"/>
    <col min="30" max="30" width="16.26953125" style="98" customWidth="1"/>
    <col min="31" max="16384" width="26.54296875" style="98"/>
  </cols>
  <sheetData>
    <row r="1" spans="1:30" s="110" customFormat="1" ht="25" customHeight="1">
      <c r="A1" s="91" t="s">
        <v>72</v>
      </c>
      <c r="B1" s="149"/>
      <c r="C1" s="149"/>
      <c r="AB1" s="150"/>
      <c r="AD1" s="150"/>
    </row>
    <row r="2" spans="1:30" s="110" customFormat="1" ht="25" customHeight="1">
      <c r="A2" s="92" t="s">
        <v>64</v>
      </c>
      <c r="B2" s="149"/>
      <c r="C2" s="149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0"/>
      <c r="AC2" s="151"/>
      <c r="AD2" s="150"/>
    </row>
    <row r="3" spans="1:30" s="110" customFormat="1" ht="25" customHeight="1">
      <c r="A3" s="92"/>
      <c r="B3" s="149"/>
      <c r="C3" s="149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</row>
    <row r="4" spans="1:30" s="83" customFormat="1" ht="25" customHeight="1">
      <c r="E4" s="154"/>
      <c r="F4" s="154"/>
      <c r="G4" s="154"/>
      <c r="H4" s="263"/>
      <c r="I4" s="154"/>
      <c r="J4" s="154"/>
      <c r="K4" s="154"/>
      <c r="L4" s="154"/>
      <c r="M4" s="154"/>
      <c r="N4" s="154"/>
      <c r="O4" s="154"/>
      <c r="P4" s="263" t="s">
        <v>28</v>
      </c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</row>
    <row r="5" spans="1:30" s="85" customFormat="1" ht="25" customHeight="1">
      <c r="L5" s="155" t="s">
        <v>40</v>
      </c>
      <c r="M5" s="155"/>
      <c r="N5" s="155"/>
      <c r="P5" s="306" t="s">
        <v>50</v>
      </c>
      <c r="Q5" s="306"/>
      <c r="R5" s="306"/>
      <c r="S5" s="306"/>
      <c r="T5" s="306"/>
      <c r="U5" s="306"/>
      <c r="V5" s="306"/>
      <c r="W5" s="306"/>
      <c r="X5" s="306"/>
    </row>
    <row r="6" spans="1:30" s="85" customFormat="1" ht="25" customHeight="1">
      <c r="H6" s="86" t="s">
        <v>67</v>
      </c>
      <c r="J6" s="85" t="s">
        <v>156</v>
      </c>
      <c r="L6" s="89"/>
      <c r="M6" s="89"/>
      <c r="N6" s="89"/>
      <c r="V6" s="85" t="s">
        <v>54</v>
      </c>
    </row>
    <row r="7" spans="1:30" s="85" customFormat="1" ht="25" customHeight="1">
      <c r="H7" s="86" t="s">
        <v>158</v>
      </c>
      <c r="J7" s="87" t="s">
        <v>155</v>
      </c>
      <c r="L7" s="89"/>
      <c r="M7" s="89"/>
      <c r="N7" s="89"/>
      <c r="P7" s="87"/>
      <c r="R7" s="87"/>
      <c r="V7" s="85" t="s">
        <v>96</v>
      </c>
      <c r="Z7" s="85" t="s">
        <v>98</v>
      </c>
    </row>
    <row r="8" spans="1:30" s="85" customFormat="1" ht="25" customHeight="1">
      <c r="D8" s="85" t="s">
        <v>160</v>
      </c>
      <c r="H8" s="85" t="s">
        <v>157</v>
      </c>
      <c r="J8" s="86" t="s">
        <v>164</v>
      </c>
      <c r="L8" s="89"/>
      <c r="M8" s="89"/>
      <c r="N8" s="89"/>
      <c r="P8" s="104"/>
      <c r="R8" s="87"/>
      <c r="V8" s="87" t="s">
        <v>172</v>
      </c>
      <c r="X8" s="87" t="s">
        <v>66</v>
      </c>
      <c r="Z8" s="90" t="s">
        <v>99</v>
      </c>
    </row>
    <row r="9" spans="1:30" s="86" customFormat="1" ht="25" customHeight="1">
      <c r="D9" s="104" t="s">
        <v>159</v>
      </c>
      <c r="E9" s="85"/>
      <c r="F9" s="85"/>
      <c r="G9" s="85"/>
      <c r="H9" s="86" t="s">
        <v>140</v>
      </c>
      <c r="I9" s="88"/>
      <c r="J9" s="86" t="s">
        <v>42</v>
      </c>
      <c r="K9" s="85"/>
      <c r="L9" s="85"/>
      <c r="M9" s="85"/>
      <c r="N9" s="85"/>
      <c r="O9" s="85"/>
      <c r="P9" s="104" t="s">
        <v>65</v>
      </c>
      <c r="Q9" s="85"/>
      <c r="R9" s="87" t="s">
        <v>200</v>
      </c>
      <c r="S9" s="85"/>
      <c r="T9" s="87" t="s">
        <v>201</v>
      </c>
      <c r="U9" s="85"/>
      <c r="V9" s="87" t="s">
        <v>179</v>
      </c>
      <c r="W9" s="85"/>
      <c r="X9" s="86" t="s">
        <v>97</v>
      </c>
      <c r="Y9" s="85"/>
      <c r="Z9" s="106" t="s">
        <v>100</v>
      </c>
      <c r="AA9" s="85"/>
      <c r="AB9" s="85" t="s">
        <v>102</v>
      </c>
      <c r="AC9" s="85"/>
      <c r="AD9" s="85"/>
    </row>
    <row r="10" spans="1:30" s="86" customFormat="1" ht="25" customHeight="1">
      <c r="B10" s="157"/>
      <c r="C10" s="157"/>
      <c r="D10" s="85" t="s">
        <v>29</v>
      </c>
      <c r="E10" s="85"/>
      <c r="F10" s="249" t="s">
        <v>30</v>
      </c>
      <c r="G10" s="85"/>
      <c r="H10" s="86" t="s">
        <v>135</v>
      </c>
      <c r="I10" s="88"/>
      <c r="J10" s="85" t="s">
        <v>95</v>
      </c>
      <c r="K10" s="85"/>
      <c r="L10" s="85" t="s">
        <v>23</v>
      </c>
      <c r="M10" s="85"/>
      <c r="N10" s="85" t="s">
        <v>21</v>
      </c>
      <c r="O10" s="85"/>
      <c r="P10" s="87" t="s">
        <v>199</v>
      </c>
      <c r="Q10" s="85"/>
      <c r="R10" s="87" t="s">
        <v>199</v>
      </c>
      <c r="S10" s="85"/>
      <c r="T10" s="87" t="s">
        <v>199</v>
      </c>
      <c r="U10" s="85"/>
      <c r="V10" s="85" t="s">
        <v>141</v>
      </c>
      <c r="W10" s="85"/>
      <c r="X10" s="87" t="s">
        <v>146</v>
      </c>
      <c r="Y10" s="85"/>
      <c r="Z10" s="106" t="s">
        <v>101</v>
      </c>
      <c r="AA10" s="85"/>
      <c r="AB10" s="85" t="s">
        <v>42</v>
      </c>
      <c r="AC10" s="85"/>
      <c r="AD10" s="85" t="s">
        <v>16</v>
      </c>
    </row>
    <row r="11" spans="1:30" s="86" customFormat="1" ht="25" customHeight="1">
      <c r="A11" s="82"/>
      <c r="D11" s="305" t="s">
        <v>131</v>
      </c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305"/>
      <c r="AA11" s="305"/>
      <c r="AB11" s="305"/>
      <c r="AC11" s="305"/>
      <c r="AD11" s="305"/>
    </row>
    <row r="12" spans="1:30" ht="20.25" customHeight="1">
      <c r="A12" s="82" t="s">
        <v>232</v>
      </c>
      <c r="B12" s="83"/>
      <c r="C12" s="83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</row>
    <row r="13" spans="1:30" ht="20.25" customHeight="1">
      <c r="A13" s="83" t="s">
        <v>233</v>
      </c>
      <c r="B13" s="83"/>
      <c r="C13" s="83"/>
      <c r="D13" s="119">
        <v>11733149998</v>
      </c>
      <c r="E13" s="119"/>
      <c r="F13" s="119">
        <v>51822145000</v>
      </c>
      <c r="G13" s="119"/>
      <c r="H13" s="169">
        <v>-316239277</v>
      </c>
      <c r="I13" s="119"/>
      <c r="J13" s="119">
        <v>1489752705</v>
      </c>
      <c r="K13" s="119"/>
      <c r="L13" s="119">
        <v>951608732</v>
      </c>
      <c r="M13" s="119"/>
      <c r="N13" s="119">
        <v>35979569979</v>
      </c>
      <c r="O13" s="169">
        <v>0</v>
      </c>
      <c r="P13" s="169">
        <v>786108245</v>
      </c>
      <c r="Q13" s="169"/>
      <c r="R13" s="169">
        <v>-4173223725</v>
      </c>
      <c r="S13" s="169">
        <v>0</v>
      </c>
      <c r="T13" s="169">
        <v>73490699</v>
      </c>
      <c r="U13" s="169"/>
      <c r="V13" s="169">
        <v>-1750416083</v>
      </c>
      <c r="W13" s="169"/>
      <c r="X13" s="169">
        <f>P13+R13+T13+V13</f>
        <v>-5064040864</v>
      </c>
      <c r="Y13" s="169"/>
      <c r="Z13" s="169">
        <f>SUM(D13,F13,H13,J13,L13,N13,X13)</f>
        <v>96595946273</v>
      </c>
      <c r="AA13" s="169"/>
      <c r="AB13" s="169">
        <v>10913189655</v>
      </c>
      <c r="AC13" s="169"/>
      <c r="AD13" s="169">
        <f>Z13+AB13</f>
        <v>107509135928</v>
      </c>
    </row>
    <row r="14" spans="1:30" ht="20.25" customHeight="1">
      <c r="A14" s="84"/>
      <c r="B14" s="96"/>
      <c r="C14" s="96"/>
      <c r="D14" s="118"/>
      <c r="E14" s="118"/>
      <c r="F14" s="119"/>
      <c r="G14" s="118"/>
      <c r="H14" s="118"/>
      <c r="I14" s="118"/>
      <c r="J14" s="118"/>
      <c r="K14" s="118"/>
      <c r="L14" s="119"/>
      <c r="M14" s="118"/>
      <c r="N14" s="119"/>
      <c r="O14" s="118"/>
      <c r="P14" s="119"/>
      <c r="Q14" s="119"/>
      <c r="R14" s="119"/>
      <c r="S14" s="119"/>
      <c r="T14" s="119"/>
      <c r="U14" s="119"/>
      <c r="V14" s="119"/>
      <c r="W14" s="118"/>
      <c r="X14" s="119"/>
      <c r="Y14" s="118"/>
      <c r="Z14" s="119"/>
      <c r="AA14" s="118"/>
      <c r="AB14" s="119"/>
      <c r="AC14" s="118"/>
      <c r="AD14" s="119"/>
    </row>
    <row r="15" spans="1:30" ht="20.25" customHeight="1">
      <c r="A15" s="66" t="s">
        <v>129</v>
      </c>
      <c r="B15" s="110"/>
      <c r="C15" s="110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11"/>
      <c r="AB15" s="118"/>
      <c r="AC15" s="111"/>
      <c r="AD15" s="163"/>
    </row>
    <row r="16" spans="1:30" ht="20.25" customHeight="1">
      <c r="A16" s="95" t="s">
        <v>169</v>
      </c>
      <c r="B16" s="114"/>
      <c r="C16" s="114"/>
      <c r="D16" s="7">
        <v>0</v>
      </c>
      <c r="E16" s="7"/>
      <c r="F16" s="7">
        <v>0</v>
      </c>
      <c r="G16" s="7"/>
      <c r="H16" s="7">
        <v>0</v>
      </c>
      <c r="I16" s="7"/>
      <c r="J16" s="7">
        <v>0</v>
      </c>
      <c r="K16" s="7"/>
      <c r="L16" s="7">
        <v>0</v>
      </c>
      <c r="M16" s="7"/>
      <c r="N16" s="115">
        <v>3394604635</v>
      </c>
      <c r="O16" s="7"/>
      <c r="P16" s="7">
        <v>0</v>
      </c>
      <c r="Q16" s="7"/>
      <c r="R16" s="7">
        <v>0</v>
      </c>
      <c r="S16" s="7"/>
      <c r="T16" s="7">
        <v>0</v>
      </c>
      <c r="U16" s="7"/>
      <c r="V16" s="7">
        <v>0</v>
      </c>
      <c r="W16" s="7"/>
      <c r="X16" s="111">
        <f>P16+R16+T16+V16</f>
        <v>0</v>
      </c>
      <c r="Y16" s="7"/>
      <c r="Z16" s="115">
        <f>SUM(D16,F16,H16,J16,L16,N16,X16)</f>
        <v>3394604635</v>
      </c>
      <c r="AA16" s="115"/>
      <c r="AB16" s="115">
        <v>700819589</v>
      </c>
      <c r="AC16" s="115"/>
      <c r="AD16" s="262">
        <f>Z16+AB16</f>
        <v>4095424224</v>
      </c>
    </row>
    <row r="17" spans="1:30" ht="20.25" customHeight="1">
      <c r="A17" s="63" t="s">
        <v>130</v>
      </c>
      <c r="B17" s="110"/>
      <c r="C17" s="110"/>
      <c r="D17" s="113">
        <v>0</v>
      </c>
      <c r="E17" s="7"/>
      <c r="F17" s="113">
        <v>0</v>
      </c>
      <c r="G17" s="7"/>
      <c r="H17" s="113">
        <v>0</v>
      </c>
      <c r="I17" s="7"/>
      <c r="J17" s="113">
        <v>0</v>
      </c>
      <c r="K17" s="7"/>
      <c r="L17" s="113">
        <v>0</v>
      </c>
      <c r="M17" s="7"/>
      <c r="N17" s="244">
        <v>0</v>
      </c>
      <c r="O17" s="7"/>
      <c r="P17" s="244">
        <v>-134279361</v>
      </c>
      <c r="Q17" s="7"/>
      <c r="R17" s="244">
        <v>2899693970</v>
      </c>
      <c r="S17" s="115"/>
      <c r="T17" s="244">
        <v>-105513995</v>
      </c>
      <c r="U17" s="116"/>
      <c r="V17" s="261">
        <v>947373955</v>
      </c>
      <c r="W17" s="116"/>
      <c r="X17" s="261">
        <v>3607274569</v>
      </c>
      <c r="Y17" s="45"/>
      <c r="Z17" s="115">
        <f>SUM(D17,F17,H17,J17,L17,N17,X17)</f>
        <v>3607274569</v>
      </c>
      <c r="AA17" s="116"/>
      <c r="AB17" s="261">
        <v>1336369343</v>
      </c>
      <c r="AC17" s="116"/>
      <c r="AD17" s="261">
        <f>Z17+AB17</f>
        <v>4943643912</v>
      </c>
    </row>
    <row r="18" spans="1:30" ht="20.25" customHeight="1">
      <c r="A18" s="66" t="s">
        <v>89</v>
      </c>
      <c r="B18" s="96"/>
      <c r="C18" s="96"/>
      <c r="D18" s="121">
        <f>SUM(D16:D17)</f>
        <v>0</v>
      </c>
      <c r="E18" s="118"/>
      <c r="F18" s="121">
        <f>SUM(F16:F17)</f>
        <v>0</v>
      </c>
      <c r="G18" s="118"/>
      <c r="H18" s="121">
        <f>SUM(H16:H17)</f>
        <v>0</v>
      </c>
      <c r="I18" s="118"/>
      <c r="J18" s="121">
        <f>SUM(J16:J17)</f>
        <v>0</v>
      </c>
      <c r="K18" s="118"/>
      <c r="L18" s="121">
        <f>SUM(L16:L17)</f>
        <v>0</v>
      </c>
      <c r="M18" s="118"/>
      <c r="N18" s="117">
        <f>SUM(N16:N17)</f>
        <v>3394604635</v>
      </c>
      <c r="O18" s="118"/>
      <c r="P18" s="122">
        <f>SUM(P16:P17)</f>
        <v>-134279361</v>
      </c>
      <c r="Q18" s="119"/>
      <c r="R18" s="122">
        <f>SUM(R16:R17)</f>
        <v>2899693970</v>
      </c>
      <c r="S18" s="119"/>
      <c r="T18" s="122">
        <f>SUM(T16:T17)</f>
        <v>-105513995</v>
      </c>
      <c r="U18" s="167"/>
      <c r="V18" s="121">
        <f>SUM(V16:V17)</f>
        <v>947373955</v>
      </c>
      <c r="W18" s="163"/>
      <c r="X18" s="121">
        <f>SUM(X16:X17)</f>
        <v>3607274569</v>
      </c>
      <c r="Y18" s="163"/>
      <c r="Z18" s="121">
        <f>SUM(Z16:Z17)</f>
        <v>7001879204</v>
      </c>
      <c r="AA18" s="45"/>
      <c r="AB18" s="121">
        <f>SUM(AB16:AB17)</f>
        <v>2037188932</v>
      </c>
      <c r="AC18" s="45"/>
      <c r="AD18" s="121">
        <f>SUM(AD16:AD17)</f>
        <v>9039068136</v>
      </c>
    </row>
    <row r="19" spans="1:30" ht="20.25" customHeight="1">
      <c r="A19" s="66"/>
      <c r="B19" s="96"/>
      <c r="C19" s="96"/>
      <c r="D19" s="119"/>
      <c r="E19" s="118"/>
      <c r="F19" s="119"/>
      <c r="G19" s="118"/>
      <c r="H19" s="119"/>
      <c r="I19" s="118"/>
      <c r="J19" s="119"/>
      <c r="K19" s="118"/>
      <c r="L19" s="119"/>
      <c r="M19" s="118"/>
      <c r="N19" s="119"/>
      <c r="O19" s="118"/>
      <c r="P19" s="119"/>
      <c r="Q19" s="119"/>
      <c r="R19" s="119"/>
      <c r="S19" s="119"/>
      <c r="T19" s="119"/>
      <c r="U19" s="119"/>
      <c r="V19" s="119"/>
      <c r="W19" s="118"/>
      <c r="X19" s="119"/>
      <c r="Y19" s="118"/>
      <c r="Z19" s="119"/>
      <c r="AA19" s="7"/>
      <c r="AB19" s="119"/>
      <c r="AC19" s="7"/>
      <c r="AD19" s="119"/>
    </row>
    <row r="20" spans="1:30" ht="20.25" customHeight="1">
      <c r="A20" s="63" t="s">
        <v>105</v>
      </c>
      <c r="B20" s="96"/>
      <c r="C20" s="96"/>
      <c r="D20" s="113">
        <v>0</v>
      </c>
      <c r="E20" s="7"/>
      <c r="F20" s="113">
        <v>0</v>
      </c>
      <c r="G20" s="7"/>
      <c r="H20" s="113">
        <v>0</v>
      </c>
      <c r="I20" s="7"/>
      <c r="J20" s="113">
        <v>0</v>
      </c>
      <c r="K20" s="7"/>
      <c r="L20" s="113">
        <v>110839457</v>
      </c>
      <c r="M20" s="7"/>
      <c r="N20" s="120">
        <f>-L20</f>
        <v>-110839457</v>
      </c>
      <c r="O20" s="7"/>
      <c r="P20" s="113">
        <v>0</v>
      </c>
      <c r="Q20" s="111"/>
      <c r="R20" s="111">
        <v>0</v>
      </c>
      <c r="S20" s="111"/>
      <c r="T20" s="111">
        <v>0</v>
      </c>
      <c r="U20" s="111"/>
      <c r="V20" s="111">
        <v>0</v>
      </c>
      <c r="W20" s="7"/>
      <c r="X20" s="111">
        <f>P20+R20+T20+V20</f>
        <v>0</v>
      </c>
      <c r="Y20" s="7"/>
      <c r="Z20" s="113">
        <f>SUM(D20,F20,H20,J20,L20,N20,X20)</f>
        <v>0</v>
      </c>
      <c r="AA20" s="7"/>
      <c r="AB20" s="113">
        <v>0</v>
      </c>
      <c r="AC20" s="7"/>
      <c r="AD20" s="131">
        <f>Z20+AB20</f>
        <v>0</v>
      </c>
    </row>
    <row r="21" spans="1:30" ht="20.25" customHeight="1" thickBot="1">
      <c r="A21" s="96" t="s">
        <v>234</v>
      </c>
      <c r="B21" s="110"/>
      <c r="C21" s="110"/>
      <c r="D21" s="123">
        <f>SUM(D13,D18,D20)</f>
        <v>11733149998</v>
      </c>
      <c r="E21" s="118"/>
      <c r="F21" s="123">
        <f>SUM(F13,F18,F20)</f>
        <v>51822145000</v>
      </c>
      <c r="G21" s="118"/>
      <c r="H21" s="133">
        <f>SUM(H13,H18,H20)</f>
        <v>-316239277</v>
      </c>
      <c r="I21" s="118">
        <f>SUM(I13,I18,I20)</f>
        <v>0</v>
      </c>
      <c r="J21" s="123">
        <f>SUM(J13,J18,J20)</f>
        <v>1489752705</v>
      </c>
      <c r="K21" s="118"/>
      <c r="L21" s="123">
        <f>SUM(L13,L18,L20)</f>
        <v>1062448189</v>
      </c>
      <c r="M21" s="118"/>
      <c r="N21" s="123">
        <f>SUM(N13,N18,N20)</f>
        <v>39263335157</v>
      </c>
      <c r="O21" s="118"/>
      <c r="P21" s="133">
        <f>SUM(P13,P18,P20)</f>
        <v>651828884</v>
      </c>
      <c r="Q21" s="119"/>
      <c r="R21" s="124">
        <f>SUM(R13,R18,R20)</f>
        <v>-1273529755</v>
      </c>
      <c r="S21" s="119"/>
      <c r="T21" s="124">
        <f>SUM(T13,T18,T20)</f>
        <v>-32023296</v>
      </c>
      <c r="U21" s="119"/>
      <c r="V21" s="124">
        <f>SUM(V13,V18,V20)</f>
        <v>-803042128</v>
      </c>
      <c r="W21" s="118"/>
      <c r="X21" s="124">
        <f>SUM(X13,X18,X20)</f>
        <v>-1456766295</v>
      </c>
      <c r="Y21" s="118"/>
      <c r="Z21" s="123">
        <f>SUM(Z13,Z18,Z20)</f>
        <v>103597825477</v>
      </c>
      <c r="AA21" s="118"/>
      <c r="AB21" s="123">
        <f>SUM(AB13,AB18,AB20)</f>
        <v>12950378587</v>
      </c>
      <c r="AC21" s="118"/>
      <c r="AD21" s="123">
        <f>SUM(AD13,AD18,AD20)</f>
        <v>116548204064</v>
      </c>
    </row>
    <row r="22" spans="1:30" ht="13.5" thickTop="1"/>
    <row r="42" spans="3:3">
      <c r="C42" s="98">
        <v>8</v>
      </c>
    </row>
    <row r="47" spans="3:3">
      <c r="C47" s="98">
        <v>8</v>
      </c>
    </row>
    <row r="57" spans="3:3">
      <c r="C57" s="98">
        <v>8</v>
      </c>
    </row>
  </sheetData>
  <mergeCells count="2">
    <mergeCell ref="P5:X5"/>
    <mergeCell ref="D11:AD11"/>
  </mergeCells>
  <conditionalFormatting sqref="M12 AC12 U12:Y12 O12:R12">
    <cfRule type="expression" priority="27" stopIfTrue="1">
      <formula>"if(E11&gt;0,#,##0;(#,##0),"-")"</formula>
    </cfRule>
  </conditionalFormatting>
  <conditionalFormatting sqref="E17 I17 K17">
    <cfRule type="expression" priority="26" stopIfTrue="1">
      <formula>"if(E11&gt;0,#,##0;(#,##0),"-")"</formula>
    </cfRule>
  </conditionalFormatting>
  <conditionalFormatting sqref="G17">
    <cfRule type="expression" priority="25" stopIfTrue="1">
      <formula>"if(E11&gt;0,#,##0;(#,##0),"-")"</formula>
    </cfRule>
  </conditionalFormatting>
  <conditionalFormatting sqref="AA12">
    <cfRule type="expression" priority="14" stopIfTrue="1">
      <formula>"if(E11&gt;0,#,##0;(#,##0),"-")"</formula>
    </cfRule>
  </conditionalFormatting>
  <conditionalFormatting sqref="S12:T12">
    <cfRule type="expression" priority="12" stopIfTrue="1">
      <formula>"if(E11&gt;0,#,##0;(#,##0),"-")"</formula>
    </cfRule>
  </conditionalFormatting>
  <pageMargins left="0.5" right="0.3" top="0.48" bottom="0.5" header="0.5" footer="0.5"/>
  <pageSetup paperSize="9" scale="50" firstPageNumber="8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9"/>
  <sheetViews>
    <sheetView showGridLines="0" view="pageBreakPreview" zoomScale="60" zoomScaleNormal="60" zoomScalePageLayoutView="70" workbookViewId="0">
      <selection activeCell="L18" sqref="L18"/>
    </sheetView>
  </sheetViews>
  <sheetFormatPr defaultColWidth="26.54296875" defaultRowHeight="13"/>
  <cols>
    <col min="1" max="1" width="58.7265625" style="98" customWidth="1"/>
    <col min="2" max="2" width="5.26953125" style="98" customWidth="1"/>
    <col min="3" max="3" width="1.1796875" style="98" customWidth="1"/>
    <col min="4" max="4" width="21.6328125" style="98" customWidth="1"/>
    <col min="5" max="5" width="1.54296875" style="98" customWidth="1"/>
    <col min="6" max="6" width="21.6328125" style="98" customWidth="1"/>
    <col min="7" max="7" width="2" style="98" customWidth="1"/>
    <col min="8" max="8" width="21.6328125" style="98" customWidth="1"/>
    <col min="9" max="9" width="1.81640625" style="98" customWidth="1"/>
    <col min="10" max="10" width="21.6328125" style="98" customWidth="1"/>
    <col min="11" max="11" width="2.1796875" style="98" customWidth="1"/>
    <col min="12" max="12" width="22.6328125" style="98" customWidth="1"/>
    <col min="13" max="13" width="1.7265625" style="98" customWidth="1"/>
    <col min="14" max="14" width="21.6328125" style="98" customWidth="1"/>
    <col min="15" max="16384" width="26.54296875" style="98"/>
  </cols>
  <sheetData>
    <row r="1" spans="1:14" s="110" customFormat="1" ht="25" customHeight="1">
      <c r="A1" s="91" t="s">
        <v>72</v>
      </c>
      <c r="B1" s="149"/>
      <c r="N1" s="150"/>
    </row>
    <row r="2" spans="1:14" s="110" customFormat="1" ht="25" customHeight="1">
      <c r="A2" s="92" t="s">
        <v>64</v>
      </c>
      <c r="B2" s="149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0"/>
    </row>
    <row r="3" spans="1:14" s="110" customFormat="1" ht="25" customHeight="1">
      <c r="A3" s="92"/>
      <c r="B3" s="149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14" s="83" customFormat="1" ht="25" customHeight="1">
      <c r="C4" s="154"/>
      <c r="D4" s="154" t="s">
        <v>31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</row>
    <row r="5" spans="1:14" s="85" customFormat="1" ht="25" customHeight="1">
      <c r="H5" s="155" t="s">
        <v>40</v>
      </c>
      <c r="I5" s="155"/>
      <c r="J5" s="155"/>
      <c r="K5" s="156"/>
      <c r="L5" s="307"/>
      <c r="M5" s="307"/>
    </row>
    <row r="6" spans="1:14" s="86" customFormat="1" ht="25" customHeight="1">
      <c r="D6" s="104" t="s">
        <v>128</v>
      </c>
      <c r="F6" s="85"/>
      <c r="L6" s="104" t="s">
        <v>201</v>
      </c>
      <c r="M6" s="104"/>
      <c r="N6" s="85"/>
    </row>
    <row r="7" spans="1:14" s="86" customFormat="1" ht="25" customHeight="1">
      <c r="B7" s="157"/>
      <c r="C7" s="85"/>
      <c r="D7" s="85" t="s">
        <v>29</v>
      </c>
      <c r="E7" s="85"/>
      <c r="F7" s="249" t="s">
        <v>30</v>
      </c>
      <c r="G7" s="85"/>
      <c r="H7" s="85" t="s">
        <v>23</v>
      </c>
      <c r="I7" s="85"/>
      <c r="J7" s="85" t="s">
        <v>21</v>
      </c>
      <c r="K7" s="85"/>
      <c r="L7" s="87" t="s">
        <v>199</v>
      </c>
      <c r="M7" s="87"/>
      <c r="N7" s="85" t="s">
        <v>16</v>
      </c>
    </row>
    <row r="8" spans="1:14" s="86" customFormat="1" ht="25" customHeight="1">
      <c r="A8" s="82"/>
      <c r="D8" s="305" t="s">
        <v>131</v>
      </c>
      <c r="E8" s="305"/>
      <c r="F8" s="305"/>
      <c r="G8" s="305"/>
      <c r="H8" s="305"/>
      <c r="I8" s="305"/>
      <c r="J8" s="305"/>
      <c r="K8" s="305"/>
      <c r="L8" s="305"/>
      <c r="M8" s="305"/>
      <c r="N8" s="305"/>
    </row>
    <row r="9" spans="1:14" ht="20.25" customHeight="1">
      <c r="A9" s="82" t="s">
        <v>192</v>
      </c>
      <c r="B9" s="83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</row>
    <row r="10" spans="1:14" ht="20.25" customHeight="1">
      <c r="A10" s="83" t="s">
        <v>193</v>
      </c>
      <c r="B10" s="83"/>
      <c r="C10" s="159"/>
      <c r="D10" s="119">
        <v>11733149998</v>
      </c>
      <c r="E10" s="119"/>
      <c r="F10" s="119">
        <v>51822145000</v>
      </c>
      <c r="G10" s="119"/>
      <c r="H10" s="119">
        <v>657723756</v>
      </c>
      <c r="I10" s="119"/>
      <c r="J10" s="119">
        <v>6993330668</v>
      </c>
      <c r="K10" s="119"/>
      <c r="L10" s="119">
        <v>746374316</v>
      </c>
      <c r="M10" s="119"/>
      <c r="N10" s="119">
        <f>D10+F10+H10+J10+L10</f>
        <v>71952723738</v>
      </c>
    </row>
    <row r="11" spans="1:14" ht="20.25" customHeight="1">
      <c r="A11" s="84"/>
      <c r="B11" s="96"/>
      <c r="C11" s="161"/>
      <c r="D11" s="118"/>
      <c r="E11" s="118"/>
      <c r="F11" s="119"/>
      <c r="G11" s="118"/>
      <c r="H11" s="119"/>
      <c r="I11" s="118"/>
      <c r="J11" s="119"/>
      <c r="K11" s="119"/>
      <c r="L11" s="119"/>
      <c r="M11" s="119"/>
      <c r="N11" s="119"/>
    </row>
    <row r="12" spans="1:14" ht="20.25" customHeight="1">
      <c r="A12" s="66" t="s">
        <v>129</v>
      </c>
      <c r="B12" s="110"/>
      <c r="C12" s="162"/>
      <c r="D12" s="7"/>
      <c r="E12" s="7"/>
      <c r="F12" s="7"/>
      <c r="G12" s="7"/>
      <c r="H12" s="7"/>
      <c r="I12" s="7"/>
      <c r="J12" s="7"/>
      <c r="K12" s="7"/>
      <c r="L12" s="7"/>
      <c r="M12" s="7"/>
      <c r="N12" s="118"/>
    </row>
    <row r="13" spans="1:14" ht="20.25" customHeight="1">
      <c r="A13" s="95" t="s">
        <v>104</v>
      </c>
      <c r="B13" s="114"/>
      <c r="C13" s="45"/>
      <c r="D13" s="7">
        <v>0</v>
      </c>
      <c r="E13" s="7"/>
      <c r="F13" s="7">
        <v>0</v>
      </c>
      <c r="G13" s="7"/>
      <c r="H13" s="7">
        <v>0</v>
      </c>
      <c r="I13" s="7"/>
      <c r="J13" s="115">
        <v>1159928370</v>
      </c>
      <c r="K13" s="7"/>
      <c r="L13" s="7">
        <v>0</v>
      </c>
      <c r="M13" s="7"/>
      <c r="N13" s="115">
        <f>D13+F13+H13+J13+L13</f>
        <v>1159928370</v>
      </c>
    </row>
    <row r="14" spans="1:14" ht="20.25" customHeight="1">
      <c r="A14" s="95" t="s">
        <v>130</v>
      </c>
      <c r="B14" s="110"/>
      <c r="C14" s="45"/>
      <c r="D14" s="113">
        <v>0</v>
      </c>
      <c r="E14" s="7"/>
      <c r="F14" s="113">
        <v>0</v>
      </c>
      <c r="G14" s="7"/>
      <c r="H14" s="113">
        <v>0</v>
      </c>
      <c r="I14" s="7"/>
      <c r="J14" s="113">
        <v>0</v>
      </c>
      <c r="K14" s="7"/>
      <c r="L14" s="113">
        <v>830614814</v>
      </c>
      <c r="M14" s="111"/>
      <c r="N14" s="115">
        <f>D14+F14+H14+J14+L14</f>
        <v>830614814</v>
      </c>
    </row>
    <row r="15" spans="1:14" ht="20.25" customHeight="1">
      <c r="A15" s="66" t="s">
        <v>89</v>
      </c>
      <c r="B15" s="96"/>
      <c r="C15" s="163"/>
      <c r="D15" s="121">
        <f>SUM(D13:D14)</f>
        <v>0</v>
      </c>
      <c r="E15" s="118"/>
      <c r="F15" s="121">
        <f>SUM(F13:F14)</f>
        <v>0</v>
      </c>
      <c r="G15" s="118"/>
      <c r="H15" s="121">
        <f>SUM(H13:H14)</f>
        <v>0</v>
      </c>
      <c r="I15" s="118"/>
      <c r="J15" s="122">
        <f>SUM(J13:J14)</f>
        <v>1159928370</v>
      </c>
      <c r="K15" s="119"/>
      <c r="L15" s="121">
        <f>SUM(L13:L14)</f>
        <v>830614814</v>
      </c>
      <c r="M15" s="119"/>
      <c r="N15" s="122">
        <f>SUM(N13:N14)</f>
        <v>1990543184</v>
      </c>
    </row>
    <row r="16" spans="1:14" ht="20.25" customHeight="1">
      <c r="A16" s="66"/>
      <c r="B16" s="96"/>
      <c r="C16" s="163"/>
      <c r="D16" s="119"/>
      <c r="E16" s="118"/>
      <c r="F16" s="119"/>
      <c r="G16" s="118"/>
      <c r="H16" s="119"/>
      <c r="I16" s="118"/>
      <c r="J16" s="119"/>
      <c r="K16" s="119"/>
      <c r="L16" s="119"/>
      <c r="M16" s="119"/>
      <c r="N16" s="119"/>
    </row>
    <row r="17" spans="1:14" ht="20.25" customHeight="1">
      <c r="A17" s="63" t="s">
        <v>105</v>
      </c>
      <c r="B17" s="96"/>
      <c r="C17" s="163"/>
      <c r="D17" s="139">
        <v>0</v>
      </c>
      <c r="E17" s="5"/>
      <c r="F17" s="139">
        <v>0</v>
      </c>
      <c r="G17" s="5"/>
      <c r="H17" s="13">
        <v>57996418</v>
      </c>
      <c r="I17" s="5"/>
      <c r="J17" s="13">
        <v>-57996418</v>
      </c>
      <c r="K17" s="8"/>
      <c r="L17" s="139">
        <v>0</v>
      </c>
      <c r="M17" s="165"/>
      <c r="N17" s="139">
        <f>D17+F17+H17+J17+L17</f>
        <v>0</v>
      </c>
    </row>
    <row r="18" spans="1:14" ht="20.25" customHeight="1" thickBot="1">
      <c r="A18" s="96" t="s">
        <v>194</v>
      </c>
      <c r="B18" s="110"/>
      <c r="C18" s="161"/>
      <c r="D18" s="123">
        <f>SUM(D10,D15,D17)</f>
        <v>11733149998</v>
      </c>
      <c r="E18" s="118"/>
      <c r="F18" s="123">
        <f>SUM(F10,F15,F17)</f>
        <v>51822145000</v>
      </c>
      <c r="G18" s="118"/>
      <c r="H18" s="123">
        <f>SUM(H10,H15,H17)</f>
        <v>715720174</v>
      </c>
      <c r="I18" s="118"/>
      <c r="J18" s="123">
        <f>SUM(J10,J15,J17)</f>
        <v>8095262620</v>
      </c>
      <c r="K18" s="119"/>
      <c r="L18" s="256">
        <f>SUM(L10,L15,L17)</f>
        <v>1576989130</v>
      </c>
      <c r="M18" s="119"/>
      <c r="N18" s="123">
        <f>SUM(N10,N15,N17)</f>
        <v>73943266922</v>
      </c>
    </row>
    <row r="19" spans="1:14" ht="20.25" customHeight="1" thickTop="1"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</row>
  </sheetData>
  <mergeCells count="2">
    <mergeCell ref="D8:N8"/>
    <mergeCell ref="L5:M5"/>
  </mergeCells>
  <conditionalFormatting sqref="I9 K9:M9">
    <cfRule type="expression" priority="17" stopIfTrue="1">
      <formula>"if(E11&gt;0,#,##0;(#,##0),"-")"</formula>
    </cfRule>
  </conditionalFormatting>
  <conditionalFormatting sqref="E14 G14">
    <cfRule type="expression" priority="16" stopIfTrue="1">
      <formula>"if(E11&gt;0,#,##0;(#,##0),"-")"</formula>
    </cfRule>
  </conditionalFormatting>
  <conditionalFormatting sqref="C14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65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62"/>
  <sheetViews>
    <sheetView showGridLines="0" view="pageBreakPreview" zoomScale="60" zoomScaleNormal="60" zoomScalePageLayoutView="70" workbookViewId="0">
      <selection activeCell="L10" sqref="L10"/>
    </sheetView>
  </sheetViews>
  <sheetFormatPr defaultColWidth="26.54296875" defaultRowHeight="20.25" customHeight="1"/>
  <cols>
    <col min="1" max="1" width="52.6328125" style="98" customWidth="1"/>
    <col min="2" max="2" width="5.26953125" style="98" customWidth="1"/>
    <col min="3" max="3" width="1.1796875" style="98" customWidth="1"/>
    <col min="4" max="4" width="18.6328125" style="98" customWidth="1"/>
    <col min="5" max="5" width="1.1796875" style="98" customWidth="1"/>
    <col min="6" max="6" width="18.6328125" style="98" customWidth="1"/>
    <col min="7" max="7" width="1" style="98" customWidth="1"/>
    <col min="8" max="8" width="18.6328125" style="98" customWidth="1"/>
    <col min="9" max="9" width="0.81640625" style="98" customWidth="1"/>
    <col min="10" max="10" width="18.6328125" style="98" customWidth="1"/>
    <col min="11" max="11" width="0.81640625" style="132" customWidth="1"/>
    <col min="12" max="12" width="22.6328125" style="98" customWidth="1"/>
    <col min="13" max="13" width="1" style="98" customWidth="1"/>
    <col min="14" max="14" width="18.6328125" style="98" customWidth="1"/>
    <col min="15" max="16384" width="26.54296875" style="98"/>
  </cols>
  <sheetData>
    <row r="1" spans="1:15" ht="20.25" customHeight="1">
      <c r="A1" s="91" t="s">
        <v>72</v>
      </c>
      <c r="B1" s="149"/>
      <c r="C1" s="110"/>
      <c r="D1" s="110"/>
      <c r="E1" s="110"/>
      <c r="F1" s="110"/>
      <c r="G1" s="110"/>
      <c r="H1" s="110"/>
      <c r="I1" s="110"/>
      <c r="J1" s="110"/>
      <c r="K1" s="97"/>
      <c r="L1" s="110"/>
      <c r="M1" s="110"/>
      <c r="N1" s="150"/>
    </row>
    <row r="2" spans="1:15" ht="20.25" customHeight="1">
      <c r="A2" s="92" t="s">
        <v>64</v>
      </c>
      <c r="B2" s="149"/>
      <c r="C2" s="151"/>
      <c r="D2" s="151"/>
      <c r="E2" s="151"/>
      <c r="F2" s="151"/>
      <c r="G2" s="151"/>
      <c r="H2" s="151"/>
      <c r="I2" s="151"/>
      <c r="J2" s="151"/>
      <c r="K2" s="152"/>
      <c r="L2" s="151"/>
      <c r="M2" s="151"/>
      <c r="N2" s="150"/>
    </row>
    <row r="3" spans="1:15" ht="20.25" customHeight="1">
      <c r="A3" s="92"/>
      <c r="B3" s="149"/>
      <c r="C3" s="153"/>
      <c r="D3" s="153"/>
      <c r="E3" s="153"/>
      <c r="F3" s="153"/>
      <c r="G3" s="153"/>
      <c r="H3" s="153"/>
      <c r="I3" s="153"/>
      <c r="J3" s="153"/>
      <c r="K3" s="154"/>
      <c r="L3" s="153"/>
      <c r="M3" s="153"/>
      <c r="N3" s="153"/>
    </row>
    <row r="4" spans="1:15" ht="20.25" customHeight="1">
      <c r="A4" s="83"/>
      <c r="B4" s="83"/>
      <c r="C4" s="154"/>
      <c r="D4" s="154" t="s">
        <v>31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</row>
    <row r="5" spans="1:15" ht="20.25" customHeight="1">
      <c r="A5" s="85"/>
      <c r="B5" s="85"/>
      <c r="C5" s="85"/>
      <c r="D5" s="85"/>
      <c r="E5" s="85"/>
      <c r="F5" s="85"/>
      <c r="G5" s="85"/>
      <c r="H5" s="155" t="s">
        <v>40</v>
      </c>
      <c r="I5" s="155"/>
      <c r="J5" s="155"/>
      <c r="K5" s="156"/>
      <c r="L5" s="306"/>
      <c r="M5" s="306"/>
      <c r="N5" s="85"/>
    </row>
    <row r="6" spans="1:15" ht="20.25" customHeight="1">
      <c r="A6" s="86"/>
      <c r="B6" s="86"/>
      <c r="C6" s="86"/>
      <c r="D6" s="104" t="s">
        <v>128</v>
      </c>
      <c r="E6" s="86"/>
      <c r="F6" s="85"/>
      <c r="G6" s="86"/>
      <c r="H6" s="86"/>
      <c r="I6" s="86"/>
      <c r="J6" s="86"/>
      <c r="K6" s="85"/>
      <c r="L6" s="104" t="s">
        <v>201</v>
      </c>
      <c r="M6" s="86"/>
      <c r="N6" s="85"/>
    </row>
    <row r="7" spans="1:15" ht="20.25" customHeight="1">
      <c r="A7" s="86"/>
      <c r="B7" s="157"/>
      <c r="C7" s="85"/>
      <c r="D7" s="85" t="s">
        <v>29</v>
      </c>
      <c r="E7" s="85"/>
      <c r="F7" s="249" t="s">
        <v>30</v>
      </c>
      <c r="G7" s="85"/>
      <c r="H7" s="85" t="s">
        <v>23</v>
      </c>
      <c r="I7" s="85"/>
      <c r="J7" s="85" t="s">
        <v>21</v>
      </c>
      <c r="K7" s="85"/>
      <c r="L7" s="87" t="s">
        <v>199</v>
      </c>
      <c r="M7" s="85"/>
      <c r="N7" s="85" t="s">
        <v>16</v>
      </c>
    </row>
    <row r="8" spans="1:15" ht="20.25" customHeight="1">
      <c r="A8" s="82"/>
      <c r="B8" s="86"/>
      <c r="C8" s="86"/>
      <c r="D8" s="305" t="s">
        <v>131</v>
      </c>
      <c r="E8" s="305"/>
      <c r="F8" s="305"/>
      <c r="G8" s="305"/>
      <c r="H8" s="305"/>
      <c r="I8" s="305"/>
      <c r="J8" s="305"/>
      <c r="K8" s="305"/>
      <c r="L8" s="305"/>
      <c r="M8" s="305"/>
      <c r="N8" s="305"/>
    </row>
    <row r="9" spans="1:15" ht="20.25" customHeight="1">
      <c r="A9" s="82" t="s">
        <v>232</v>
      </c>
      <c r="B9" s="83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</row>
    <row r="10" spans="1:15" ht="20.25" customHeight="1">
      <c r="A10" s="83" t="s">
        <v>233</v>
      </c>
      <c r="B10" s="96"/>
      <c r="C10" s="161"/>
      <c r="D10" s="119">
        <v>11733149998</v>
      </c>
      <c r="E10" s="119"/>
      <c r="F10" s="119">
        <v>51822145000</v>
      </c>
      <c r="G10" s="119"/>
      <c r="H10" s="119">
        <v>951608732</v>
      </c>
      <c r="I10" s="119"/>
      <c r="J10" s="119">
        <v>33992640595</v>
      </c>
      <c r="K10" s="119"/>
      <c r="L10" s="119">
        <v>115959</v>
      </c>
      <c r="M10" s="119"/>
      <c r="N10" s="119">
        <f>D10+F10+H10+J10+L10</f>
        <v>98499660284</v>
      </c>
      <c r="O10" s="132"/>
    </row>
    <row r="11" spans="1:15" ht="20.25" customHeight="1">
      <c r="A11" s="84"/>
      <c r="B11" s="96"/>
      <c r="C11" s="161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32"/>
    </row>
    <row r="12" spans="1:15" ht="20.25" customHeight="1">
      <c r="A12" s="66" t="s">
        <v>129</v>
      </c>
      <c r="B12" s="110"/>
      <c r="C12" s="162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9"/>
      <c r="O12" s="132"/>
    </row>
    <row r="13" spans="1:15" ht="20.25" customHeight="1">
      <c r="A13" s="98" t="s">
        <v>104</v>
      </c>
      <c r="B13" s="114"/>
      <c r="C13" s="45"/>
      <c r="D13" s="111">
        <v>0</v>
      </c>
      <c r="E13" s="111"/>
      <c r="F13" s="111">
        <v>0</v>
      </c>
      <c r="G13" s="111"/>
      <c r="H13" s="111">
        <v>0</v>
      </c>
      <c r="I13" s="111"/>
      <c r="J13" s="111">
        <v>2216789137</v>
      </c>
      <c r="K13" s="111"/>
      <c r="L13" s="111">
        <v>0</v>
      </c>
      <c r="M13" s="111"/>
      <c r="N13" s="111">
        <f>D13+F13+H13+J13+L13</f>
        <v>2216789137</v>
      </c>
      <c r="O13" s="132"/>
    </row>
    <row r="14" spans="1:15" ht="20.25" customHeight="1">
      <c r="A14" s="95" t="s">
        <v>130</v>
      </c>
      <c r="B14" s="110"/>
      <c r="C14" s="45"/>
      <c r="D14" s="111">
        <v>0</v>
      </c>
      <c r="E14" s="111"/>
      <c r="F14" s="111">
        <v>0</v>
      </c>
      <c r="G14" s="111"/>
      <c r="H14" s="111">
        <v>0</v>
      </c>
      <c r="I14" s="111"/>
      <c r="J14" s="111">
        <v>0</v>
      </c>
      <c r="K14" s="111"/>
      <c r="L14" s="8">
        <v>2163</v>
      </c>
      <c r="M14" s="111"/>
      <c r="N14" s="8">
        <f>D14+F14+H14+J14+L14</f>
        <v>2163</v>
      </c>
      <c r="O14" s="132"/>
    </row>
    <row r="15" spans="1:15" ht="20.25" customHeight="1">
      <c r="A15" s="66" t="s">
        <v>89</v>
      </c>
      <c r="B15" s="96"/>
      <c r="C15" s="163"/>
      <c r="D15" s="121">
        <f>SUM(D13:D14)</f>
        <v>0</v>
      </c>
      <c r="E15" s="119"/>
      <c r="F15" s="121">
        <f>SUM(F13:F14)</f>
        <v>0</v>
      </c>
      <c r="G15" s="119"/>
      <c r="H15" s="121">
        <f>SUM(H13:H14)</f>
        <v>0</v>
      </c>
      <c r="I15" s="119"/>
      <c r="J15" s="121">
        <f>SUM(J13:J14)</f>
        <v>2216789137</v>
      </c>
      <c r="K15" s="119"/>
      <c r="L15" s="28">
        <f>SUM(L13:L14)</f>
        <v>2163</v>
      </c>
      <c r="M15" s="119"/>
      <c r="N15" s="121">
        <f>SUM(N13:N14)</f>
        <v>2216791300</v>
      </c>
      <c r="O15" s="132"/>
    </row>
    <row r="16" spans="1:15" ht="20.25" customHeight="1">
      <c r="A16" s="66"/>
      <c r="B16" s="96"/>
      <c r="C16" s="163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32"/>
    </row>
    <row r="17" spans="1:15" ht="20.25" customHeight="1">
      <c r="A17" s="63" t="s">
        <v>105</v>
      </c>
      <c r="B17" s="160"/>
      <c r="C17" s="164"/>
      <c r="D17" s="130">
        <v>0</v>
      </c>
      <c r="E17" s="125"/>
      <c r="F17" s="130">
        <v>0</v>
      </c>
      <c r="G17" s="125"/>
      <c r="H17" s="130">
        <v>110834457</v>
      </c>
      <c r="I17" s="125"/>
      <c r="J17" s="13">
        <f>-H17</f>
        <v>-110834457</v>
      </c>
      <c r="K17" s="125"/>
      <c r="L17" s="130">
        <v>0</v>
      </c>
      <c r="M17" s="125"/>
      <c r="N17" s="131">
        <f>D17+F17+H17+J17+L17</f>
        <v>0</v>
      </c>
      <c r="O17" s="132"/>
    </row>
    <row r="18" spans="1:15" ht="20.25" customHeight="1" thickBot="1">
      <c r="A18" s="96" t="s">
        <v>234</v>
      </c>
      <c r="B18" s="110"/>
      <c r="C18" s="161"/>
      <c r="D18" s="123">
        <f>SUM(D10,D15,D17)</f>
        <v>11733149998</v>
      </c>
      <c r="E18" s="119"/>
      <c r="F18" s="123">
        <f>SUM(F10,F15,F17)</f>
        <v>51822145000</v>
      </c>
      <c r="G18" s="119"/>
      <c r="H18" s="123">
        <f>SUM(H10,H15,H17)</f>
        <v>1062443189</v>
      </c>
      <c r="I18" s="119"/>
      <c r="J18" s="123">
        <f>SUM(J10,J15,J17)</f>
        <v>36098595275</v>
      </c>
      <c r="K18" s="119"/>
      <c r="L18" s="34">
        <f>SUM(L10,L15,L17)</f>
        <v>118122</v>
      </c>
      <c r="M18" s="119"/>
      <c r="N18" s="123">
        <f>SUM(N10,N15,N17)</f>
        <v>100716451584</v>
      </c>
      <c r="O18" s="132"/>
    </row>
    <row r="19" spans="1:15" ht="20.25" customHeight="1" thickTop="1">
      <c r="D19" s="132"/>
      <c r="E19" s="132"/>
      <c r="F19" s="132"/>
      <c r="G19" s="132"/>
      <c r="H19" s="132"/>
      <c r="I19" s="132"/>
      <c r="J19" s="132"/>
      <c r="L19" s="132"/>
      <c r="M19" s="132"/>
      <c r="N19" s="132"/>
      <c r="O19" s="132"/>
    </row>
    <row r="20" spans="1:15" ht="20.25" customHeight="1">
      <c r="D20" s="132"/>
      <c r="E20" s="132"/>
      <c r="F20" s="132"/>
      <c r="G20" s="132"/>
      <c r="H20" s="132"/>
      <c r="I20" s="132"/>
      <c r="J20" s="132"/>
      <c r="L20" s="132"/>
      <c r="M20" s="132"/>
      <c r="N20" s="132"/>
      <c r="O20" s="132"/>
    </row>
    <row r="21" spans="1:15" ht="20.25" customHeight="1">
      <c r="D21" s="132"/>
      <c r="E21" s="132"/>
      <c r="F21" s="132"/>
      <c r="G21" s="132"/>
      <c r="H21" s="132"/>
      <c r="I21" s="132"/>
      <c r="J21" s="132"/>
      <c r="L21" s="132"/>
      <c r="M21" s="132"/>
      <c r="N21" s="132"/>
      <c r="O21" s="132"/>
    </row>
    <row r="22" spans="1:15" ht="20.25" customHeight="1">
      <c r="D22" s="132"/>
      <c r="E22" s="132"/>
      <c r="F22" s="132"/>
      <c r="G22" s="132"/>
      <c r="H22" s="132"/>
      <c r="I22" s="132"/>
      <c r="J22" s="132"/>
      <c r="L22" s="132"/>
      <c r="M22" s="132"/>
      <c r="N22" s="132"/>
      <c r="O22" s="132"/>
    </row>
    <row r="47" spans="3:3" ht="20.25" customHeight="1">
      <c r="C47" s="98">
        <v>8</v>
      </c>
    </row>
    <row r="52" spans="3:3" ht="20.25" customHeight="1">
      <c r="C52" s="98">
        <v>8</v>
      </c>
    </row>
    <row r="62" spans="3:3" ht="20.25" customHeight="1">
      <c r="C62" s="98">
        <v>8</v>
      </c>
    </row>
  </sheetData>
  <mergeCells count="2">
    <mergeCell ref="L5:M5"/>
    <mergeCell ref="D8:N8"/>
  </mergeCells>
  <conditionalFormatting sqref="I9 K9:M9">
    <cfRule type="expression" priority="6" stopIfTrue="1">
      <formula>"if(E11&gt;0,#,##0;(#,##0),"-")"</formula>
    </cfRule>
  </conditionalFormatting>
  <conditionalFormatting sqref="E14 G14">
    <cfRule type="expression" priority="5" stopIfTrue="1">
      <formula>"if(E11&gt;0,#,##0;(#,##0),"-")"</formula>
    </cfRule>
  </conditionalFormatting>
  <conditionalFormatting sqref="L14">
    <cfRule type="expression" priority="4" stopIfTrue="1">
      <formula>"if(E11&gt;0,#,##0;(#,##0),"-")"</formula>
    </cfRule>
  </conditionalFormatting>
  <conditionalFormatting sqref="C14">
    <cfRule type="expression" priority="3" stopIfTrue="1">
      <formula>"if(E11&gt;0,#,##0;(#,##0),"-")"</formula>
    </cfRule>
  </conditionalFormatting>
  <pageMargins left="0.7" right="0.45" top="0.48" bottom="0.5" header="0.5" footer="0.5"/>
  <pageSetup paperSize="9" scale="76" firstPageNumber="10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S106"/>
  <sheetViews>
    <sheetView showGridLines="0" tabSelected="1" view="pageBreakPreview" zoomScale="70" zoomScaleNormal="85" zoomScaleSheetLayoutView="70" workbookViewId="0">
      <selection activeCell="I20" sqref="I20"/>
    </sheetView>
  </sheetViews>
  <sheetFormatPr defaultColWidth="26.54296875" defaultRowHeight="20.149999999999999" customHeight="1"/>
  <cols>
    <col min="1" max="1" width="2.6328125" style="2" customWidth="1"/>
    <col min="2" max="2" width="54.6328125" style="2" customWidth="1"/>
    <col min="3" max="3" width="18.26953125" style="2" bestFit="1" customWidth="1"/>
    <col min="4" max="4" width="1.1796875" style="2" customWidth="1"/>
    <col min="5" max="5" width="16.7265625" style="2" customWidth="1"/>
    <col min="6" max="6" width="1.1796875" style="2" customWidth="1"/>
    <col min="7" max="7" width="18.54296875" style="2" bestFit="1" customWidth="1"/>
    <col min="8" max="8" width="1.1796875" style="2" customWidth="1"/>
    <col min="9" max="9" width="16.7265625" style="2" customWidth="1"/>
    <col min="10" max="11" width="15.7265625" style="2" customWidth="1"/>
    <col min="12" max="12" width="1" style="2" customWidth="1"/>
    <col min="13" max="13" width="15.453125" style="2" customWidth="1"/>
    <col min="14" max="14" width="2" style="2" customWidth="1"/>
    <col min="15" max="15" width="14.81640625" style="2" customWidth="1"/>
    <col min="16" max="16" width="0.81640625" style="2" customWidth="1"/>
    <col min="17" max="17" width="16.1796875" style="2" customWidth="1"/>
    <col min="18" max="18" width="2" style="2" customWidth="1"/>
    <col min="19" max="19" width="15.26953125" style="2" customWidth="1"/>
    <col min="20" max="16384" width="26.54296875" style="2"/>
  </cols>
  <sheetData>
    <row r="1" spans="1:9" s="11" customFormat="1" ht="20.149999999999999" customHeight="1">
      <c r="A1" s="10" t="s">
        <v>72</v>
      </c>
      <c r="B1" s="10"/>
      <c r="C1" s="140"/>
      <c r="D1" s="140"/>
      <c r="E1" s="140"/>
      <c r="F1" s="140"/>
      <c r="G1" s="140"/>
      <c r="H1" s="140"/>
      <c r="I1" s="140"/>
    </row>
    <row r="2" spans="1:9" s="11" customFormat="1" ht="20.149999999999999" customHeight="1">
      <c r="A2" s="141" t="s">
        <v>69</v>
      </c>
      <c r="B2" s="141"/>
      <c r="C2" s="142"/>
      <c r="D2" s="143"/>
      <c r="E2" s="142"/>
      <c r="F2" s="140"/>
      <c r="G2" s="140"/>
      <c r="H2" s="140"/>
      <c r="I2" s="140"/>
    </row>
    <row r="3" spans="1:9" s="11" customFormat="1" ht="20.149999999999999" customHeight="1">
      <c r="A3" s="309"/>
      <c r="B3" s="309"/>
      <c r="C3" s="309"/>
      <c r="D3" s="309"/>
      <c r="E3" s="309"/>
      <c r="F3" s="140"/>
      <c r="G3" s="140"/>
      <c r="H3" s="140"/>
      <c r="I3" s="140"/>
    </row>
    <row r="4" spans="1:9" ht="20.149999999999999" customHeight="1">
      <c r="A4" s="109"/>
      <c r="B4" s="109"/>
      <c r="C4" s="299" t="s">
        <v>57</v>
      </c>
      <c r="D4" s="299"/>
      <c r="E4" s="299"/>
      <c r="F4" s="264"/>
      <c r="G4" s="299" t="s">
        <v>143</v>
      </c>
      <c r="H4" s="299"/>
      <c r="I4" s="299"/>
    </row>
    <row r="5" spans="1:9" ht="20.149999999999999" customHeight="1">
      <c r="A5" s="109"/>
      <c r="B5" s="109"/>
      <c r="C5" s="299" t="s">
        <v>59</v>
      </c>
      <c r="D5" s="299"/>
      <c r="E5" s="299"/>
      <c r="F5" s="20"/>
      <c r="G5" s="299" t="s">
        <v>59</v>
      </c>
      <c r="H5" s="299"/>
      <c r="I5" s="299"/>
    </row>
    <row r="6" spans="1:9" ht="20.149999999999999" customHeight="1">
      <c r="A6" s="109"/>
      <c r="B6" s="109"/>
      <c r="C6" s="308" t="s">
        <v>195</v>
      </c>
      <c r="D6" s="308"/>
      <c r="E6" s="308"/>
      <c r="F6" s="265"/>
      <c r="G6" s="308" t="s">
        <v>195</v>
      </c>
      <c r="H6" s="308"/>
      <c r="I6" s="308"/>
    </row>
    <row r="7" spans="1:9" ht="20.149999999999999" customHeight="1">
      <c r="A7" s="109"/>
      <c r="B7" s="109"/>
      <c r="C7" s="308" t="s">
        <v>191</v>
      </c>
      <c r="D7" s="308"/>
      <c r="E7" s="308"/>
      <c r="F7" s="265"/>
      <c r="G7" s="308" t="s">
        <v>191</v>
      </c>
      <c r="H7" s="308"/>
      <c r="I7" s="308"/>
    </row>
    <row r="8" spans="1:9" ht="20.149999999999999" customHeight="1">
      <c r="A8" s="109"/>
      <c r="B8" s="109"/>
      <c r="C8" s="145">
        <v>2022</v>
      </c>
      <c r="D8" s="145"/>
      <c r="E8" s="145">
        <v>2021</v>
      </c>
      <c r="F8" s="265"/>
      <c r="G8" s="145">
        <v>2022</v>
      </c>
      <c r="H8" s="145"/>
      <c r="I8" s="145">
        <v>2021</v>
      </c>
    </row>
    <row r="9" spans="1:9" ht="20.149999999999999" customHeight="1">
      <c r="A9" s="109"/>
      <c r="B9" s="109"/>
      <c r="C9" s="303" t="s">
        <v>131</v>
      </c>
      <c r="D9" s="303"/>
      <c r="E9" s="303"/>
      <c r="F9" s="303"/>
      <c r="G9" s="303"/>
      <c r="H9" s="303"/>
      <c r="I9" s="303"/>
    </row>
    <row r="10" spans="1:9" ht="20.149999999999999" customHeight="1">
      <c r="A10" s="3" t="s">
        <v>32</v>
      </c>
      <c r="B10" s="3"/>
      <c r="C10" s="126"/>
      <c r="E10" s="126"/>
      <c r="G10" s="126"/>
      <c r="I10" s="126"/>
    </row>
    <row r="11" spans="1:9" ht="20.149999999999999" customHeight="1">
      <c r="A11" s="2" t="s">
        <v>242</v>
      </c>
      <c r="C11" s="237">
        <v>4095424224</v>
      </c>
      <c r="D11" s="237"/>
      <c r="E11" s="237">
        <v>1790843464</v>
      </c>
      <c r="F11" s="237"/>
      <c r="G11" s="237">
        <v>2216789137</v>
      </c>
      <c r="H11" s="237"/>
      <c r="I11" s="237">
        <v>1159928370</v>
      </c>
    </row>
    <row r="12" spans="1:9" ht="20.149999999999999" customHeight="1">
      <c r="A12" s="47" t="s">
        <v>174</v>
      </c>
      <c r="B12" s="47"/>
      <c r="C12" s="237"/>
      <c r="D12" s="237"/>
      <c r="E12" s="237"/>
      <c r="F12" s="237"/>
      <c r="G12" s="237"/>
      <c r="H12" s="237"/>
      <c r="I12" s="237"/>
    </row>
    <row r="13" spans="1:9" ht="20.149999999999999" customHeight="1">
      <c r="A13" s="109" t="s">
        <v>217</v>
      </c>
      <c r="B13" s="109"/>
      <c r="C13" s="238">
        <v>447703458</v>
      </c>
      <c r="D13" s="238"/>
      <c r="E13" s="238">
        <v>141400369</v>
      </c>
      <c r="F13" s="238"/>
      <c r="G13" s="236">
        <v>-893378</v>
      </c>
      <c r="H13" s="238"/>
      <c r="I13" s="236">
        <v>-914989</v>
      </c>
    </row>
    <row r="14" spans="1:9" ht="20.149999999999999" customHeight="1">
      <c r="A14" s="2" t="s">
        <v>25</v>
      </c>
      <c r="C14" s="236">
        <v>1472756941</v>
      </c>
      <c r="D14" s="236"/>
      <c r="E14" s="236">
        <v>931728420</v>
      </c>
      <c r="F14" s="236"/>
      <c r="G14" s="236">
        <v>651210705</v>
      </c>
      <c r="H14" s="236"/>
      <c r="I14" s="236">
        <v>171421933</v>
      </c>
    </row>
    <row r="15" spans="1:9" ht="20.149999999999999" customHeight="1">
      <c r="A15" s="2" t="s">
        <v>106</v>
      </c>
      <c r="C15" s="237">
        <v>1245638401</v>
      </c>
      <c r="D15" s="237"/>
      <c r="E15" s="237">
        <v>1200875514</v>
      </c>
      <c r="F15" s="237"/>
      <c r="G15" s="236">
        <v>23293224</v>
      </c>
      <c r="H15" s="237"/>
      <c r="I15" s="236">
        <v>19092405</v>
      </c>
    </row>
    <row r="16" spans="1:9" ht="20.149999999999999" customHeight="1">
      <c r="A16" s="99" t="s">
        <v>250</v>
      </c>
      <c r="B16" s="99"/>
      <c r="C16" s="237">
        <v>-1219670</v>
      </c>
      <c r="D16" s="237"/>
      <c r="E16" s="236">
        <v>0</v>
      </c>
      <c r="F16" s="237"/>
      <c r="G16" s="236">
        <v>0</v>
      </c>
      <c r="H16" s="237"/>
      <c r="I16" s="236">
        <v>0</v>
      </c>
    </row>
    <row r="17" spans="1:19" ht="20.149999999999999" customHeight="1">
      <c r="A17" s="99" t="s">
        <v>80</v>
      </c>
      <c r="B17" s="99"/>
      <c r="C17" s="237">
        <v>5760341</v>
      </c>
      <c r="D17" s="237"/>
      <c r="E17" s="237">
        <v>5924089</v>
      </c>
      <c r="F17" s="237"/>
      <c r="G17" s="236">
        <v>4466891</v>
      </c>
      <c r="H17" s="237"/>
      <c r="I17" s="236">
        <v>4574945</v>
      </c>
    </row>
    <row r="18" spans="1:19" ht="20.149999999999999" customHeight="1">
      <c r="A18" s="2" t="s">
        <v>142</v>
      </c>
      <c r="C18" s="237">
        <v>-108118304</v>
      </c>
      <c r="D18" s="237"/>
      <c r="E18" s="237">
        <v>811882429</v>
      </c>
      <c r="F18" s="237"/>
      <c r="G18" s="236">
        <v>40546505</v>
      </c>
      <c r="H18" s="237"/>
      <c r="I18" s="236">
        <v>172465523</v>
      </c>
    </row>
    <row r="19" spans="1:19" ht="20.149999999999999" customHeight="1">
      <c r="A19" s="109" t="s">
        <v>237</v>
      </c>
      <c r="B19" s="109"/>
      <c r="C19" s="237">
        <v>-1790411913</v>
      </c>
      <c r="D19" s="237"/>
      <c r="E19" s="237">
        <v>-258941948</v>
      </c>
      <c r="F19" s="237"/>
      <c r="G19" s="236">
        <v>0</v>
      </c>
      <c r="H19" s="237"/>
      <c r="I19" s="236">
        <v>0</v>
      </c>
      <c r="K19" s="49"/>
      <c r="L19" s="146"/>
    </row>
    <row r="20" spans="1:19" ht="20.149999999999999" customHeight="1">
      <c r="A20" s="2" t="s">
        <v>165</v>
      </c>
      <c r="C20" s="237">
        <v>0</v>
      </c>
      <c r="D20" s="237"/>
      <c r="E20" s="237">
        <v>-682989454</v>
      </c>
      <c r="F20" s="237"/>
      <c r="G20" s="236">
        <v>-2720890483</v>
      </c>
      <c r="H20" s="237"/>
      <c r="I20" s="236">
        <v>-1288165454</v>
      </c>
      <c r="K20" s="49"/>
      <c r="L20" s="146"/>
    </row>
    <row r="21" spans="1:19" ht="20.149999999999999" customHeight="1">
      <c r="A21" s="109" t="s">
        <v>86</v>
      </c>
      <c r="B21" s="109"/>
      <c r="C21" s="237">
        <v>-29330131</v>
      </c>
      <c r="D21" s="237"/>
      <c r="E21" s="237">
        <v>-11621578</v>
      </c>
      <c r="F21" s="237"/>
      <c r="G21" s="239">
        <v>-274873725</v>
      </c>
      <c r="H21" s="237"/>
      <c r="I21" s="239">
        <v>-249887111</v>
      </c>
      <c r="J21" s="109"/>
      <c r="K21" s="146"/>
      <c r="L21" s="146"/>
    </row>
    <row r="22" spans="1:19" ht="20.149999999999999" customHeight="1">
      <c r="C22" s="242">
        <f>SUM(C11:C21)</f>
        <v>5338203347</v>
      </c>
      <c r="D22" s="236"/>
      <c r="E22" s="242">
        <f>SUM(E11:E21)</f>
        <v>3929101305</v>
      </c>
      <c r="F22" s="236"/>
      <c r="G22" s="236">
        <f>SUM(G11:G21)</f>
        <v>-60351124</v>
      </c>
      <c r="H22" s="236"/>
      <c r="I22" s="236">
        <f>SUM(I11:I21)</f>
        <v>-11484378</v>
      </c>
    </row>
    <row r="23" spans="1:19" ht="20.149999999999999" customHeight="1">
      <c r="A23" s="100" t="s">
        <v>33</v>
      </c>
      <c r="B23" s="100"/>
      <c r="C23" s="236"/>
      <c r="D23" s="236"/>
      <c r="E23" s="236"/>
      <c r="F23" s="236"/>
      <c r="G23" s="236"/>
      <c r="H23" s="236"/>
      <c r="I23" s="23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20.149999999999999" customHeight="1">
      <c r="A24" s="2" t="s">
        <v>34</v>
      </c>
      <c r="C24" s="236">
        <v>-5000215464</v>
      </c>
      <c r="D24" s="236"/>
      <c r="E24" s="236">
        <v>-177622129</v>
      </c>
      <c r="F24" s="236"/>
      <c r="G24" s="236">
        <v>-283321</v>
      </c>
      <c r="H24" s="236"/>
      <c r="I24" s="236">
        <v>36000000</v>
      </c>
    </row>
    <row r="25" spans="1:19" ht="20.149999999999999" customHeight="1">
      <c r="A25" s="2" t="s">
        <v>211</v>
      </c>
      <c r="C25" s="236">
        <v>142011094</v>
      </c>
      <c r="D25" s="236"/>
      <c r="E25" s="236">
        <v>-2134580</v>
      </c>
      <c r="F25" s="236"/>
      <c r="G25" s="236">
        <v>0</v>
      </c>
      <c r="H25" s="236"/>
      <c r="I25" s="236">
        <v>0</v>
      </c>
    </row>
    <row r="26" spans="1:19" ht="20.149999999999999" customHeight="1">
      <c r="A26" s="2" t="s">
        <v>44</v>
      </c>
      <c r="C26" s="236">
        <v>-202466547</v>
      </c>
      <c r="D26" s="236"/>
      <c r="E26" s="236">
        <v>209248474</v>
      </c>
      <c r="F26" s="236"/>
      <c r="G26" s="236">
        <v>-9933156</v>
      </c>
      <c r="H26" s="236"/>
      <c r="I26" s="236">
        <v>12889252</v>
      </c>
    </row>
    <row r="27" spans="1:19" s="6" customFormat="1" ht="20.149999999999999" customHeight="1">
      <c r="A27" s="2" t="s">
        <v>132</v>
      </c>
      <c r="B27" s="2"/>
      <c r="C27" s="236">
        <v>-429083008</v>
      </c>
      <c r="D27" s="236"/>
      <c r="E27" s="236">
        <v>-386489731</v>
      </c>
      <c r="F27" s="236"/>
      <c r="G27" s="236">
        <v>0</v>
      </c>
      <c r="H27" s="236"/>
      <c r="I27" s="236">
        <v>0</v>
      </c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6" customFormat="1" ht="20.149999999999999" customHeight="1">
      <c r="A28" s="2" t="s">
        <v>230</v>
      </c>
      <c r="B28" s="2"/>
      <c r="C28" s="236">
        <v>131606122</v>
      </c>
      <c r="D28" s="236"/>
      <c r="E28" s="236">
        <v>0</v>
      </c>
      <c r="F28" s="236"/>
      <c r="G28" s="236">
        <v>5927052</v>
      </c>
      <c r="H28" s="236"/>
      <c r="I28" s="236">
        <v>0</v>
      </c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20.149999999999999" customHeight="1">
      <c r="A29" s="2" t="s">
        <v>231</v>
      </c>
      <c r="C29" s="236">
        <v>0</v>
      </c>
      <c r="D29" s="236"/>
      <c r="E29" s="236">
        <v>0</v>
      </c>
      <c r="F29" s="236"/>
      <c r="G29" s="236">
        <v>-33439490</v>
      </c>
      <c r="H29" s="236"/>
      <c r="I29" s="236">
        <v>-85163628</v>
      </c>
    </row>
    <row r="30" spans="1:19" ht="20.149999999999999" customHeight="1">
      <c r="A30" s="2" t="s">
        <v>144</v>
      </c>
      <c r="C30" s="236">
        <v>-131505644</v>
      </c>
      <c r="D30" s="236"/>
      <c r="E30" s="236">
        <v>44121480</v>
      </c>
      <c r="F30" s="236"/>
      <c r="G30" s="236">
        <v>-170972333</v>
      </c>
      <c r="H30" s="236"/>
      <c r="I30" s="236">
        <v>662638</v>
      </c>
    </row>
    <row r="31" spans="1:19" ht="20.149999999999999" customHeight="1">
      <c r="A31" s="2" t="s">
        <v>185</v>
      </c>
      <c r="C31" s="237">
        <v>-327611763</v>
      </c>
      <c r="D31" s="237"/>
      <c r="E31" s="237">
        <v>-44464711</v>
      </c>
      <c r="F31" s="238"/>
      <c r="G31" s="237">
        <v>0</v>
      </c>
      <c r="H31" s="237"/>
      <c r="I31" s="236">
        <v>0</v>
      </c>
    </row>
    <row r="32" spans="1:19" ht="20.149999999999999" customHeight="1">
      <c r="A32" s="2" t="s">
        <v>4</v>
      </c>
      <c r="C32" s="236">
        <v>-174081240</v>
      </c>
      <c r="D32" s="236"/>
      <c r="E32" s="236">
        <v>117065849</v>
      </c>
      <c r="F32" s="236"/>
      <c r="G32" s="236">
        <v>-8330390</v>
      </c>
      <c r="H32" s="236"/>
      <c r="I32" s="236">
        <v>-244359</v>
      </c>
    </row>
    <row r="33" spans="1:19" ht="20.149999999999999" customHeight="1">
      <c r="A33" s="2" t="s">
        <v>17</v>
      </c>
      <c r="C33" s="236">
        <v>3287941775</v>
      </c>
      <c r="D33" s="236"/>
      <c r="E33" s="236">
        <v>186821826</v>
      </c>
      <c r="F33" s="236"/>
      <c r="G33" s="236">
        <v>0</v>
      </c>
      <c r="H33" s="236"/>
      <c r="I33" s="236">
        <v>0</v>
      </c>
    </row>
    <row r="34" spans="1:19" ht="20.149999999999999" customHeight="1">
      <c r="A34" s="2" t="s">
        <v>45</v>
      </c>
      <c r="C34" s="236">
        <v>995685096</v>
      </c>
      <c r="D34" s="236"/>
      <c r="E34" s="236">
        <v>703077835</v>
      </c>
      <c r="F34" s="236"/>
      <c r="G34" s="236">
        <v>85426889</v>
      </c>
      <c r="H34" s="236"/>
      <c r="I34" s="236">
        <v>39416579</v>
      </c>
    </row>
    <row r="35" spans="1:19" ht="20.149999999999999" customHeight="1">
      <c r="A35" s="2" t="s">
        <v>175</v>
      </c>
      <c r="C35" s="242">
        <f>SUM(C22:C34)</f>
        <v>3630483768</v>
      </c>
      <c r="D35" s="236"/>
      <c r="E35" s="242">
        <f>SUM(E22:E34)</f>
        <v>4578725618</v>
      </c>
      <c r="F35" s="236"/>
      <c r="G35" s="242">
        <f>SUM(G22:G34)</f>
        <v>-191955873</v>
      </c>
      <c r="H35" s="236"/>
      <c r="I35" s="242">
        <f>SUM(I22:I34)</f>
        <v>-7923896</v>
      </c>
    </row>
    <row r="36" spans="1:19" ht="20.149999999999999" customHeight="1">
      <c r="A36" s="2" t="s">
        <v>228</v>
      </c>
      <c r="C36" s="238">
        <v>-43429365</v>
      </c>
      <c r="D36" s="238"/>
      <c r="E36" s="238">
        <v>-11932237</v>
      </c>
      <c r="F36" s="238"/>
      <c r="G36" s="238">
        <v>-9042332</v>
      </c>
      <c r="H36" s="238"/>
      <c r="I36" s="238">
        <v>-8750512</v>
      </c>
    </row>
    <row r="37" spans="1:19" ht="20.149999999999999" customHeight="1">
      <c r="A37" s="6" t="s">
        <v>70</v>
      </c>
      <c r="B37" s="6"/>
      <c r="C37" s="168">
        <f>C35+C36</f>
        <v>3587054403</v>
      </c>
      <c r="D37" s="240"/>
      <c r="E37" s="168">
        <f>E35+E36</f>
        <v>4566793381</v>
      </c>
      <c r="F37" s="240"/>
      <c r="G37" s="168">
        <f>G35+G36</f>
        <v>-200998205</v>
      </c>
      <c r="H37" s="240"/>
      <c r="I37" s="168">
        <f>I35+I36</f>
        <v>-16674408</v>
      </c>
    </row>
    <row r="38" spans="1:19" ht="20.149999999999999" customHeight="1">
      <c r="A38" s="6"/>
      <c r="B38" s="6"/>
      <c r="C38" s="148"/>
      <c r="D38" s="147"/>
      <c r="E38" s="148"/>
      <c r="F38" s="147"/>
      <c r="G38" s="148"/>
      <c r="H38" s="147"/>
      <c r="I38" s="148"/>
    </row>
    <row r="39" spans="1:19" ht="20.149999999999999" customHeight="1">
      <c r="A39" s="10" t="s">
        <v>72</v>
      </c>
      <c r="B39" s="10"/>
      <c r="C39" s="140"/>
      <c r="D39" s="140"/>
      <c r="E39" s="140"/>
      <c r="F39" s="140"/>
      <c r="G39" s="140"/>
      <c r="H39" s="140"/>
      <c r="I39" s="140"/>
    </row>
    <row r="40" spans="1:19" ht="20.149999999999999" customHeight="1">
      <c r="A40" s="141" t="s">
        <v>69</v>
      </c>
      <c r="B40" s="141"/>
      <c r="C40" s="142"/>
      <c r="D40" s="143"/>
      <c r="E40" s="142"/>
      <c r="F40" s="140"/>
      <c r="G40" s="140"/>
      <c r="H40" s="140"/>
      <c r="I40" s="140"/>
    </row>
    <row r="41" spans="1:19" s="11" customFormat="1" ht="20.149999999999999" customHeight="1">
      <c r="A41" s="1"/>
      <c r="B41" s="1"/>
      <c r="C41" s="1"/>
      <c r="D41" s="1"/>
      <c r="E41" s="1"/>
      <c r="F41" s="72"/>
      <c r="G41" s="72"/>
      <c r="H41" s="72"/>
      <c r="I41" s="72"/>
      <c r="J41" s="42"/>
      <c r="K41" s="42"/>
      <c r="L41" s="2"/>
      <c r="M41" s="2"/>
      <c r="N41" s="2"/>
      <c r="O41" s="2"/>
      <c r="P41" s="2"/>
      <c r="Q41" s="2"/>
      <c r="R41" s="2"/>
      <c r="S41" s="2"/>
    </row>
    <row r="42" spans="1:19" ht="20.149999999999999" customHeight="1">
      <c r="A42" s="109"/>
      <c r="B42" s="109"/>
      <c r="C42" s="300" t="s">
        <v>57</v>
      </c>
      <c r="D42" s="300"/>
      <c r="E42" s="300"/>
      <c r="F42" s="265"/>
      <c r="G42" s="300" t="s">
        <v>58</v>
      </c>
      <c r="H42" s="300"/>
      <c r="I42" s="300"/>
    </row>
    <row r="43" spans="1:19" ht="20.149999999999999" customHeight="1">
      <c r="A43" s="109"/>
      <c r="B43" s="109"/>
      <c r="C43" s="300" t="s">
        <v>59</v>
      </c>
      <c r="D43" s="300"/>
      <c r="E43" s="300"/>
      <c r="F43" s="265"/>
      <c r="G43" s="300" t="s">
        <v>59</v>
      </c>
      <c r="H43" s="300"/>
      <c r="I43" s="300"/>
      <c r="K43" s="11"/>
    </row>
    <row r="44" spans="1:19" ht="20.149999999999999" customHeight="1">
      <c r="A44" s="109"/>
      <c r="B44" s="109"/>
      <c r="C44" s="308" t="s">
        <v>195</v>
      </c>
      <c r="D44" s="308"/>
      <c r="E44" s="308"/>
      <c r="F44" s="265"/>
      <c r="G44" s="308" t="s">
        <v>195</v>
      </c>
      <c r="H44" s="308"/>
      <c r="I44" s="308"/>
    </row>
    <row r="45" spans="1:19" ht="20.149999999999999" customHeight="1">
      <c r="A45" s="109"/>
      <c r="B45" s="109"/>
      <c r="C45" s="308" t="s">
        <v>191</v>
      </c>
      <c r="D45" s="308"/>
      <c r="E45" s="308"/>
      <c r="F45" s="265"/>
      <c r="G45" s="308" t="s">
        <v>191</v>
      </c>
      <c r="H45" s="308"/>
      <c r="I45" s="308"/>
    </row>
    <row r="46" spans="1:19" ht="20.149999999999999" customHeight="1">
      <c r="A46" s="109"/>
      <c r="B46" s="109"/>
      <c r="C46" s="145">
        <v>2022</v>
      </c>
      <c r="D46" s="145"/>
      <c r="E46" s="145">
        <v>2021</v>
      </c>
      <c r="F46" s="267"/>
      <c r="G46" s="145">
        <v>2022</v>
      </c>
      <c r="H46" s="145"/>
      <c r="I46" s="145">
        <v>2021</v>
      </c>
    </row>
    <row r="47" spans="1:19" ht="20.149999999999999" customHeight="1">
      <c r="A47" s="109"/>
      <c r="B47" s="109"/>
      <c r="C47" s="303" t="s">
        <v>131</v>
      </c>
      <c r="D47" s="303"/>
      <c r="E47" s="303"/>
      <c r="F47" s="303"/>
      <c r="G47" s="303"/>
      <c r="H47" s="303"/>
      <c r="I47" s="303"/>
    </row>
    <row r="48" spans="1:19" ht="20.149999999999999" customHeight="1">
      <c r="A48" s="101" t="s">
        <v>35</v>
      </c>
      <c r="B48" s="101"/>
      <c r="C48" s="127"/>
      <c r="D48" s="128"/>
      <c r="E48" s="127"/>
      <c r="F48" s="128"/>
      <c r="G48" s="127"/>
      <c r="H48" s="128"/>
      <c r="I48" s="127"/>
    </row>
    <row r="49" spans="1:19" ht="20.149999999999999" customHeight="1">
      <c r="A49" s="2" t="s">
        <v>74</v>
      </c>
      <c r="C49" s="236">
        <v>-643599968</v>
      </c>
      <c r="D49" s="236"/>
      <c r="E49" s="236">
        <v>-400536257</v>
      </c>
      <c r="F49" s="236"/>
      <c r="G49" s="129">
        <v>0</v>
      </c>
      <c r="H49" s="129"/>
      <c r="I49" s="129">
        <v>0</v>
      </c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ht="19.5" customHeight="1">
      <c r="A50" s="2" t="s">
        <v>218</v>
      </c>
      <c r="C50" s="129">
        <v>0</v>
      </c>
      <c r="D50" s="236"/>
      <c r="E50" s="236">
        <v>-17033573</v>
      </c>
      <c r="F50" s="236"/>
      <c r="G50" s="129">
        <v>0</v>
      </c>
      <c r="H50" s="129"/>
      <c r="I50" s="129">
        <v>0</v>
      </c>
    </row>
    <row r="51" spans="1:19" ht="19.5" customHeight="1">
      <c r="A51" s="2" t="s">
        <v>152</v>
      </c>
      <c r="C51" s="129">
        <v>0</v>
      </c>
      <c r="D51" s="236"/>
      <c r="E51" s="236">
        <v>0</v>
      </c>
      <c r="F51" s="236"/>
      <c r="G51" s="236">
        <v>-300000000</v>
      </c>
      <c r="H51" s="236"/>
      <c r="I51" s="236">
        <v>-1832490000</v>
      </c>
    </row>
    <row r="52" spans="1:19" ht="19.5" customHeight="1">
      <c r="A52" s="2" t="s">
        <v>204</v>
      </c>
      <c r="C52" s="236">
        <v>-3510543923</v>
      </c>
      <c r="D52" s="236"/>
      <c r="E52" s="236">
        <v>0</v>
      </c>
      <c r="F52" s="236"/>
      <c r="G52" s="236">
        <v>-3510543923</v>
      </c>
      <c r="H52" s="236"/>
      <c r="I52" s="236">
        <v>0</v>
      </c>
    </row>
    <row r="53" spans="1:19" ht="19.5" customHeight="1">
      <c r="A53" s="99" t="s">
        <v>107</v>
      </c>
      <c r="B53" s="99"/>
      <c r="C53" s="236">
        <v>-455534890</v>
      </c>
      <c r="D53" s="236"/>
      <c r="E53" s="236">
        <v>-1556373500</v>
      </c>
      <c r="F53" s="236"/>
      <c r="G53" s="236">
        <v>-445410000</v>
      </c>
      <c r="H53" s="236"/>
      <c r="I53" s="236">
        <v>-201880000</v>
      </c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ht="19.5" customHeight="1">
      <c r="A54" s="2" t="s">
        <v>205</v>
      </c>
      <c r="C54" s="129">
        <v>0</v>
      </c>
      <c r="D54" s="236"/>
      <c r="E54" s="129">
        <v>0</v>
      </c>
      <c r="F54" s="129"/>
      <c r="G54" s="129">
        <v>0</v>
      </c>
      <c r="H54" s="236"/>
      <c r="I54" s="236">
        <v>-16408852</v>
      </c>
    </row>
    <row r="55" spans="1:19" ht="19.5" customHeight="1">
      <c r="A55" s="2" t="s">
        <v>202</v>
      </c>
      <c r="C55" s="236">
        <v>-111026366</v>
      </c>
      <c r="D55" s="236"/>
      <c r="E55" s="236">
        <v>-292250841</v>
      </c>
      <c r="F55" s="236"/>
      <c r="G55" s="236">
        <v>-1336681079</v>
      </c>
      <c r="H55" s="236"/>
      <c r="I55" s="236">
        <v>-432350000</v>
      </c>
    </row>
    <row r="56" spans="1:19" ht="19.5" customHeight="1">
      <c r="A56" s="2" t="s">
        <v>206</v>
      </c>
      <c r="C56" s="129">
        <v>0</v>
      </c>
      <c r="D56" s="129"/>
      <c r="E56" s="129">
        <v>0</v>
      </c>
      <c r="F56" s="236"/>
      <c r="G56" s="236">
        <v>300000000</v>
      </c>
      <c r="H56" s="236"/>
      <c r="I56" s="236">
        <v>949026352</v>
      </c>
    </row>
    <row r="57" spans="1:19" ht="19.5" customHeight="1">
      <c r="A57" s="2" t="s">
        <v>180</v>
      </c>
      <c r="C57" s="236">
        <v>-955350678</v>
      </c>
      <c r="D57" s="236"/>
      <c r="E57" s="236">
        <v>-7231429806</v>
      </c>
      <c r="F57" s="236"/>
      <c r="G57" s="129">
        <v>0</v>
      </c>
      <c r="H57" s="236"/>
      <c r="I57" s="236">
        <v>-7168146298</v>
      </c>
    </row>
    <row r="58" spans="1:19" ht="19.5" customHeight="1">
      <c r="A58" s="2" t="s">
        <v>226</v>
      </c>
      <c r="C58" s="236">
        <v>540788000</v>
      </c>
      <c r="D58" s="236"/>
      <c r="E58" s="236">
        <v>321749896</v>
      </c>
      <c r="F58" s="236"/>
      <c r="G58" s="129">
        <v>0</v>
      </c>
      <c r="H58" s="236"/>
      <c r="I58" s="129">
        <v>0</v>
      </c>
    </row>
    <row r="59" spans="1:19" ht="19.5" customHeight="1">
      <c r="A59" s="99" t="s">
        <v>108</v>
      </c>
      <c r="B59" s="99"/>
      <c r="C59" s="236">
        <v>-5453310198.5900002</v>
      </c>
      <c r="D59" s="236"/>
      <c r="E59" s="236">
        <v>-9223752375</v>
      </c>
      <c r="F59" s="236"/>
      <c r="G59" s="236">
        <v>-11136599</v>
      </c>
      <c r="H59" s="236"/>
      <c r="I59" s="236">
        <v>-1511826</v>
      </c>
    </row>
    <row r="60" spans="1:19" ht="19.5" customHeight="1">
      <c r="A60" s="99" t="s">
        <v>149</v>
      </c>
      <c r="B60" s="99"/>
      <c r="C60" s="236"/>
      <c r="D60" s="236"/>
    </row>
    <row r="61" spans="1:19" ht="19.5" customHeight="1">
      <c r="A61" s="99"/>
      <c r="B61" s="99" t="s">
        <v>220</v>
      </c>
      <c r="C61" s="236">
        <v>-309606087.40999997</v>
      </c>
      <c r="D61" s="236"/>
      <c r="E61" s="236">
        <v>-338258645</v>
      </c>
      <c r="F61" s="236"/>
      <c r="G61" s="129">
        <v>0</v>
      </c>
      <c r="H61" s="129"/>
      <c r="I61" s="129">
        <v>0</v>
      </c>
    </row>
    <row r="62" spans="1:19" ht="19.5" customHeight="1">
      <c r="A62" s="99" t="s">
        <v>55</v>
      </c>
      <c r="B62" s="99"/>
      <c r="C62" s="236">
        <v>-7741553</v>
      </c>
      <c r="D62" s="236"/>
      <c r="E62" s="236">
        <v>-3815254</v>
      </c>
      <c r="F62" s="236"/>
      <c r="G62" s="236">
        <v>-5479221</v>
      </c>
      <c r="H62" s="236"/>
      <c r="I62" s="236">
        <v>-534702</v>
      </c>
    </row>
    <row r="63" spans="1:19" ht="19.5" customHeight="1">
      <c r="A63" s="99" t="s">
        <v>163</v>
      </c>
      <c r="B63" s="99"/>
      <c r="C63" s="236"/>
      <c r="D63" s="236"/>
      <c r="E63" s="236"/>
      <c r="F63" s="236"/>
      <c r="G63" s="236"/>
      <c r="H63" s="236"/>
      <c r="I63" s="236"/>
    </row>
    <row r="64" spans="1:19" ht="19.5" customHeight="1">
      <c r="A64" s="99"/>
      <c r="B64" s="99" t="s">
        <v>221</v>
      </c>
      <c r="C64" s="236">
        <v>-3891806094</v>
      </c>
      <c r="D64" s="236"/>
      <c r="E64" s="236">
        <v>-49640848</v>
      </c>
      <c r="F64" s="236"/>
      <c r="G64" s="236">
        <v>-2896005000</v>
      </c>
      <c r="H64" s="236"/>
      <c r="I64" s="236">
        <v>0</v>
      </c>
    </row>
    <row r="65" spans="1:13" ht="19.5" customHeight="1">
      <c r="A65" s="2" t="s">
        <v>166</v>
      </c>
      <c r="C65" s="236">
        <v>539396000</v>
      </c>
      <c r="D65" s="236"/>
      <c r="E65" s="236">
        <v>605176000</v>
      </c>
      <c r="F65" s="236"/>
      <c r="G65" s="236">
        <v>539396000</v>
      </c>
      <c r="H65" s="236"/>
      <c r="I65" s="236">
        <v>605176000</v>
      </c>
    </row>
    <row r="66" spans="1:13" ht="19.5" customHeight="1">
      <c r="A66" s="99" t="s">
        <v>109</v>
      </c>
      <c r="B66" s="99"/>
      <c r="C66" s="239">
        <v>17866219</v>
      </c>
      <c r="D66" s="236"/>
      <c r="E66" s="239">
        <v>9812590</v>
      </c>
      <c r="F66" s="236"/>
      <c r="G66" s="239">
        <v>241185994</v>
      </c>
      <c r="H66" s="236"/>
      <c r="I66" s="239">
        <v>540435275</v>
      </c>
    </row>
    <row r="67" spans="1:13" ht="20.149999999999999" customHeight="1">
      <c r="A67" s="6" t="s">
        <v>150</v>
      </c>
      <c r="B67" s="6"/>
      <c r="C67" s="168">
        <f>SUM(C49:C66)</f>
        <v>-14240469539</v>
      </c>
      <c r="D67" s="240"/>
      <c r="E67" s="168">
        <f>SUM(E49:E66)</f>
        <v>-18176352613</v>
      </c>
      <c r="F67" s="240"/>
      <c r="G67" s="168">
        <f>SUM(G49:G66)</f>
        <v>-7424673828</v>
      </c>
      <c r="H67" s="240"/>
      <c r="I67" s="168">
        <f>SUM(I49:I66)</f>
        <v>-7558684051</v>
      </c>
    </row>
    <row r="68" spans="1:13" ht="14" customHeight="1">
      <c r="C68" s="238"/>
      <c r="D68" s="236"/>
      <c r="E68" s="238"/>
      <c r="F68" s="236"/>
      <c r="G68" s="238"/>
      <c r="H68" s="236"/>
      <c r="I68" s="238"/>
    </row>
    <row r="69" spans="1:13" ht="20.149999999999999" customHeight="1">
      <c r="A69" s="10" t="s">
        <v>72</v>
      </c>
      <c r="B69" s="10"/>
      <c r="C69" s="140"/>
      <c r="D69" s="140"/>
      <c r="E69" s="140"/>
      <c r="F69" s="140"/>
      <c r="G69" s="140"/>
      <c r="H69" s="140"/>
      <c r="I69" s="140"/>
    </row>
    <row r="70" spans="1:13" ht="20.149999999999999" customHeight="1">
      <c r="A70" s="141" t="s">
        <v>69</v>
      </c>
      <c r="B70" s="141"/>
      <c r="C70" s="142"/>
      <c r="D70" s="143"/>
      <c r="E70" s="142"/>
      <c r="F70" s="140"/>
      <c r="G70" s="140"/>
      <c r="H70" s="140"/>
      <c r="I70" s="140"/>
      <c r="J70" s="129"/>
      <c r="K70" s="129"/>
      <c r="L70" s="129"/>
      <c r="M70" s="129"/>
    </row>
    <row r="71" spans="1:13" ht="20.149999999999999" customHeight="1">
      <c r="A71" s="1"/>
      <c r="B71" s="1"/>
      <c r="C71" s="1"/>
      <c r="D71" s="1"/>
      <c r="E71" s="1"/>
      <c r="F71" s="72"/>
      <c r="G71" s="72"/>
      <c r="H71" s="72"/>
      <c r="I71" s="72"/>
    </row>
    <row r="72" spans="1:13" ht="20.149999999999999" customHeight="1">
      <c r="A72" s="109"/>
      <c r="B72" s="109"/>
      <c r="C72" s="300" t="s">
        <v>57</v>
      </c>
      <c r="D72" s="300"/>
      <c r="E72" s="300"/>
      <c r="F72" s="265"/>
      <c r="G72" s="300" t="s">
        <v>58</v>
      </c>
      <c r="H72" s="300"/>
      <c r="I72" s="300"/>
    </row>
    <row r="73" spans="1:13" ht="20.149999999999999" customHeight="1">
      <c r="A73" s="109"/>
      <c r="B73" s="109"/>
      <c r="C73" s="300" t="s">
        <v>59</v>
      </c>
      <c r="D73" s="300"/>
      <c r="E73" s="300"/>
      <c r="F73" s="265"/>
      <c r="G73" s="300" t="s">
        <v>59</v>
      </c>
      <c r="H73" s="300"/>
      <c r="I73" s="300"/>
    </row>
    <row r="74" spans="1:13" ht="20.149999999999999" customHeight="1">
      <c r="A74" s="109"/>
      <c r="B74" s="109"/>
      <c r="C74" s="308" t="s">
        <v>195</v>
      </c>
      <c r="D74" s="308"/>
      <c r="E74" s="308"/>
      <c r="F74" s="265"/>
      <c r="G74" s="308" t="s">
        <v>195</v>
      </c>
      <c r="H74" s="308"/>
      <c r="I74" s="308"/>
    </row>
    <row r="75" spans="1:13" ht="20.149999999999999" customHeight="1">
      <c r="A75" s="109"/>
      <c r="B75" s="109"/>
      <c r="C75" s="308" t="s">
        <v>191</v>
      </c>
      <c r="D75" s="308"/>
      <c r="E75" s="308"/>
      <c r="F75" s="265"/>
      <c r="G75" s="308" t="s">
        <v>191</v>
      </c>
      <c r="H75" s="308"/>
      <c r="I75" s="308"/>
    </row>
    <row r="76" spans="1:13" ht="20.149999999999999" customHeight="1">
      <c r="A76" s="109"/>
      <c r="B76" s="109"/>
      <c r="C76" s="145">
        <v>2022</v>
      </c>
      <c r="D76" s="145"/>
      <c r="E76" s="145">
        <v>2021</v>
      </c>
      <c r="F76" s="267"/>
      <c r="G76" s="145">
        <v>2022</v>
      </c>
      <c r="H76" s="145"/>
      <c r="I76" s="145">
        <v>2021</v>
      </c>
    </row>
    <row r="77" spans="1:13" ht="20.149999999999999" customHeight="1">
      <c r="A77" s="109"/>
      <c r="B77" s="109"/>
      <c r="C77" s="303" t="s">
        <v>131</v>
      </c>
      <c r="D77" s="303"/>
      <c r="E77" s="303"/>
      <c r="F77" s="303"/>
      <c r="G77" s="303"/>
      <c r="H77" s="303"/>
      <c r="I77" s="303"/>
    </row>
    <row r="78" spans="1:13" ht="20.149999999999999" customHeight="1">
      <c r="A78" s="101" t="s">
        <v>36</v>
      </c>
      <c r="B78" s="101"/>
      <c r="C78" s="236"/>
      <c r="D78" s="236"/>
      <c r="E78" s="236"/>
      <c r="F78" s="236"/>
      <c r="G78" s="236"/>
      <c r="H78" s="236"/>
      <c r="I78" s="236"/>
    </row>
    <row r="79" spans="1:13" ht="19.5" customHeight="1">
      <c r="A79" s="2" t="s">
        <v>110</v>
      </c>
      <c r="C79" s="236">
        <v>3000000000</v>
      </c>
      <c r="D79" s="236"/>
      <c r="E79" s="236">
        <v>15500000000</v>
      </c>
      <c r="F79" s="236"/>
      <c r="G79" s="236">
        <v>3000000000</v>
      </c>
      <c r="H79" s="236"/>
      <c r="I79" s="236">
        <v>15500000000</v>
      </c>
    </row>
    <row r="80" spans="1:13" ht="19.5" customHeight="1">
      <c r="A80" s="2" t="s">
        <v>111</v>
      </c>
      <c r="C80" s="236">
        <v>-9927032459</v>
      </c>
      <c r="D80" s="236"/>
      <c r="E80" s="236">
        <v>-11500000000</v>
      </c>
      <c r="F80" s="236"/>
      <c r="G80" s="236">
        <v>-9927032459</v>
      </c>
      <c r="H80" s="236"/>
      <c r="I80" s="236">
        <v>-11500000000</v>
      </c>
    </row>
    <row r="81" spans="1:9" ht="19.5" customHeight="1">
      <c r="A81" s="75" t="s">
        <v>112</v>
      </c>
      <c r="B81" s="103"/>
      <c r="C81" s="236">
        <v>4975435790</v>
      </c>
      <c r="D81" s="236"/>
      <c r="E81" s="236">
        <v>8241908293</v>
      </c>
      <c r="F81" s="236"/>
      <c r="G81" s="129">
        <v>0</v>
      </c>
      <c r="H81" s="129"/>
      <c r="I81" s="129">
        <v>0</v>
      </c>
    </row>
    <row r="82" spans="1:9" ht="19.5" customHeight="1">
      <c r="A82" s="75" t="s">
        <v>113</v>
      </c>
      <c r="B82" s="103"/>
      <c r="C82" s="236">
        <v>-7344967293</v>
      </c>
      <c r="D82" s="236"/>
      <c r="E82" s="129">
        <v>0</v>
      </c>
      <c r="F82" s="236"/>
      <c r="G82" s="236">
        <v>-7000000000</v>
      </c>
      <c r="H82" s="236"/>
      <c r="I82" s="129">
        <v>0</v>
      </c>
    </row>
    <row r="83" spans="1:9" ht="19.5" customHeight="1">
      <c r="A83" s="99" t="s">
        <v>153</v>
      </c>
      <c r="B83" s="99"/>
      <c r="C83" s="236">
        <v>-39394693</v>
      </c>
      <c r="D83" s="236"/>
      <c r="E83" s="236">
        <v>-33392864</v>
      </c>
      <c r="F83" s="236"/>
      <c r="G83" s="236">
        <v>-16152591</v>
      </c>
      <c r="H83" s="236"/>
      <c r="I83" s="236">
        <v>-13653967</v>
      </c>
    </row>
    <row r="84" spans="1:9" ht="19.5" customHeight="1">
      <c r="A84" s="99" t="s">
        <v>187</v>
      </c>
      <c r="B84" s="99"/>
      <c r="C84" s="236">
        <v>24000000000</v>
      </c>
      <c r="D84" s="236"/>
      <c r="E84" s="129">
        <v>0</v>
      </c>
      <c r="F84" s="236"/>
      <c r="G84" s="236">
        <v>24000000000</v>
      </c>
      <c r="H84" s="236"/>
      <c r="I84" s="129">
        <v>0</v>
      </c>
    </row>
    <row r="85" spans="1:9" ht="19.5" customHeight="1">
      <c r="A85" s="99" t="s">
        <v>162</v>
      </c>
      <c r="B85" s="99"/>
      <c r="C85" s="236">
        <v>-3448126608</v>
      </c>
      <c r="D85" s="236"/>
      <c r="E85" s="236">
        <v>-1375750523</v>
      </c>
      <c r="F85" s="236"/>
      <c r="G85" s="236">
        <v>-2000000000</v>
      </c>
      <c r="H85" s="236"/>
      <c r="I85" s="129">
        <v>0</v>
      </c>
    </row>
    <row r="86" spans="1:9" ht="19.5" customHeight="1">
      <c r="A86" s="99" t="s">
        <v>248</v>
      </c>
      <c r="B86" s="99"/>
      <c r="C86" s="236">
        <v>-19200000</v>
      </c>
      <c r="D86" s="236"/>
      <c r="E86" s="129">
        <v>0</v>
      </c>
      <c r="F86" s="236"/>
      <c r="G86" s="236">
        <v>-19200000</v>
      </c>
      <c r="H86" s="236"/>
      <c r="I86" s="129">
        <v>0</v>
      </c>
    </row>
    <row r="87" spans="1:9" ht="19.5" customHeight="1">
      <c r="A87" s="99" t="s">
        <v>219</v>
      </c>
      <c r="B87" s="99"/>
      <c r="C87" s="236"/>
      <c r="D87" s="236"/>
      <c r="E87" s="236"/>
      <c r="F87" s="236"/>
      <c r="G87" s="236"/>
      <c r="H87" s="236"/>
      <c r="I87" s="129"/>
    </row>
    <row r="88" spans="1:9" ht="19.5" customHeight="1">
      <c r="A88" s="99"/>
      <c r="B88" s="99" t="s">
        <v>249</v>
      </c>
      <c r="C88" s="129">
        <v>0</v>
      </c>
      <c r="D88" s="236"/>
      <c r="E88" s="236">
        <v>22988144</v>
      </c>
      <c r="F88" s="236"/>
      <c r="G88" s="129">
        <v>0</v>
      </c>
      <c r="H88" s="236"/>
      <c r="I88" s="129">
        <v>0</v>
      </c>
    </row>
    <row r="89" spans="1:9" ht="19.5" customHeight="1">
      <c r="A89" s="99" t="s">
        <v>203</v>
      </c>
      <c r="B89" s="99"/>
      <c r="C89" s="236">
        <v>-1966853751</v>
      </c>
      <c r="D89" s="236"/>
      <c r="E89" s="236">
        <v>-1234825288</v>
      </c>
      <c r="F89" s="236"/>
      <c r="G89" s="236">
        <v>-930277085</v>
      </c>
      <c r="H89" s="236"/>
      <c r="I89" s="238">
        <v>-305248486</v>
      </c>
    </row>
    <row r="90" spans="1:9" ht="20.149999999999999" customHeight="1">
      <c r="A90" s="102" t="s">
        <v>213</v>
      </c>
      <c r="B90" s="102"/>
      <c r="C90" s="168">
        <f>SUM(C79:C89)</f>
        <v>9229860986</v>
      </c>
      <c r="D90" s="236"/>
      <c r="E90" s="168">
        <f>SUM(E79:E89)</f>
        <v>9620927762</v>
      </c>
      <c r="F90" s="236"/>
      <c r="G90" s="168">
        <f>SUM(G79:G89)</f>
        <v>7107337865</v>
      </c>
      <c r="H90" s="236"/>
      <c r="I90" s="168">
        <f>SUM(I79:I89)</f>
        <v>3681097547</v>
      </c>
    </row>
    <row r="91" spans="1:9" ht="14.5" customHeight="1">
      <c r="A91" s="99"/>
      <c r="B91" s="99"/>
      <c r="C91" s="236"/>
      <c r="D91" s="236"/>
      <c r="E91" s="236"/>
      <c r="F91" s="236"/>
      <c r="G91" s="236"/>
      <c r="H91" s="236"/>
      <c r="I91" s="236"/>
    </row>
    <row r="92" spans="1:9" ht="20.149999999999999" customHeight="1">
      <c r="A92" s="99" t="s">
        <v>214</v>
      </c>
      <c r="B92" s="99"/>
    </row>
    <row r="93" spans="1:9" ht="20.149999999999999" customHeight="1">
      <c r="A93" s="99"/>
      <c r="B93" s="99" t="s">
        <v>222</v>
      </c>
      <c r="C93" s="245">
        <f>SUM(C37,C67,C90)</f>
        <v>-1423554150</v>
      </c>
      <c r="D93" s="245"/>
      <c r="E93" s="245">
        <f>SUM(E37,E67,E90)</f>
        <v>-3988631470</v>
      </c>
      <c r="F93" s="245"/>
      <c r="G93" s="243">
        <f>SUM(G37,G67,G90)</f>
        <v>-518334168</v>
      </c>
      <c r="H93" s="245"/>
      <c r="I93" s="243">
        <f>SUM(I37,I67,I90)</f>
        <v>-3894260912</v>
      </c>
    </row>
    <row r="94" spans="1:9" ht="19.5" customHeight="1">
      <c r="A94" s="99" t="s">
        <v>114</v>
      </c>
      <c r="B94" s="99"/>
      <c r="C94" s="239">
        <v>1394971</v>
      </c>
      <c r="D94" s="236"/>
      <c r="E94" s="239">
        <v>6449906</v>
      </c>
      <c r="F94" s="236"/>
      <c r="G94" s="239">
        <v>0</v>
      </c>
      <c r="H94" s="236"/>
      <c r="I94" s="239">
        <v>0</v>
      </c>
    </row>
    <row r="95" spans="1:9" ht="19.5" customHeight="1">
      <c r="A95" s="102" t="s">
        <v>215</v>
      </c>
      <c r="B95" s="102"/>
      <c r="C95" s="240">
        <f>SUM(C93:C94)</f>
        <v>-1422159179</v>
      </c>
      <c r="D95" s="240"/>
      <c r="E95" s="240">
        <f>SUM(E93:E94)</f>
        <v>-3982181564</v>
      </c>
      <c r="F95" s="240"/>
      <c r="G95" s="240">
        <f>SUM(G93:G94)</f>
        <v>-518334168</v>
      </c>
      <c r="H95" s="240"/>
      <c r="I95" s="240">
        <f>SUM(I93:I94)</f>
        <v>-3894260912</v>
      </c>
    </row>
    <row r="96" spans="1:9" ht="19.5" customHeight="1">
      <c r="A96" s="99" t="s">
        <v>115</v>
      </c>
      <c r="B96" s="99"/>
      <c r="C96" s="236">
        <v>19846840823</v>
      </c>
      <c r="D96" s="236"/>
      <c r="E96" s="236">
        <v>15902240379</v>
      </c>
      <c r="F96" s="236"/>
      <c r="G96" s="236">
        <v>7458644053</v>
      </c>
      <c r="H96" s="236"/>
      <c r="I96" s="236">
        <v>6751942912</v>
      </c>
    </row>
    <row r="97" spans="1:9" ht="20.149999999999999" customHeight="1" thickBot="1">
      <c r="A97" s="102" t="s">
        <v>216</v>
      </c>
      <c r="B97" s="102"/>
      <c r="C97" s="241">
        <f>SUM(C95:C96)</f>
        <v>18424681644</v>
      </c>
      <c r="D97" s="236"/>
      <c r="E97" s="241">
        <f>SUM(E95:E96)</f>
        <v>11920058815</v>
      </c>
      <c r="F97" s="236" t="s">
        <v>62</v>
      </c>
      <c r="G97" s="241">
        <f>SUM(G95:G96)</f>
        <v>6940309885</v>
      </c>
      <c r="H97" s="236"/>
      <c r="I97" s="241">
        <f>SUM(I95:I96)</f>
        <v>2857682000</v>
      </c>
    </row>
    <row r="98" spans="1:9" ht="14.5" customHeight="1" thickTop="1">
      <c r="A98" s="99"/>
      <c r="B98" s="99"/>
      <c r="C98" s="236"/>
      <c r="D98" s="236"/>
      <c r="E98" s="236"/>
      <c r="F98" s="236"/>
      <c r="G98" s="236"/>
      <c r="H98" s="236"/>
      <c r="I98" s="236"/>
    </row>
    <row r="99" spans="1:9" ht="20.149999999999999" customHeight="1">
      <c r="A99" s="3" t="s">
        <v>116</v>
      </c>
      <c r="B99" s="3"/>
    </row>
    <row r="100" spans="1:9" ht="20.149999999999999" customHeight="1">
      <c r="A100" s="2" t="s">
        <v>117</v>
      </c>
      <c r="C100" s="128"/>
      <c r="D100" s="128"/>
      <c r="E100" s="128"/>
      <c r="F100" s="128"/>
      <c r="G100" s="128"/>
      <c r="H100" s="128"/>
      <c r="I100" s="128"/>
    </row>
    <row r="101" spans="1:9" ht="20.149999999999999" customHeight="1">
      <c r="B101" s="2" t="s">
        <v>223</v>
      </c>
      <c r="C101" s="236">
        <v>570729726</v>
      </c>
      <c r="D101" s="236"/>
      <c r="E101" s="236">
        <v>974596568</v>
      </c>
      <c r="F101" s="236"/>
      <c r="G101" s="236">
        <v>0</v>
      </c>
      <c r="H101" s="236"/>
      <c r="I101" s="236">
        <v>0</v>
      </c>
    </row>
    <row r="102" spans="1:9" ht="20.149999999999999" customHeight="1">
      <c r="A102" s="2" t="s">
        <v>227</v>
      </c>
      <c r="C102" s="236">
        <v>7291607970.3999996</v>
      </c>
      <c r="D102" s="236"/>
      <c r="E102" s="236">
        <v>2201734676</v>
      </c>
      <c r="F102" s="236"/>
      <c r="G102" s="236">
        <v>1776799</v>
      </c>
      <c r="H102" s="236"/>
      <c r="I102" s="236">
        <v>1964306</v>
      </c>
    </row>
    <row r="103" spans="1:9" ht="20.149999999999999" customHeight="1">
      <c r="A103" s="2" t="s">
        <v>190</v>
      </c>
      <c r="D103" s="236"/>
      <c r="E103" s="236"/>
      <c r="F103" s="236"/>
      <c r="G103" s="236"/>
      <c r="H103" s="236"/>
      <c r="I103" s="236"/>
    </row>
    <row r="104" spans="1:9" ht="20.149999999999999" customHeight="1">
      <c r="B104" s="2" t="s">
        <v>224</v>
      </c>
      <c r="C104" s="236">
        <v>50309851</v>
      </c>
      <c r="D104" s="236"/>
      <c r="E104" s="236">
        <v>72926131</v>
      </c>
      <c r="F104" s="236"/>
      <c r="G104" s="236">
        <v>0</v>
      </c>
      <c r="H104" s="236"/>
      <c r="I104" s="236">
        <v>0</v>
      </c>
    </row>
    <row r="105" spans="1:9" ht="20.149999999999999" customHeight="1">
      <c r="A105" s="2" t="s">
        <v>246</v>
      </c>
      <c r="C105" s="236">
        <v>212001813</v>
      </c>
      <c r="D105" s="236"/>
      <c r="E105" s="236">
        <v>0</v>
      </c>
      <c r="F105" s="236"/>
      <c r="G105" s="236">
        <v>212001813</v>
      </c>
      <c r="H105" s="236"/>
      <c r="I105" s="236">
        <v>0</v>
      </c>
    </row>
    <row r="106" spans="1:9" ht="20.149999999999999" customHeight="1">
      <c r="C106" s="236"/>
      <c r="D106" s="236"/>
      <c r="E106" s="236"/>
      <c r="F106" s="236"/>
      <c r="G106" s="236"/>
      <c r="H106" s="236"/>
      <c r="I106" s="236"/>
    </row>
  </sheetData>
  <mergeCells count="28">
    <mergeCell ref="C45:E45"/>
    <mergeCell ref="G45:I45"/>
    <mergeCell ref="C47:I47"/>
    <mergeCell ref="C77:I77"/>
    <mergeCell ref="C72:E72"/>
    <mergeCell ref="G72:I72"/>
    <mergeCell ref="C73:E73"/>
    <mergeCell ref="G73:I73"/>
    <mergeCell ref="C74:E74"/>
    <mergeCell ref="G74:I74"/>
    <mergeCell ref="C75:E75"/>
    <mergeCell ref="G75:I75"/>
    <mergeCell ref="A3:E3"/>
    <mergeCell ref="C7:E7"/>
    <mergeCell ref="G7:I7"/>
    <mergeCell ref="C42:E42"/>
    <mergeCell ref="G42:I42"/>
    <mergeCell ref="C4:E4"/>
    <mergeCell ref="C9:I9"/>
    <mergeCell ref="C6:E6"/>
    <mergeCell ref="G6:I6"/>
    <mergeCell ref="C43:E43"/>
    <mergeCell ref="C44:E44"/>
    <mergeCell ref="G44:I44"/>
    <mergeCell ref="G43:I43"/>
    <mergeCell ref="G4:I4"/>
    <mergeCell ref="C5:E5"/>
    <mergeCell ref="G5:I5"/>
  </mergeCells>
  <phoneticPr fontId="4" type="noConversion"/>
  <pageMargins left="0.7" right="0.45" top="0.48" bottom="0.5" header="0.5" footer="0.35"/>
  <pageSetup paperSize="9" scale="70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8" max="16383" man="1"/>
    <brk id="6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4D9D68-A2C0-4DDF-AA47-F5FBB433E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805F9-1E92-4A3B-9E2B-4FC3358A9A79}">
  <ds:schemaRefs>
    <ds:schemaRef ds:uri="http://www.w3.org/XML/1998/namespace"/>
    <ds:schemaRef ds:uri="http://purl.org/dc/dcmitype/"/>
    <ds:schemaRef ds:uri="http://schemas.microsoft.com/office/2006/metadata/properties"/>
    <ds:schemaRef ds:uri="9e726cc6-28e6-415e-818e-b097165fafb5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f25f87e-f69f-4830-aaef-a1fb259280b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PL-5-6</vt:lpstr>
      <vt:lpstr>SH- 7</vt:lpstr>
      <vt:lpstr>SH- 8</vt:lpstr>
      <vt:lpstr>SH- 9</vt:lpstr>
      <vt:lpstr>SH- 10</vt:lpstr>
      <vt:lpstr>CF-11-13</vt:lpstr>
      <vt:lpstr>'BS-2-4'!Print_Area</vt:lpstr>
      <vt:lpstr>'CF-11-13'!Print_Area</vt:lpstr>
      <vt:lpstr>'PL-5-6'!Print_Area</vt:lpstr>
      <vt:lpstr>'SH- 10'!Print_Area</vt:lpstr>
      <vt:lpstr>'SH- 7'!Print_Area</vt:lpstr>
      <vt:lpstr>'SH- 8'!Print_Area</vt:lpstr>
      <vt:lpstr>'SH- 9'!Print_Area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Rongkaporn, Choomjit</cp:lastModifiedBy>
  <cp:lastPrinted>2022-05-12T06:48:48Z</cp:lastPrinted>
  <dcterms:created xsi:type="dcterms:W3CDTF">2009-04-21T12:10:13Z</dcterms:created>
  <dcterms:modified xsi:type="dcterms:W3CDTF">2022-05-12T09:33:51Z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